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1485" windowWidth="17760" windowHeight="6960" activeTab="7" autoFilterDateGrouping="0"/>
  </bookViews>
  <sheets>
    <sheet name="Chart6" sheetId="48" r:id="rId1"/>
    <sheet name="Chart8" sheetId="54" r:id="rId2"/>
    <sheet name="Sheet4" sheetId="46" r:id="rId3"/>
    <sheet name="Vanuatu and USSR" sheetId="39" r:id="rId4"/>
    <sheet name="jjm_1.dat" sheetId="37" r:id="rId5"/>
    <sheet name="jjm_2.dat" sheetId="49" r:id="rId6"/>
    <sheet name="jjm_3.dat" sheetId="51" r:id="rId7"/>
    <sheet name="jjm_4.dat" sheetId="40" r:id="rId8"/>
    <sheet name="Mod1.ctr" sheetId="33" r:id="rId9"/>
    <sheet name="Mod2.ctr" sheetId="50" r:id="rId10"/>
    <sheet name="Mod3.ctr" sheetId="52" r:id="rId11"/>
    <sheet name="Mod4.ctr" sheetId="41" r:id="rId12"/>
    <sheet name="Mod1c.dat (Gili)" sheetId="28" r:id="rId13"/>
    <sheet name="Mod1b.dat (Kochkin)" sheetId="27" r:id="rId14"/>
    <sheet name="mod1a.dat (Peru)" sheetId="19" r:id="rId15"/>
    <sheet name="VPA.ctr (not selected)" sheetId="20" r:id="rId16"/>
  </sheets>
  <calcPr calcId="144525" iterate="1" iterateCount="1"/>
</workbook>
</file>

<file path=xl/calcChain.xml><?xml version="1.0" encoding="utf-8"?>
<calcChain xmlns="http://schemas.openxmlformats.org/spreadsheetml/2006/main">
  <c r="D376" i="49" l="1"/>
  <c r="E376" i="49"/>
  <c r="F376" i="49"/>
  <c r="D376" i="51"/>
  <c r="E376" i="51"/>
  <c r="F376" i="51"/>
  <c r="D376" i="40"/>
  <c r="E376" i="40"/>
  <c r="F376" i="40"/>
  <c r="D376" i="37"/>
  <c r="E376" i="37"/>
  <c r="F376" i="37"/>
  <c r="C376" i="49"/>
  <c r="C376" i="51"/>
  <c r="C376" i="40"/>
  <c r="C376" i="37"/>
  <c r="G376" i="49"/>
  <c r="H376" i="49"/>
  <c r="I376" i="49"/>
  <c r="J376" i="49"/>
  <c r="G376" i="51"/>
  <c r="H376" i="51"/>
  <c r="I376" i="51"/>
  <c r="J376" i="51"/>
  <c r="G376" i="40"/>
  <c r="H376" i="40"/>
  <c r="I376" i="40"/>
  <c r="J376" i="40"/>
  <c r="G376" i="37"/>
  <c r="H376" i="37"/>
  <c r="I376" i="37"/>
  <c r="J376" i="37"/>
  <c r="A210" i="52"/>
  <c r="A202" i="52"/>
  <c r="A194" i="52"/>
  <c r="A186" i="52"/>
  <c r="A178" i="52"/>
  <c r="A170" i="52"/>
  <c r="A162" i="52"/>
  <c r="A154" i="52"/>
  <c r="A146" i="52"/>
  <c r="A140" i="52"/>
  <c r="A128" i="52"/>
  <c r="A116" i="52"/>
  <c r="A104" i="52"/>
  <c r="A41" i="52"/>
  <c r="A50" i="52" s="1"/>
  <c r="A59" i="52" s="1"/>
  <c r="A68" i="52" s="1"/>
  <c r="A77" i="52" s="1"/>
  <c r="A86" i="52" s="1"/>
  <c r="A95" i="52" s="1"/>
  <c r="M810" i="51"/>
  <c r="L810" i="51"/>
  <c r="K810" i="51"/>
  <c r="J810" i="51"/>
  <c r="I810" i="51"/>
  <c r="H810" i="51"/>
  <c r="G810" i="51"/>
  <c r="F810" i="51"/>
  <c r="E810" i="51"/>
  <c r="D810" i="51"/>
  <c r="C810" i="51"/>
  <c r="M808" i="51"/>
  <c r="L808" i="51"/>
  <c r="K808" i="51"/>
  <c r="J808" i="51"/>
  <c r="I808" i="51"/>
  <c r="H808" i="51"/>
  <c r="G808" i="51"/>
  <c r="F808" i="51"/>
  <c r="E808" i="51"/>
  <c r="D808" i="51"/>
  <c r="C808" i="51"/>
  <c r="A808" i="51"/>
  <c r="M766" i="51"/>
  <c r="L766" i="51"/>
  <c r="K766" i="51"/>
  <c r="J766" i="51"/>
  <c r="I766" i="51"/>
  <c r="H766" i="51"/>
  <c r="G766" i="51"/>
  <c r="F766" i="51"/>
  <c r="E766" i="51"/>
  <c r="D766" i="51"/>
  <c r="C766" i="51"/>
  <c r="A766" i="51"/>
  <c r="M724" i="51"/>
  <c r="L724" i="51"/>
  <c r="K724" i="51"/>
  <c r="J724" i="51"/>
  <c r="I724" i="51"/>
  <c r="H724" i="51"/>
  <c r="G724" i="51"/>
  <c r="F724" i="51"/>
  <c r="E724" i="51"/>
  <c r="D724" i="51"/>
  <c r="C724" i="51"/>
  <c r="A724" i="51"/>
  <c r="F683" i="51"/>
  <c r="M682" i="51"/>
  <c r="L682" i="51"/>
  <c r="K682" i="51"/>
  <c r="J682" i="51"/>
  <c r="I682" i="51"/>
  <c r="H682" i="51"/>
  <c r="G682" i="51"/>
  <c r="F682" i="51"/>
  <c r="E682" i="51"/>
  <c r="D682" i="51"/>
  <c r="C682" i="51"/>
  <c r="A682" i="51"/>
  <c r="M640" i="51"/>
  <c r="L640" i="51"/>
  <c r="K640" i="51"/>
  <c r="J640" i="51"/>
  <c r="I640" i="51"/>
  <c r="H640" i="51"/>
  <c r="G640" i="51"/>
  <c r="F640" i="51"/>
  <c r="E640" i="51"/>
  <c r="D640" i="51"/>
  <c r="C640" i="51"/>
  <c r="A640" i="51"/>
  <c r="M598" i="51"/>
  <c r="L598" i="51"/>
  <c r="K598" i="51"/>
  <c r="J598" i="51"/>
  <c r="I598" i="51"/>
  <c r="H598" i="51"/>
  <c r="G598" i="51"/>
  <c r="F598" i="51"/>
  <c r="E598" i="51"/>
  <c r="D598" i="51"/>
  <c r="C598" i="51"/>
  <c r="A598" i="51"/>
  <c r="M556" i="51"/>
  <c r="L556" i="51"/>
  <c r="K556" i="51"/>
  <c r="J556" i="51"/>
  <c r="I556" i="51"/>
  <c r="H556" i="51"/>
  <c r="G556" i="51"/>
  <c r="F556" i="51"/>
  <c r="E556" i="51"/>
  <c r="D556" i="51"/>
  <c r="C556" i="51"/>
  <c r="A556" i="51"/>
  <c r="M514" i="51"/>
  <c r="L514" i="51"/>
  <c r="K514" i="51"/>
  <c r="J514" i="51"/>
  <c r="I514" i="51"/>
  <c r="H514" i="51"/>
  <c r="G514" i="51"/>
  <c r="F514" i="51"/>
  <c r="E514" i="51"/>
  <c r="D514" i="51"/>
  <c r="C514" i="51"/>
  <c r="A514" i="51"/>
  <c r="F473" i="51"/>
  <c r="F515" i="51" s="1"/>
  <c r="M472" i="51"/>
  <c r="L472" i="51"/>
  <c r="K472" i="51"/>
  <c r="J472" i="51"/>
  <c r="I472" i="51"/>
  <c r="H472" i="51"/>
  <c r="G472" i="51"/>
  <c r="F472" i="51"/>
  <c r="E472" i="51"/>
  <c r="D472" i="51"/>
  <c r="C472" i="51"/>
  <c r="A472" i="51"/>
  <c r="B397" i="51"/>
  <c r="B407" i="51" s="1"/>
  <c r="G377" i="51"/>
  <c r="F377" i="51"/>
  <c r="E377" i="51"/>
  <c r="D377" i="51"/>
  <c r="C377" i="51"/>
  <c r="J375" i="51"/>
  <c r="I375" i="51"/>
  <c r="H375" i="51"/>
  <c r="G375" i="51"/>
  <c r="F375" i="51"/>
  <c r="E375" i="51"/>
  <c r="D375" i="51"/>
  <c r="C375" i="51"/>
  <c r="O374" i="51"/>
  <c r="M374" i="51"/>
  <c r="K374" i="51"/>
  <c r="I374" i="51"/>
  <c r="G374" i="51"/>
  <c r="E374" i="51"/>
  <c r="C374" i="51"/>
  <c r="B374" i="51"/>
  <c r="P374" i="51" s="1"/>
  <c r="AC373" i="51"/>
  <c r="AB373" i="51"/>
  <c r="AA373" i="51"/>
  <c r="Z373" i="51"/>
  <c r="Y373" i="51"/>
  <c r="X373" i="51"/>
  <c r="W373" i="51"/>
  <c r="V373" i="51"/>
  <c r="U373" i="51"/>
  <c r="T373" i="51"/>
  <c r="S373" i="51"/>
  <c r="R373" i="51"/>
  <c r="Q373" i="51"/>
  <c r="P373" i="51"/>
  <c r="O373" i="51"/>
  <c r="N373" i="51"/>
  <c r="M373" i="51"/>
  <c r="L373" i="51"/>
  <c r="K373" i="51"/>
  <c r="J373" i="51"/>
  <c r="I373" i="51"/>
  <c r="H373" i="51"/>
  <c r="G373" i="51"/>
  <c r="F373" i="51"/>
  <c r="E373" i="51"/>
  <c r="D373" i="51"/>
  <c r="C373" i="51"/>
  <c r="K372" i="51"/>
  <c r="J372" i="51"/>
  <c r="I372" i="51"/>
  <c r="H372" i="51"/>
  <c r="G372" i="51"/>
  <c r="F372" i="51"/>
  <c r="E372" i="51"/>
  <c r="D372" i="51"/>
  <c r="C372" i="51"/>
  <c r="J371" i="51"/>
  <c r="I371" i="51"/>
  <c r="H371" i="51"/>
  <c r="G371" i="51"/>
  <c r="F371" i="51"/>
  <c r="E371" i="51"/>
  <c r="D371" i="51"/>
  <c r="C371" i="51"/>
  <c r="L370" i="51"/>
  <c r="K370" i="51"/>
  <c r="J370" i="51"/>
  <c r="I370" i="51"/>
  <c r="H370" i="51"/>
  <c r="G370" i="51"/>
  <c r="F370" i="51"/>
  <c r="E370" i="51"/>
  <c r="D370" i="51"/>
  <c r="C370" i="51"/>
  <c r="O369" i="51"/>
  <c r="N369" i="51"/>
  <c r="M369" i="51"/>
  <c r="L369" i="51"/>
  <c r="K369" i="51"/>
  <c r="J369" i="51"/>
  <c r="I369" i="51"/>
  <c r="H369" i="51"/>
  <c r="G369" i="51"/>
  <c r="F369" i="51"/>
  <c r="E369" i="51"/>
  <c r="D369" i="51"/>
  <c r="C369" i="51"/>
  <c r="B357" i="51"/>
  <c r="B367" i="51" s="1"/>
  <c r="A377" i="51" s="1"/>
  <c r="B355" i="51"/>
  <c r="B365" i="51" s="1"/>
  <c r="B385" i="51" s="1"/>
  <c r="B395" i="51" s="1"/>
  <c r="B405" i="51" s="1"/>
  <c r="B353" i="51"/>
  <c r="B363" i="51" s="1"/>
  <c r="B383" i="51" s="1"/>
  <c r="B393" i="51" s="1"/>
  <c r="B403" i="51" s="1"/>
  <c r="B351" i="51"/>
  <c r="B361" i="51" s="1"/>
  <c r="B381" i="51" s="1"/>
  <c r="B391" i="51" s="1"/>
  <c r="B401" i="51" s="1"/>
  <c r="B349" i="51"/>
  <c r="B359" i="51" s="1"/>
  <c r="B379" i="51" s="1"/>
  <c r="B347" i="51"/>
  <c r="A347" i="51"/>
  <c r="B346" i="51"/>
  <c r="B356" i="51" s="1"/>
  <c r="B366" i="51" s="1"/>
  <c r="B386" i="51" s="1"/>
  <c r="B396" i="51" s="1"/>
  <c r="B406" i="51" s="1"/>
  <c r="A346" i="51"/>
  <c r="B345" i="51"/>
  <c r="A345" i="51"/>
  <c r="B344" i="51"/>
  <c r="B354" i="51" s="1"/>
  <c r="B364" i="51" s="1"/>
  <c r="B384" i="51" s="1"/>
  <c r="A344" i="51"/>
  <c r="B343" i="51"/>
  <c r="A343" i="51"/>
  <c r="B342" i="51"/>
  <c r="B352" i="51" s="1"/>
  <c r="B362" i="51" s="1"/>
  <c r="B382" i="51" s="1"/>
  <c r="B392" i="51" s="1"/>
  <c r="B402" i="51" s="1"/>
  <c r="A342" i="51"/>
  <c r="B341" i="51"/>
  <c r="A341" i="51"/>
  <c r="B340" i="51"/>
  <c r="B350" i="51" s="1"/>
  <c r="B360" i="51" s="1"/>
  <c r="B380" i="51" s="1"/>
  <c r="A340" i="51"/>
  <c r="B339" i="51"/>
  <c r="A339" i="51"/>
  <c r="A138" i="51"/>
  <c r="A137" i="51"/>
  <c r="A136" i="51"/>
  <c r="A135" i="51"/>
  <c r="A134" i="51"/>
  <c r="A133" i="51"/>
  <c r="A132" i="51"/>
  <c r="A131" i="51"/>
  <c r="A130" i="51"/>
  <c r="A129" i="51"/>
  <c r="A128" i="51"/>
  <c r="A127" i="51"/>
  <c r="A126" i="51"/>
  <c r="A125" i="51"/>
  <c r="A124" i="51"/>
  <c r="A123" i="51"/>
  <c r="A122" i="51"/>
  <c r="A121" i="51"/>
  <c r="A120" i="51"/>
  <c r="A119" i="51"/>
  <c r="A118" i="51"/>
  <c r="A117" i="51"/>
  <c r="A116" i="51"/>
  <c r="A115" i="51"/>
  <c r="A114" i="51"/>
  <c r="A113" i="51"/>
  <c r="A112" i="51"/>
  <c r="A111" i="51"/>
  <c r="A110" i="51"/>
  <c r="A109" i="51"/>
  <c r="M107" i="51"/>
  <c r="M106" i="51"/>
  <c r="M105" i="51"/>
  <c r="M104" i="51"/>
  <c r="M103" i="51"/>
  <c r="M102" i="51"/>
  <c r="M101" i="51"/>
  <c r="M100" i="51"/>
  <c r="M99" i="51"/>
  <c r="M98" i="51"/>
  <c r="M97" i="51"/>
  <c r="M96" i="51"/>
  <c r="M95" i="51"/>
  <c r="M94" i="51"/>
  <c r="M93" i="51"/>
  <c r="M92" i="51"/>
  <c r="M91" i="51"/>
  <c r="M90" i="51"/>
  <c r="M89" i="51"/>
  <c r="M88" i="51"/>
  <c r="M87" i="51"/>
  <c r="M86" i="51"/>
  <c r="M85" i="51"/>
  <c r="M84" i="51"/>
  <c r="M83" i="51"/>
  <c r="M82" i="51"/>
  <c r="M81" i="51"/>
  <c r="M80" i="51"/>
  <c r="M79" i="51"/>
  <c r="M78" i="51"/>
  <c r="M77" i="51"/>
  <c r="M76" i="51"/>
  <c r="M75" i="51"/>
  <c r="M74" i="51"/>
  <c r="M73" i="51"/>
  <c r="A35" i="51"/>
  <c r="A34" i="51"/>
  <c r="A33" i="51"/>
  <c r="A32" i="51"/>
  <c r="AQ10" i="51"/>
  <c r="AP10" i="51"/>
  <c r="A210" i="50"/>
  <c r="A202" i="50"/>
  <c r="A194" i="50"/>
  <c r="A186" i="50"/>
  <c r="A178" i="50"/>
  <c r="A170" i="50"/>
  <c r="A162" i="50"/>
  <c r="A154" i="50"/>
  <c r="A146" i="50"/>
  <c r="A140" i="50"/>
  <c r="A128" i="50"/>
  <c r="A116" i="50"/>
  <c r="A104" i="50"/>
  <c r="A50" i="50"/>
  <c r="A59" i="50" s="1"/>
  <c r="A68" i="50" s="1"/>
  <c r="A77" i="50" s="1"/>
  <c r="A86" i="50" s="1"/>
  <c r="A95" i="50" s="1"/>
  <c r="A41" i="50"/>
  <c r="M810" i="49"/>
  <c r="L810" i="49"/>
  <c r="K810" i="49"/>
  <c r="J810" i="49"/>
  <c r="I810" i="49"/>
  <c r="H810" i="49"/>
  <c r="G810" i="49"/>
  <c r="F810" i="49"/>
  <c r="E810" i="49"/>
  <c r="D810" i="49"/>
  <c r="C810" i="49"/>
  <c r="M808" i="49"/>
  <c r="L808" i="49"/>
  <c r="K808" i="49"/>
  <c r="J808" i="49"/>
  <c r="I808" i="49"/>
  <c r="H808" i="49"/>
  <c r="G808" i="49"/>
  <c r="F808" i="49"/>
  <c r="E808" i="49"/>
  <c r="D808" i="49"/>
  <c r="C808" i="49"/>
  <c r="A808" i="49"/>
  <c r="M766" i="49"/>
  <c r="L766" i="49"/>
  <c r="K766" i="49"/>
  <c r="J766" i="49"/>
  <c r="I766" i="49"/>
  <c r="H766" i="49"/>
  <c r="G766" i="49"/>
  <c r="F766" i="49"/>
  <c r="E766" i="49"/>
  <c r="D766" i="49"/>
  <c r="C766" i="49"/>
  <c r="A766" i="49"/>
  <c r="M724" i="49"/>
  <c r="L724" i="49"/>
  <c r="K724" i="49"/>
  <c r="J724" i="49"/>
  <c r="I724" i="49"/>
  <c r="H724" i="49"/>
  <c r="G724" i="49"/>
  <c r="F724" i="49"/>
  <c r="E724" i="49"/>
  <c r="D724" i="49"/>
  <c r="C724" i="49"/>
  <c r="A724" i="49"/>
  <c r="F683" i="49"/>
  <c r="F725" i="49" s="1"/>
  <c r="M682" i="49"/>
  <c r="L682" i="49"/>
  <c r="K682" i="49"/>
  <c r="J682" i="49"/>
  <c r="I682" i="49"/>
  <c r="H682" i="49"/>
  <c r="G682" i="49"/>
  <c r="F682" i="49"/>
  <c r="E682" i="49"/>
  <c r="D682" i="49"/>
  <c r="C682" i="49"/>
  <c r="A682" i="49"/>
  <c r="M640" i="49"/>
  <c r="L640" i="49"/>
  <c r="K640" i="49"/>
  <c r="J640" i="49"/>
  <c r="I640" i="49"/>
  <c r="H640" i="49"/>
  <c r="G640" i="49"/>
  <c r="F640" i="49"/>
  <c r="E640" i="49"/>
  <c r="D640" i="49"/>
  <c r="C640" i="49"/>
  <c r="A640" i="49"/>
  <c r="M598" i="49"/>
  <c r="L598" i="49"/>
  <c r="K598" i="49"/>
  <c r="J598" i="49"/>
  <c r="I598" i="49"/>
  <c r="H598" i="49"/>
  <c r="G598" i="49"/>
  <c r="F598" i="49"/>
  <c r="E598" i="49"/>
  <c r="D598" i="49"/>
  <c r="C598" i="49"/>
  <c r="A598" i="49"/>
  <c r="M556" i="49"/>
  <c r="L556" i="49"/>
  <c r="K556" i="49"/>
  <c r="J556" i="49"/>
  <c r="I556" i="49"/>
  <c r="H556" i="49"/>
  <c r="G556" i="49"/>
  <c r="F556" i="49"/>
  <c r="E556" i="49"/>
  <c r="D556" i="49"/>
  <c r="C556" i="49"/>
  <c r="A556" i="49"/>
  <c r="M514" i="49"/>
  <c r="L514" i="49"/>
  <c r="K514" i="49"/>
  <c r="J514" i="49"/>
  <c r="I514" i="49"/>
  <c r="H514" i="49"/>
  <c r="G514" i="49"/>
  <c r="F514" i="49"/>
  <c r="E514" i="49"/>
  <c r="D514" i="49"/>
  <c r="C514" i="49"/>
  <c r="A514" i="49"/>
  <c r="F473" i="49"/>
  <c r="M472" i="49"/>
  <c r="L472" i="49"/>
  <c r="K472" i="49"/>
  <c r="J472" i="49"/>
  <c r="I472" i="49"/>
  <c r="H472" i="49"/>
  <c r="G472" i="49"/>
  <c r="F472" i="49"/>
  <c r="E472" i="49"/>
  <c r="D472" i="49"/>
  <c r="C472" i="49"/>
  <c r="A472" i="49"/>
  <c r="B397" i="49"/>
  <c r="B407" i="49" s="1"/>
  <c r="G377" i="49"/>
  <c r="F377" i="49"/>
  <c r="E377" i="49"/>
  <c r="D377" i="49"/>
  <c r="C377" i="49"/>
  <c r="J375" i="49"/>
  <c r="I375" i="49"/>
  <c r="H375" i="49"/>
  <c r="G375" i="49"/>
  <c r="F375" i="49"/>
  <c r="E375" i="49"/>
  <c r="D375" i="49"/>
  <c r="C375" i="49"/>
  <c r="O374" i="49"/>
  <c r="M374" i="49"/>
  <c r="K374" i="49"/>
  <c r="I374" i="49"/>
  <c r="G374" i="49"/>
  <c r="E374" i="49"/>
  <c r="C374" i="49"/>
  <c r="B374" i="49"/>
  <c r="P374" i="49" s="1"/>
  <c r="AC373" i="49"/>
  <c r="AB373" i="49"/>
  <c r="AA373" i="49"/>
  <c r="Z373" i="49"/>
  <c r="Y373" i="49"/>
  <c r="X373" i="49"/>
  <c r="W373" i="49"/>
  <c r="V373" i="49"/>
  <c r="U373" i="49"/>
  <c r="T373" i="49"/>
  <c r="S373" i="49"/>
  <c r="R373" i="49"/>
  <c r="Q373" i="49"/>
  <c r="P373" i="49"/>
  <c r="O373" i="49"/>
  <c r="N373" i="49"/>
  <c r="M373" i="49"/>
  <c r="L373" i="49"/>
  <c r="K373" i="49"/>
  <c r="J373" i="49"/>
  <c r="I373" i="49"/>
  <c r="H373" i="49"/>
  <c r="G373" i="49"/>
  <c r="F373" i="49"/>
  <c r="E373" i="49"/>
  <c r="D373" i="49"/>
  <c r="C373" i="49"/>
  <c r="K372" i="49"/>
  <c r="J372" i="49"/>
  <c r="I372" i="49"/>
  <c r="H372" i="49"/>
  <c r="G372" i="49"/>
  <c r="F372" i="49"/>
  <c r="E372" i="49"/>
  <c r="D372" i="49"/>
  <c r="C372" i="49"/>
  <c r="J371" i="49"/>
  <c r="I371" i="49"/>
  <c r="H371" i="49"/>
  <c r="G371" i="49"/>
  <c r="F371" i="49"/>
  <c r="E371" i="49"/>
  <c r="D371" i="49"/>
  <c r="C371" i="49"/>
  <c r="L370" i="49"/>
  <c r="K370" i="49"/>
  <c r="J370" i="49"/>
  <c r="I370" i="49"/>
  <c r="H370" i="49"/>
  <c r="G370" i="49"/>
  <c r="F370" i="49"/>
  <c r="E370" i="49"/>
  <c r="D370" i="49"/>
  <c r="C370" i="49"/>
  <c r="O369" i="49"/>
  <c r="N369" i="49"/>
  <c r="M369" i="49"/>
  <c r="L369" i="49"/>
  <c r="K369" i="49"/>
  <c r="J369" i="49"/>
  <c r="I369" i="49"/>
  <c r="H369" i="49"/>
  <c r="G369" i="49"/>
  <c r="F369" i="49"/>
  <c r="E369" i="49"/>
  <c r="D369" i="49"/>
  <c r="C369" i="49"/>
  <c r="B347" i="49"/>
  <c r="B357" i="49" s="1"/>
  <c r="B367" i="49" s="1"/>
  <c r="A377" i="49" s="1"/>
  <c r="A347" i="49"/>
  <c r="B346" i="49"/>
  <c r="B356" i="49" s="1"/>
  <c r="B366" i="49" s="1"/>
  <c r="B386" i="49" s="1"/>
  <c r="B396" i="49" s="1"/>
  <c r="B406" i="49" s="1"/>
  <c r="A346" i="49"/>
  <c r="B345" i="49"/>
  <c r="B355" i="49" s="1"/>
  <c r="B365" i="49" s="1"/>
  <c r="B385" i="49" s="1"/>
  <c r="B395" i="49" s="1"/>
  <c r="B405" i="49" s="1"/>
  <c r="A345" i="49"/>
  <c r="B344" i="49"/>
  <c r="B354" i="49" s="1"/>
  <c r="B364" i="49" s="1"/>
  <c r="B384" i="49" s="1"/>
  <c r="A344" i="49"/>
  <c r="B343" i="49"/>
  <c r="B353" i="49" s="1"/>
  <c r="B363" i="49" s="1"/>
  <c r="B383" i="49" s="1"/>
  <c r="B393" i="49" s="1"/>
  <c r="B403" i="49" s="1"/>
  <c r="A343" i="49"/>
  <c r="B342" i="49"/>
  <c r="B352" i="49" s="1"/>
  <c r="B362" i="49" s="1"/>
  <c r="B382" i="49" s="1"/>
  <c r="B392" i="49" s="1"/>
  <c r="B402" i="49" s="1"/>
  <c r="A342" i="49"/>
  <c r="B341" i="49"/>
  <c r="B351" i="49" s="1"/>
  <c r="B361" i="49" s="1"/>
  <c r="B381" i="49" s="1"/>
  <c r="B391" i="49" s="1"/>
  <c r="B401" i="49" s="1"/>
  <c r="A341" i="49"/>
  <c r="B340" i="49"/>
  <c r="B350" i="49" s="1"/>
  <c r="B360" i="49" s="1"/>
  <c r="B380" i="49" s="1"/>
  <c r="B390" i="49" s="1"/>
  <c r="B400" i="49" s="1"/>
  <c r="A340" i="49"/>
  <c r="B339" i="49"/>
  <c r="B349" i="49" s="1"/>
  <c r="B359" i="49" s="1"/>
  <c r="B379" i="49" s="1"/>
  <c r="A339" i="49"/>
  <c r="A138" i="49"/>
  <c r="A137" i="49"/>
  <c r="A136" i="49"/>
  <c r="A135" i="49"/>
  <c r="A134" i="49"/>
  <c r="A133" i="49"/>
  <c r="A132" i="49"/>
  <c r="A131" i="49"/>
  <c r="A130" i="49"/>
  <c r="A129" i="49"/>
  <c r="A128" i="49"/>
  <c r="A127" i="49"/>
  <c r="A126" i="49"/>
  <c r="A125" i="49"/>
  <c r="A124" i="49"/>
  <c r="A123" i="49"/>
  <c r="A122" i="49"/>
  <c r="A121" i="49"/>
  <c r="A120" i="49"/>
  <c r="A119" i="49"/>
  <c r="A118" i="49"/>
  <c r="A117" i="49"/>
  <c r="A116" i="49"/>
  <c r="A115" i="49"/>
  <c r="A114" i="49"/>
  <c r="A113" i="49"/>
  <c r="A112" i="49"/>
  <c r="A111" i="49"/>
  <c r="A110" i="49"/>
  <c r="A109" i="49"/>
  <c r="M107" i="49"/>
  <c r="M106" i="49"/>
  <c r="M105" i="49"/>
  <c r="M104" i="49"/>
  <c r="M103" i="49"/>
  <c r="M102" i="49"/>
  <c r="M101" i="49"/>
  <c r="M100" i="49"/>
  <c r="M99" i="49"/>
  <c r="M98" i="49"/>
  <c r="M97" i="49"/>
  <c r="M96" i="49"/>
  <c r="M95" i="49"/>
  <c r="M94" i="49"/>
  <c r="M93" i="49"/>
  <c r="M92" i="49"/>
  <c r="M91" i="49"/>
  <c r="M90" i="49"/>
  <c r="M89" i="49"/>
  <c r="M88" i="49"/>
  <c r="M87" i="49"/>
  <c r="M86" i="49"/>
  <c r="M85" i="49"/>
  <c r="M84" i="49"/>
  <c r="M83" i="49"/>
  <c r="M82" i="49"/>
  <c r="M81" i="49"/>
  <c r="M80" i="49"/>
  <c r="M79" i="49"/>
  <c r="M78" i="49"/>
  <c r="M77" i="49"/>
  <c r="M76" i="49"/>
  <c r="M75" i="49"/>
  <c r="M74" i="49"/>
  <c r="M73" i="49"/>
  <c r="A35" i="49"/>
  <c r="A34" i="49"/>
  <c r="A33" i="49"/>
  <c r="A32" i="49"/>
  <c r="AQ10" i="49"/>
  <c r="AP10" i="49"/>
  <c r="A210" i="41"/>
  <c r="A202" i="41"/>
  <c r="A194" i="41"/>
  <c r="A186" i="41"/>
  <c r="A178" i="41"/>
  <c r="A170" i="41"/>
  <c r="A162" i="41"/>
  <c r="A154" i="41"/>
  <c r="A146" i="41"/>
  <c r="A140" i="41"/>
  <c r="A128" i="41"/>
  <c r="A116" i="41"/>
  <c r="A104" i="41"/>
  <c r="A41" i="41"/>
  <c r="A50" i="41" s="1"/>
  <c r="A59" i="41" s="1"/>
  <c r="A68" i="41" s="1"/>
  <c r="A77" i="41" s="1"/>
  <c r="A86" i="41" s="1"/>
  <c r="A95" i="41" s="1"/>
  <c r="M810" i="40"/>
  <c r="L810" i="40"/>
  <c r="K810" i="40"/>
  <c r="J810" i="40"/>
  <c r="I810" i="40"/>
  <c r="H810" i="40"/>
  <c r="G810" i="40"/>
  <c r="F810" i="40"/>
  <c r="E810" i="40"/>
  <c r="D810" i="40"/>
  <c r="C810" i="40"/>
  <c r="M808" i="40"/>
  <c r="L808" i="40"/>
  <c r="K808" i="40"/>
  <c r="J808" i="40"/>
  <c r="I808" i="40"/>
  <c r="H808" i="40"/>
  <c r="G808" i="40"/>
  <c r="F808" i="40"/>
  <c r="E808" i="40"/>
  <c r="D808" i="40"/>
  <c r="C808" i="40"/>
  <c r="A808" i="40"/>
  <c r="M766" i="40"/>
  <c r="L766" i="40"/>
  <c r="K766" i="40"/>
  <c r="J766" i="40"/>
  <c r="I766" i="40"/>
  <c r="H766" i="40"/>
  <c r="G766" i="40"/>
  <c r="F766" i="40"/>
  <c r="E766" i="40"/>
  <c r="D766" i="40"/>
  <c r="C766" i="40"/>
  <c r="A766" i="40"/>
  <c r="M724" i="40"/>
  <c r="L724" i="40"/>
  <c r="K724" i="40"/>
  <c r="J724" i="40"/>
  <c r="I724" i="40"/>
  <c r="H724" i="40"/>
  <c r="G724" i="40"/>
  <c r="F724" i="40"/>
  <c r="E724" i="40"/>
  <c r="D724" i="40"/>
  <c r="C724" i="40"/>
  <c r="A724" i="40"/>
  <c r="F683" i="40"/>
  <c r="F725" i="40" s="1"/>
  <c r="M682" i="40"/>
  <c r="L682" i="40"/>
  <c r="K682" i="40"/>
  <c r="J682" i="40"/>
  <c r="I682" i="40"/>
  <c r="H682" i="40"/>
  <c r="G682" i="40"/>
  <c r="F682" i="40"/>
  <c r="E682" i="40"/>
  <c r="D682" i="40"/>
  <c r="C682" i="40"/>
  <c r="A682" i="40"/>
  <c r="M640" i="40"/>
  <c r="L640" i="40"/>
  <c r="K640" i="40"/>
  <c r="J640" i="40"/>
  <c r="I640" i="40"/>
  <c r="H640" i="40"/>
  <c r="G640" i="40"/>
  <c r="F640" i="40"/>
  <c r="E640" i="40"/>
  <c r="D640" i="40"/>
  <c r="C640" i="40"/>
  <c r="A640" i="40"/>
  <c r="M598" i="40"/>
  <c r="L598" i="40"/>
  <c r="K598" i="40"/>
  <c r="J598" i="40"/>
  <c r="I598" i="40"/>
  <c r="H598" i="40"/>
  <c r="G598" i="40"/>
  <c r="F598" i="40"/>
  <c r="E598" i="40"/>
  <c r="D598" i="40"/>
  <c r="C598" i="40"/>
  <c r="A598" i="40"/>
  <c r="M556" i="40"/>
  <c r="L556" i="40"/>
  <c r="K556" i="40"/>
  <c r="J556" i="40"/>
  <c r="I556" i="40"/>
  <c r="H556" i="40"/>
  <c r="G556" i="40"/>
  <c r="F556" i="40"/>
  <c r="E556" i="40"/>
  <c r="D556" i="40"/>
  <c r="C556" i="40"/>
  <c r="A556" i="40"/>
  <c r="M514" i="40"/>
  <c r="L514" i="40"/>
  <c r="K514" i="40"/>
  <c r="J514" i="40"/>
  <c r="I514" i="40"/>
  <c r="H514" i="40"/>
  <c r="G514" i="40"/>
  <c r="F514" i="40"/>
  <c r="E514" i="40"/>
  <c r="D514" i="40"/>
  <c r="C514" i="40"/>
  <c r="A514" i="40"/>
  <c r="F473" i="40"/>
  <c r="M472" i="40"/>
  <c r="L472" i="40"/>
  <c r="K472" i="40"/>
  <c r="J472" i="40"/>
  <c r="I472" i="40"/>
  <c r="H472" i="40"/>
  <c r="G472" i="40"/>
  <c r="F472" i="40"/>
  <c r="E472" i="40"/>
  <c r="D472" i="40"/>
  <c r="C472" i="40"/>
  <c r="A472" i="40"/>
  <c r="B407" i="40"/>
  <c r="B397" i="40"/>
  <c r="G377" i="40"/>
  <c r="F377" i="40"/>
  <c r="E377" i="40"/>
  <c r="D377" i="40"/>
  <c r="C377" i="40"/>
  <c r="J375" i="40"/>
  <c r="I375" i="40"/>
  <c r="H375" i="40"/>
  <c r="G375" i="40"/>
  <c r="F375" i="40"/>
  <c r="E375" i="40"/>
  <c r="D375" i="40"/>
  <c r="C375" i="40"/>
  <c r="B374" i="40"/>
  <c r="O374" i="40" s="1"/>
  <c r="AC373" i="40"/>
  <c r="AB373" i="40"/>
  <c r="AA373" i="40"/>
  <c r="Z373" i="40"/>
  <c r="Y373" i="40"/>
  <c r="X373" i="40"/>
  <c r="W373" i="40"/>
  <c r="V373" i="40"/>
  <c r="U373" i="40"/>
  <c r="T373" i="40"/>
  <c r="S373" i="40"/>
  <c r="R373" i="40"/>
  <c r="Q373" i="40"/>
  <c r="P373" i="40"/>
  <c r="O373" i="40"/>
  <c r="N373" i="40"/>
  <c r="M373" i="40"/>
  <c r="L373" i="40"/>
  <c r="K373" i="40"/>
  <c r="J373" i="40"/>
  <c r="I373" i="40"/>
  <c r="H373" i="40"/>
  <c r="G373" i="40"/>
  <c r="F373" i="40"/>
  <c r="E373" i="40"/>
  <c r="D373" i="40"/>
  <c r="C373" i="40"/>
  <c r="K372" i="40"/>
  <c r="J372" i="40"/>
  <c r="I372" i="40"/>
  <c r="H372" i="40"/>
  <c r="G372" i="40"/>
  <c r="F372" i="40"/>
  <c r="E372" i="40"/>
  <c r="D372" i="40"/>
  <c r="C372" i="40"/>
  <c r="J371" i="40"/>
  <c r="I371" i="40"/>
  <c r="H371" i="40"/>
  <c r="G371" i="40"/>
  <c r="F371" i="40"/>
  <c r="E371" i="40"/>
  <c r="D371" i="40"/>
  <c r="C371" i="40"/>
  <c r="L370" i="40"/>
  <c r="K370" i="40"/>
  <c r="J370" i="40"/>
  <c r="I370" i="40"/>
  <c r="H370" i="40"/>
  <c r="G370" i="40"/>
  <c r="F370" i="40"/>
  <c r="E370" i="40"/>
  <c r="D370" i="40"/>
  <c r="C370" i="40"/>
  <c r="O369" i="40"/>
  <c r="N369" i="40"/>
  <c r="M369" i="40"/>
  <c r="L369" i="40"/>
  <c r="K369" i="40"/>
  <c r="J369" i="40"/>
  <c r="I369" i="40"/>
  <c r="H369" i="40"/>
  <c r="G369" i="40"/>
  <c r="F369" i="40"/>
  <c r="E369" i="40"/>
  <c r="D369" i="40"/>
  <c r="C369" i="40"/>
  <c r="B347" i="40"/>
  <c r="B357" i="40" s="1"/>
  <c r="B367" i="40" s="1"/>
  <c r="A377" i="40" s="1"/>
  <c r="A347" i="40"/>
  <c r="B346" i="40"/>
  <c r="B356" i="40" s="1"/>
  <c r="B366" i="40" s="1"/>
  <c r="B386" i="40" s="1"/>
  <c r="B396" i="40" s="1"/>
  <c r="B406" i="40" s="1"/>
  <c r="A346" i="40"/>
  <c r="B345" i="40"/>
  <c r="B355" i="40" s="1"/>
  <c r="B365" i="40" s="1"/>
  <c r="B385" i="40" s="1"/>
  <c r="A345" i="40"/>
  <c r="B344" i="40"/>
  <c r="B354" i="40" s="1"/>
  <c r="B364" i="40" s="1"/>
  <c r="B384" i="40" s="1"/>
  <c r="A344" i="40"/>
  <c r="B343" i="40"/>
  <c r="B353" i="40" s="1"/>
  <c r="B363" i="40" s="1"/>
  <c r="B383" i="40" s="1"/>
  <c r="B393" i="40" s="1"/>
  <c r="B403" i="40" s="1"/>
  <c r="A343" i="40"/>
  <c r="B342" i="40"/>
  <c r="B352" i="40" s="1"/>
  <c r="B362" i="40" s="1"/>
  <c r="B382" i="40" s="1"/>
  <c r="B392" i="40" s="1"/>
  <c r="B402" i="40" s="1"/>
  <c r="A342" i="40"/>
  <c r="B341" i="40"/>
  <c r="B351" i="40" s="1"/>
  <c r="B361" i="40" s="1"/>
  <c r="B381" i="40" s="1"/>
  <c r="B391" i="40" s="1"/>
  <c r="B401" i="40" s="1"/>
  <c r="A341" i="40"/>
  <c r="B340" i="40"/>
  <c r="B350" i="40" s="1"/>
  <c r="B360" i="40" s="1"/>
  <c r="B380" i="40" s="1"/>
  <c r="B390" i="40" s="1"/>
  <c r="B400" i="40" s="1"/>
  <c r="A340" i="40"/>
  <c r="B339" i="40"/>
  <c r="B349" i="40" s="1"/>
  <c r="B359" i="40" s="1"/>
  <c r="B379" i="40" s="1"/>
  <c r="A339" i="40"/>
  <c r="A138" i="40"/>
  <c r="A137" i="40"/>
  <c r="A136" i="40"/>
  <c r="A135" i="40"/>
  <c r="A134" i="40"/>
  <c r="A133" i="40"/>
  <c r="A132" i="40"/>
  <c r="A131" i="40"/>
  <c r="A130" i="40"/>
  <c r="A129" i="40"/>
  <c r="A128" i="40"/>
  <c r="A127" i="40"/>
  <c r="A126" i="40"/>
  <c r="A125" i="40"/>
  <c r="A124" i="40"/>
  <c r="A123" i="40"/>
  <c r="A122" i="40"/>
  <c r="A121" i="40"/>
  <c r="A120" i="40"/>
  <c r="A119" i="40"/>
  <c r="A118" i="40"/>
  <c r="A117" i="40"/>
  <c r="A116" i="40"/>
  <c r="A115" i="40"/>
  <c r="A114" i="40"/>
  <c r="A113" i="40"/>
  <c r="A112" i="40"/>
  <c r="A111" i="40"/>
  <c r="A110" i="40"/>
  <c r="A109" i="40"/>
  <c r="M107" i="40"/>
  <c r="M106" i="40"/>
  <c r="M105" i="40"/>
  <c r="M104" i="40"/>
  <c r="M103" i="40"/>
  <c r="M102" i="40"/>
  <c r="M101" i="40"/>
  <c r="M100" i="40"/>
  <c r="M99" i="40"/>
  <c r="M98" i="40"/>
  <c r="M97" i="40"/>
  <c r="M96" i="40"/>
  <c r="M95" i="40"/>
  <c r="M94" i="40"/>
  <c r="M93" i="40"/>
  <c r="M92" i="40"/>
  <c r="M91" i="40"/>
  <c r="M90" i="40"/>
  <c r="M89" i="40"/>
  <c r="M88" i="40"/>
  <c r="M87" i="40"/>
  <c r="M86" i="40"/>
  <c r="M85" i="40"/>
  <c r="M84" i="40"/>
  <c r="M83" i="40"/>
  <c r="M82" i="40"/>
  <c r="M81" i="40"/>
  <c r="M80" i="40"/>
  <c r="M79" i="40"/>
  <c r="M78" i="40"/>
  <c r="M77" i="40"/>
  <c r="M76" i="40"/>
  <c r="M75" i="40"/>
  <c r="M74" i="40"/>
  <c r="M73" i="40"/>
  <c r="A35" i="40"/>
  <c r="A34" i="40"/>
  <c r="A33" i="40"/>
  <c r="A32" i="40"/>
  <c r="AQ10" i="40"/>
  <c r="AP10" i="40"/>
  <c r="A50" i="33"/>
  <c r="A59" i="33" s="1"/>
  <c r="A68" i="33" s="1"/>
  <c r="A77" i="33" s="1"/>
  <c r="A86" i="33" s="1"/>
  <c r="A95" i="33" s="1"/>
  <c r="A41" i="33"/>
  <c r="A146" i="33"/>
  <c r="A154" i="33"/>
  <c r="A162" i="33"/>
  <c r="A170" i="33"/>
  <c r="A178" i="33"/>
  <c r="A186" i="33"/>
  <c r="A194" i="33"/>
  <c r="A202" i="33"/>
  <c r="A210" i="33"/>
  <c r="A345" i="37"/>
  <c r="A346" i="37"/>
  <c r="A347" i="37"/>
  <c r="A377" i="37"/>
  <c r="D377" i="37"/>
  <c r="E377" i="37"/>
  <c r="F377" i="37"/>
  <c r="G377" i="37"/>
  <c r="C377" i="37"/>
  <c r="B367" i="37"/>
  <c r="B357" i="37"/>
  <c r="B347" i="37"/>
  <c r="M808" i="37"/>
  <c r="L808" i="37"/>
  <c r="K808" i="37"/>
  <c r="J808" i="37"/>
  <c r="I808" i="37"/>
  <c r="H808" i="37"/>
  <c r="G808" i="37"/>
  <c r="F808" i="37"/>
  <c r="E808" i="37"/>
  <c r="D808" i="37"/>
  <c r="C808" i="37"/>
  <c r="A808" i="37"/>
  <c r="F767" i="37"/>
  <c r="G767" i="37" s="1"/>
  <c r="G599" i="37"/>
  <c r="G557" i="37"/>
  <c r="G725" i="37"/>
  <c r="G683" i="37"/>
  <c r="G641" i="37"/>
  <c r="B407" i="37"/>
  <c r="B397" i="37"/>
  <c r="E3" i="39"/>
  <c r="E4" i="39"/>
  <c r="E5" i="39"/>
  <c r="E6" i="39"/>
  <c r="E7" i="39"/>
  <c r="E8" i="39"/>
  <c r="E9" i="39"/>
  <c r="E2" i="39"/>
  <c r="B390" i="51" l="1"/>
  <c r="B400" i="51" s="1"/>
  <c r="G473" i="51"/>
  <c r="G641" i="51"/>
  <c r="B394" i="51"/>
  <c r="B404" i="51" s="1"/>
  <c r="G683" i="51"/>
  <c r="G431" i="51"/>
  <c r="B389" i="51"/>
  <c r="B399" i="51" s="1"/>
  <c r="F557" i="51"/>
  <c r="G515" i="51"/>
  <c r="F725" i="51"/>
  <c r="D374" i="51"/>
  <c r="F374" i="51"/>
  <c r="H374" i="51"/>
  <c r="J374" i="51"/>
  <c r="L374" i="51"/>
  <c r="N374" i="51"/>
  <c r="F767" i="49"/>
  <c r="G767" i="49" s="1"/>
  <c r="G725" i="49"/>
  <c r="G431" i="49"/>
  <c r="B389" i="49"/>
  <c r="B399" i="49" s="1"/>
  <c r="G641" i="49"/>
  <c r="B394" i="49"/>
  <c r="B404" i="49" s="1"/>
  <c r="G473" i="49"/>
  <c r="D374" i="49"/>
  <c r="F374" i="49"/>
  <c r="H374" i="49"/>
  <c r="J374" i="49"/>
  <c r="L374" i="49"/>
  <c r="N374" i="49"/>
  <c r="F515" i="49"/>
  <c r="G683" i="49"/>
  <c r="F767" i="40"/>
  <c r="G767" i="40" s="1"/>
  <c r="G725" i="40"/>
  <c r="G431" i="40"/>
  <c r="B389" i="40"/>
  <c r="B399" i="40" s="1"/>
  <c r="G641" i="40"/>
  <c r="B394" i="40"/>
  <c r="B404" i="40" s="1"/>
  <c r="B395" i="40"/>
  <c r="B405" i="40" s="1"/>
  <c r="G683" i="40"/>
  <c r="G473" i="40"/>
  <c r="D374" i="40"/>
  <c r="F374" i="40"/>
  <c r="H374" i="40"/>
  <c r="J374" i="40"/>
  <c r="L374" i="40"/>
  <c r="N374" i="40"/>
  <c r="P374" i="40"/>
  <c r="F515" i="40"/>
  <c r="C374" i="40"/>
  <c r="E374" i="40"/>
  <c r="G374" i="40"/>
  <c r="I374" i="40"/>
  <c r="K374" i="40"/>
  <c r="M374" i="40"/>
  <c r="M107" i="37"/>
  <c r="M106" i="37"/>
  <c r="M105" i="37"/>
  <c r="M104" i="37"/>
  <c r="M103" i="37"/>
  <c r="M102" i="37"/>
  <c r="M101" i="37"/>
  <c r="M100" i="37"/>
  <c r="M99" i="37"/>
  <c r="M98" i="37"/>
  <c r="M97" i="37"/>
  <c r="M96" i="37"/>
  <c r="M95" i="37"/>
  <c r="M94" i="37"/>
  <c r="M93" i="37"/>
  <c r="M92" i="37"/>
  <c r="M91" i="37"/>
  <c r="M90" i="37"/>
  <c r="M89" i="37"/>
  <c r="M88" i="37"/>
  <c r="M87" i="37"/>
  <c r="M86" i="37"/>
  <c r="M85" i="37"/>
  <c r="M84" i="37"/>
  <c r="M83" i="37"/>
  <c r="M82" i="37"/>
  <c r="M81" i="37"/>
  <c r="M80" i="37"/>
  <c r="M79" i="37"/>
  <c r="M78" i="37"/>
  <c r="M77" i="37"/>
  <c r="M76" i="37"/>
  <c r="M75" i="37"/>
  <c r="M74" i="37"/>
  <c r="M73" i="37"/>
  <c r="G725" i="51" l="1"/>
  <c r="F767" i="51"/>
  <c r="G767" i="51" s="1"/>
  <c r="F599" i="51"/>
  <c r="G599" i="51" s="1"/>
  <c r="G557" i="51"/>
  <c r="G515" i="49"/>
  <c r="F557" i="49"/>
  <c r="G515" i="40"/>
  <c r="F557" i="40"/>
  <c r="G557" i="49" l="1"/>
  <c r="F599" i="49"/>
  <c r="G599" i="49" s="1"/>
  <c r="G557" i="40"/>
  <c r="F599" i="40"/>
  <c r="G599" i="40" s="1"/>
  <c r="M810" i="37"/>
  <c r="L810" i="37"/>
  <c r="K810" i="37"/>
  <c r="J810" i="37"/>
  <c r="I810" i="37"/>
  <c r="H810" i="37"/>
  <c r="G810" i="37"/>
  <c r="F810" i="37"/>
  <c r="E810" i="37"/>
  <c r="D810" i="37"/>
  <c r="C810" i="37"/>
  <c r="M766" i="37"/>
  <c r="L766" i="37"/>
  <c r="K766" i="37"/>
  <c r="J766" i="37"/>
  <c r="I766" i="37"/>
  <c r="H766" i="37"/>
  <c r="G766" i="37"/>
  <c r="F766" i="37"/>
  <c r="E766" i="37"/>
  <c r="D766" i="37"/>
  <c r="C766" i="37"/>
  <c r="A766" i="37"/>
  <c r="M724" i="37"/>
  <c r="L724" i="37"/>
  <c r="K724" i="37"/>
  <c r="J724" i="37"/>
  <c r="I724" i="37"/>
  <c r="H724" i="37"/>
  <c r="G724" i="37"/>
  <c r="F724" i="37"/>
  <c r="E724" i="37"/>
  <c r="D724" i="37"/>
  <c r="C724" i="37"/>
  <c r="A724" i="37"/>
  <c r="M682" i="37"/>
  <c r="L682" i="37"/>
  <c r="K682" i="37"/>
  <c r="J682" i="37"/>
  <c r="I682" i="37"/>
  <c r="H682" i="37"/>
  <c r="G682" i="37"/>
  <c r="F682" i="37"/>
  <c r="E682" i="37"/>
  <c r="D682" i="37"/>
  <c r="C682" i="37"/>
  <c r="A682" i="37"/>
  <c r="M640" i="37"/>
  <c r="L640" i="37"/>
  <c r="K640" i="37"/>
  <c r="J640" i="37"/>
  <c r="I640" i="37"/>
  <c r="H640" i="37"/>
  <c r="G640" i="37"/>
  <c r="F640" i="37"/>
  <c r="E640" i="37"/>
  <c r="D640" i="37"/>
  <c r="C640" i="37"/>
  <c r="A640" i="37"/>
  <c r="M598" i="37"/>
  <c r="L598" i="37"/>
  <c r="K598" i="37"/>
  <c r="J598" i="37"/>
  <c r="I598" i="37"/>
  <c r="H598" i="37"/>
  <c r="G598" i="37"/>
  <c r="F598" i="37"/>
  <c r="E598" i="37"/>
  <c r="D598" i="37"/>
  <c r="C598" i="37"/>
  <c r="A598" i="37"/>
  <c r="M556" i="37"/>
  <c r="L556" i="37"/>
  <c r="K556" i="37"/>
  <c r="J556" i="37"/>
  <c r="I556" i="37"/>
  <c r="H556" i="37"/>
  <c r="G556" i="37"/>
  <c r="F556" i="37"/>
  <c r="E556" i="37"/>
  <c r="D556" i="37"/>
  <c r="C556" i="37"/>
  <c r="A556" i="37"/>
  <c r="M514" i="37"/>
  <c r="L514" i="37"/>
  <c r="K514" i="37"/>
  <c r="J514" i="37"/>
  <c r="I514" i="37"/>
  <c r="H514" i="37"/>
  <c r="G514" i="37"/>
  <c r="F514" i="37"/>
  <c r="E514" i="37"/>
  <c r="D514" i="37"/>
  <c r="C514" i="37"/>
  <c r="A514" i="37"/>
  <c r="F473" i="37"/>
  <c r="M472" i="37"/>
  <c r="L472" i="37"/>
  <c r="K472" i="37"/>
  <c r="J472" i="37"/>
  <c r="I472" i="37"/>
  <c r="H472" i="37"/>
  <c r="G472" i="37"/>
  <c r="F472" i="37"/>
  <c r="E472" i="37"/>
  <c r="D472" i="37"/>
  <c r="C472" i="37"/>
  <c r="A472" i="37"/>
  <c r="J375" i="37"/>
  <c r="I375" i="37"/>
  <c r="H375" i="37"/>
  <c r="G375" i="37"/>
  <c r="F375" i="37"/>
  <c r="E375" i="37"/>
  <c r="D375" i="37"/>
  <c r="C375" i="37"/>
  <c r="O374" i="37"/>
  <c r="K374" i="37"/>
  <c r="G374" i="37"/>
  <c r="C374" i="37"/>
  <c r="B374" i="37"/>
  <c r="P374" i="37" s="1"/>
  <c r="AC373" i="37"/>
  <c r="AB373" i="37"/>
  <c r="AA373" i="37"/>
  <c r="Z373" i="37"/>
  <c r="Y373" i="37"/>
  <c r="X373" i="37"/>
  <c r="W373" i="37"/>
  <c r="V373" i="37"/>
  <c r="U373" i="37"/>
  <c r="T373" i="37"/>
  <c r="S373" i="37"/>
  <c r="R373" i="37"/>
  <c r="Q373" i="37"/>
  <c r="P373" i="37"/>
  <c r="O373" i="37"/>
  <c r="N373" i="37"/>
  <c r="M373" i="37"/>
  <c r="L373" i="37"/>
  <c r="K373" i="37"/>
  <c r="J373" i="37"/>
  <c r="I373" i="37"/>
  <c r="H373" i="37"/>
  <c r="G373" i="37"/>
  <c r="F373" i="37"/>
  <c r="E373" i="37"/>
  <c r="D373" i="37"/>
  <c r="C373" i="37"/>
  <c r="K372" i="37"/>
  <c r="J372" i="37"/>
  <c r="I372" i="37"/>
  <c r="H372" i="37"/>
  <c r="G372" i="37"/>
  <c r="F372" i="37"/>
  <c r="E372" i="37"/>
  <c r="D372" i="37"/>
  <c r="C372" i="37"/>
  <c r="J371" i="37"/>
  <c r="I371" i="37"/>
  <c r="H371" i="37"/>
  <c r="G371" i="37"/>
  <c r="F371" i="37"/>
  <c r="E371" i="37"/>
  <c r="D371" i="37"/>
  <c r="C371" i="37"/>
  <c r="L370" i="37"/>
  <c r="K370" i="37"/>
  <c r="J370" i="37"/>
  <c r="I370" i="37"/>
  <c r="H370" i="37"/>
  <c r="G370" i="37"/>
  <c r="F370" i="37"/>
  <c r="E370" i="37"/>
  <c r="D370" i="37"/>
  <c r="C370" i="37"/>
  <c r="O369" i="37"/>
  <c r="N369" i="37"/>
  <c r="M369" i="37"/>
  <c r="L369" i="37"/>
  <c r="K369" i="37"/>
  <c r="J369" i="37"/>
  <c r="I369" i="37"/>
  <c r="H369" i="37"/>
  <c r="G369" i="37"/>
  <c r="F369" i="37"/>
  <c r="E369" i="37"/>
  <c r="D369" i="37"/>
  <c r="C369" i="37"/>
  <c r="B346" i="37"/>
  <c r="B356" i="37" s="1"/>
  <c r="B366" i="37" s="1"/>
  <c r="B386" i="37" s="1"/>
  <c r="B396" i="37" s="1"/>
  <c r="B406" i="37" s="1"/>
  <c r="B345" i="37"/>
  <c r="B355" i="37" s="1"/>
  <c r="B365" i="37" s="1"/>
  <c r="B385" i="37" s="1"/>
  <c r="B395" i="37" s="1"/>
  <c r="B405" i="37" s="1"/>
  <c r="B344" i="37"/>
  <c r="B354" i="37" s="1"/>
  <c r="B364" i="37" s="1"/>
  <c r="B384" i="37" s="1"/>
  <c r="B394" i="37" s="1"/>
  <c r="B404" i="37" s="1"/>
  <c r="A344" i="37"/>
  <c r="B343" i="37"/>
  <c r="B353" i="37" s="1"/>
  <c r="B363" i="37" s="1"/>
  <c r="B383" i="37" s="1"/>
  <c r="B393" i="37" s="1"/>
  <c r="B403" i="37" s="1"/>
  <c r="A343" i="37"/>
  <c r="B342" i="37"/>
  <c r="B352" i="37" s="1"/>
  <c r="B362" i="37" s="1"/>
  <c r="B382" i="37" s="1"/>
  <c r="B392" i="37" s="1"/>
  <c r="B402" i="37" s="1"/>
  <c r="A342" i="37"/>
  <c r="B341" i="37"/>
  <c r="B351" i="37" s="1"/>
  <c r="B361" i="37" s="1"/>
  <c r="B381" i="37" s="1"/>
  <c r="B391" i="37" s="1"/>
  <c r="B401" i="37" s="1"/>
  <c r="A341" i="37"/>
  <c r="B340" i="37"/>
  <c r="B350" i="37" s="1"/>
  <c r="B360" i="37" s="1"/>
  <c r="B380" i="37" s="1"/>
  <c r="B390" i="37" s="1"/>
  <c r="B400" i="37" s="1"/>
  <c r="A340" i="37"/>
  <c r="B339" i="37"/>
  <c r="B349" i="37" s="1"/>
  <c r="B359" i="37" s="1"/>
  <c r="B379" i="37" s="1"/>
  <c r="A339" i="37"/>
  <c r="A138" i="37"/>
  <c r="A137" i="37"/>
  <c r="A136" i="37"/>
  <c r="A135" i="37"/>
  <c r="A134" i="37"/>
  <c r="A133" i="37"/>
  <c r="A132" i="37"/>
  <c r="A131" i="37"/>
  <c r="A130" i="37"/>
  <c r="A129" i="37"/>
  <c r="A128" i="37"/>
  <c r="A127" i="37"/>
  <c r="A126" i="37"/>
  <c r="A125" i="37"/>
  <c r="A124" i="37"/>
  <c r="A123" i="37"/>
  <c r="A122" i="37"/>
  <c r="A121" i="37"/>
  <c r="A120" i="37"/>
  <c r="A119" i="37"/>
  <c r="A118" i="37"/>
  <c r="A117" i="37"/>
  <c r="A116" i="37"/>
  <c r="A115" i="37"/>
  <c r="A114" i="37"/>
  <c r="A113" i="37"/>
  <c r="A112" i="37"/>
  <c r="A111" i="37"/>
  <c r="A110" i="37"/>
  <c r="A109" i="37"/>
  <c r="A35" i="37"/>
  <c r="A34" i="37"/>
  <c r="A33" i="37"/>
  <c r="A32" i="37"/>
  <c r="AQ10" i="37"/>
  <c r="AP10" i="37"/>
  <c r="A140" i="33"/>
  <c r="A128" i="33"/>
  <c r="A116" i="33"/>
  <c r="A104" i="33"/>
  <c r="M747" i="28"/>
  <c r="L747" i="28"/>
  <c r="K747" i="28"/>
  <c r="J747" i="28"/>
  <c r="I747" i="28"/>
  <c r="H747" i="28"/>
  <c r="G747" i="28"/>
  <c r="F747" i="28"/>
  <c r="E747" i="28"/>
  <c r="D747" i="28"/>
  <c r="C747" i="28"/>
  <c r="M745" i="28"/>
  <c r="L745" i="28"/>
  <c r="K745" i="28"/>
  <c r="J745" i="28"/>
  <c r="I745" i="28"/>
  <c r="H745" i="28"/>
  <c r="G745" i="28"/>
  <c r="F745" i="28"/>
  <c r="E745" i="28"/>
  <c r="D745" i="28"/>
  <c r="C745" i="28"/>
  <c r="A745" i="28"/>
  <c r="M703" i="28"/>
  <c r="L703" i="28"/>
  <c r="K703" i="28"/>
  <c r="J703" i="28"/>
  <c r="I703" i="28"/>
  <c r="H703" i="28"/>
  <c r="G703" i="28"/>
  <c r="F703" i="28"/>
  <c r="E703" i="28"/>
  <c r="D703" i="28"/>
  <c r="C703" i="28"/>
  <c r="A703" i="28"/>
  <c r="M661" i="28"/>
  <c r="L661" i="28"/>
  <c r="K661" i="28"/>
  <c r="J661" i="28"/>
  <c r="I661" i="28"/>
  <c r="H661" i="28"/>
  <c r="G661" i="28"/>
  <c r="F661" i="28"/>
  <c r="E661" i="28"/>
  <c r="D661" i="28"/>
  <c r="C661" i="28"/>
  <c r="A661" i="28"/>
  <c r="M619" i="28"/>
  <c r="L619" i="28"/>
  <c r="K619" i="28"/>
  <c r="J619" i="28"/>
  <c r="I619" i="28"/>
  <c r="H619" i="28"/>
  <c r="G619" i="28"/>
  <c r="F619" i="28"/>
  <c r="E619" i="28"/>
  <c r="D619" i="28"/>
  <c r="C619" i="28"/>
  <c r="A619" i="28"/>
  <c r="M577" i="28"/>
  <c r="L577" i="28"/>
  <c r="K577" i="28"/>
  <c r="J577" i="28"/>
  <c r="I577" i="28"/>
  <c r="H577" i="28"/>
  <c r="G577" i="28"/>
  <c r="F577" i="28"/>
  <c r="E577" i="28"/>
  <c r="D577" i="28"/>
  <c r="C577" i="28"/>
  <c r="A577" i="28"/>
  <c r="M535" i="28"/>
  <c r="L535" i="28"/>
  <c r="K535" i="28"/>
  <c r="J535" i="28"/>
  <c r="I535" i="28"/>
  <c r="H535" i="28"/>
  <c r="G535" i="28"/>
  <c r="F535" i="28"/>
  <c r="E535" i="28"/>
  <c r="D535" i="28"/>
  <c r="C535" i="28"/>
  <c r="A535" i="28"/>
  <c r="M493" i="28"/>
  <c r="L493" i="28"/>
  <c r="K493" i="28"/>
  <c r="J493" i="28"/>
  <c r="I493" i="28"/>
  <c r="H493" i="28"/>
  <c r="G493" i="28"/>
  <c r="F493" i="28"/>
  <c r="E493" i="28"/>
  <c r="D493" i="28"/>
  <c r="C493" i="28"/>
  <c r="A493" i="28"/>
  <c r="F452" i="28"/>
  <c r="F494" i="28" s="1"/>
  <c r="M451" i="28"/>
  <c r="L451" i="28"/>
  <c r="K451" i="28"/>
  <c r="J451" i="28"/>
  <c r="I451" i="28"/>
  <c r="H451" i="28"/>
  <c r="G451" i="28"/>
  <c r="F451" i="28"/>
  <c r="E451" i="28"/>
  <c r="D451" i="28"/>
  <c r="C451" i="28"/>
  <c r="A451" i="28"/>
  <c r="E359" i="28"/>
  <c r="D359" i="28"/>
  <c r="C359" i="28"/>
  <c r="J358" i="28"/>
  <c r="I358" i="28"/>
  <c r="H358" i="28"/>
  <c r="G358" i="28"/>
  <c r="F358" i="28"/>
  <c r="E358" i="28"/>
  <c r="D358" i="28"/>
  <c r="C358" i="28"/>
  <c r="B357" i="28"/>
  <c r="O357" i="28" s="1"/>
  <c r="AC356" i="28"/>
  <c r="AB356" i="28"/>
  <c r="AA356" i="28"/>
  <c r="Z356" i="28"/>
  <c r="Y356" i="28"/>
  <c r="X356" i="28"/>
  <c r="W356" i="28"/>
  <c r="V356" i="28"/>
  <c r="U356" i="28"/>
  <c r="T356" i="28"/>
  <c r="S356" i="28"/>
  <c r="R356" i="28"/>
  <c r="Q356" i="28"/>
  <c r="P356" i="28"/>
  <c r="O356" i="28"/>
  <c r="N356" i="28"/>
  <c r="M356" i="28"/>
  <c r="L356" i="28"/>
  <c r="K356" i="28"/>
  <c r="J356" i="28"/>
  <c r="I356" i="28"/>
  <c r="H356" i="28"/>
  <c r="G356" i="28"/>
  <c r="F356" i="28"/>
  <c r="E356" i="28"/>
  <c r="D356" i="28"/>
  <c r="C356" i="28"/>
  <c r="K355" i="28"/>
  <c r="J355" i="28"/>
  <c r="I355" i="28"/>
  <c r="H355" i="28"/>
  <c r="G355" i="28"/>
  <c r="F355" i="28"/>
  <c r="E355" i="28"/>
  <c r="D355" i="28"/>
  <c r="C355" i="28"/>
  <c r="J354" i="28"/>
  <c r="I354" i="28"/>
  <c r="H354" i="28"/>
  <c r="G354" i="28"/>
  <c r="F354" i="28"/>
  <c r="E354" i="28"/>
  <c r="D354" i="28"/>
  <c r="C354" i="28"/>
  <c r="L353" i="28"/>
  <c r="K353" i="28"/>
  <c r="J353" i="28"/>
  <c r="I353" i="28"/>
  <c r="H353" i="28"/>
  <c r="G353" i="28"/>
  <c r="F353" i="28"/>
  <c r="E353" i="28"/>
  <c r="D353" i="28"/>
  <c r="C353" i="28"/>
  <c r="O352" i="28"/>
  <c r="N352" i="28"/>
  <c r="M352" i="28"/>
  <c r="L352" i="28"/>
  <c r="K352" i="28"/>
  <c r="J352" i="28"/>
  <c r="I352" i="28"/>
  <c r="H352" i="28"/>
  <c r="G352" i="28"/>
  <c r="F352" i="28"/>
  <c r="E352" i="28"/>
  <c r="D352" i="28"/>
  <c r="C352" i="28"/>
  <c r="B332" i="28"/>
  <c r="B341" i="28" s="1"/>
  <c r="B350" i="28" s="1"/>
  <c r="B368" i="28" s="1"/>
  <c r="B377" i="28" s="1"/>
  <c r="B386" i="28" s="1"/>
  <c r="B331" i="28"/>
  <c r="B340" i="28" s="1"/>
  <c r="B349" i="28" s="1"/>
  <c r="B367" i="28" s="1"/>
  <c r="B376" i="28" s="1"/>
  <c r="B385" i="28" s="1"/>
  <c r="B330" i="28"/>
  <c r="B339" i="28" s="1"/>
  <c r="B348" i="28" s="1"/>
  <c r="B366" i="28" s="1"/>
  <c r="B375" i="28" s="1"/>
  <c r="B384" i="28" s="1"/>
  <c r="A330" i="28"/>
  <c r="B329" i="28"/>
  <c r="B338" i="28" s="1"/>
  <c r="B347" i="28" s="1"/>
  <c r="B365" i="28" s="1"/>
  <c r="B374" i="28" s="1"/>
  <c r="B383" i="28" s="1"/>
  <c r="A329" i="28"/>
  <c r="B328" i="28"/>
  <c r="B337" i="28" s="1"/>
  <c r="B346" i="28" s="1"/>
  <c r="B364" i="28" s="1"/>
  <c r="B373" i="28" s="1"/>
  <c r="B382" i="28" s="1"/>
  <c r="A328" i="28"/>
  <c r="B327" i="28"/>
  <c r="B336" i="28" s="1"/>
  <c r="B345" i="28" s="1"/>
  <c r="B363" i="28" s="1"/>
  <c r="B372" i="28" s="1"/>
  <c r="B381" i="28" s="1"/>
  <c r="A327" i="28"/>
  <c r="B326" i="28"/>
  <c r="B335" i="28" s="1"/>
  <c r="B344" i="28" s="1"/>
  <c r="B362" i="28" s="1"/>
  <c r="B371" i="28" s="1"/>
  <c r="B380" i="28" s="1"/>
  <c r="A326" i="28"/>
  <c r="B325" i="28"/>
  <c r="B334" i="28" s="1"/>
  <c r="B343" i="28" s="1"/>
  <c r="B361" i="28" s="1"/>
  <c r="A325" i="28"/>
  <c r="A138" i="28"/>
  <c r="A137" i="28"/>
  <c r="A136" i="28"/>
  <c r="A135" i="28"/>
  <c r="A134" i="28"/>
  <c r="A133" i="28"/>
  <c r="A132" i="28"/>
  <c r="A131" i="28"/>
  <c r="A130" i="28"/>
  <c r="A129" i="28"/>
  <c r="A128" i="28"/>
  <c r="A127" i="28"/>
  <c r="A126" i="28"/>
  <c r="A125" i="28"/>
  <c r="A124" i="28"/>
  <c r="A123" i="28"/>
  <c r="A122" i="28"/>
  <c r="A121" i="28"/>
  <c r="A120" i="28"/>
  <c r="A119" i="28"/>
  <c r="A118" i="28"/>
  <c r="A117" i="28"/>
  <c r="A116" i="28"/>
  <c r="A115" i="28"/>
  <c r="A114" i="28"/>
  <c r="A113" i="28"/>
  <c r="A112" i="28"/>
  <c r="A111" i="28"/>
  <c r="A110" i="28"/>
  <c r="A109" i="28"/>
  <c r="A35" i="28"/>
  <c r="A34" i="28"/>
  <c r="A33" i="28"/>
  <c r="A32" i="28"/>
  <c r="AQ10" i="28"/>
  <c r="AP10" i="28"/>
  <c r="E374" i="37" l="1"/>
  <c r="I374" i="37"/>
  <c r="M374" i="37"/>
  <c r="G431" i="37"/>
  <c r="B389" i="37"/>
  <c r="B399" i="37" s="1"/>
  <c r="G473" i="37"/>
  <c r="F515" i="37"/>
  <c r="D374" i="37"/>
  <c r="F374" i="37"/>
  <c r="H374" i="37"/>
  <c r="J374" i="37"/>
  <c r="L374" i="37"/>
  <c r="N374" i="37"/>
  <c r="F536" i="28"/>
  <c r="G494" i="28"/>
  <c r="G410" i="28"/>
  <c r="B370" i="28"/>
  <c r="B379" i="28" s="1"/>
  <c r="D357" i="28"/>
  <c r="F357" i="28"/>
  <c r="H357" i="28"/>
  <c r="J357" i="28"/>
  <c r="L357" i="28"/>
  <c r="N357" i="28"/>
  <c r="P357" i="28"/>
  <c r="G452" i="28"/>
  <c r="C357" i="28"/>
  <c r="E357" i="28"/>
  <c r="G357" i="28"/>
  <c r="I357" i="28"/>
  <c r="K357" i="28"/>
  <c r="M357" i="28"/>
  <c r="G515" i="37" l="1"/>
  <c r="F557" i="37"/>
  <c r="F578" i="28"/>
  <c r="G536" i="28"/>
  <c r="F599" i="37" l="1"/>
  <c r="F620" i="28"/>
  <c r="F662" i="28" s="1"/>
  <c r="G578" i="28"/>
  <c r="F683" i="37" l="1"/>
  <c r="G662" i="28"/>
  <c r="F704" i="28"/>
  <c r="F725" i="37" l="1"/>
  <c r="M747" i="27"/>
  <c r="L747" i="27"/>
  <c r="K747" i="27"/>
  <c r="J747" i="27"/>
  <c r="I747" i="27"/>
  <c r="H747" i="27"/>
  <c r="G747" i="27"/>
  <c r="F747" i="27"/>
  <c r="E747" i="27"/>
  <c r="D747" i="27"/>
  <c r="C747" i="27"/>
  <c r="M745" i="27"/>
  <c r="L745" i="27"/>
  <c r="K745" i="27"/>
  <c r="J745" i="27"/>
  <c r="I745" i="27"/>
  <c r="H745" i="27"/>
  <c r="G745" i="27"/>
  <c r="F745" i="27"/>
  <c r="E745" i="27"/>
  <c r="D745" i="27"/>
  <c r="C745" i="27"/>
  <c r="A745" i="27"/>
  <c r="M703" i="27"/>
  <c r="L703" i="27"/>
  <c r="K703" i="27"/>
  <c r="J703" i="27"/>
  <c r="I703" i="27"/>
  <c r="H703" i="27"/>
  <c r="G703" i="27"/>
  <c r="F703" i="27"/>
  <c r="E703" i="27"/>
  <c r="D703" i="27"/>
  <c r="C703" i="27"/>
  <c r="A703" i="27"/>
  <c r="M661" i="27"/>
  <c r="L661" i="27"/>
  <c r="K661" i="27"/>
  <c r="J661" i="27"/>
  <c r="I661" i="27"/>
  <c r="H661" i="27"/>
  <c r="G661" i="27"/>
  <c r="F661" i="27"/>
  <c r="E661" i="27"/>
  <c r="D661" i="27"/>
  <c r="C661" i="27"/>
  <c r="A661" i="27"/>
  <c r="M619" i="27"/>
  <c r="L619" i="27"/>
  <c r="K619" i="27"/>
  <c r="J619" i="27"/>
  <c r="I619" i="27"/>
  <c r="H619" i="27"/>
  <c r="G619" i="27"/>
  <c r="F619" i="27"/>
  <c r="E619" i="27"/>
  <c r="D619" i="27"/>
  <c r="C619" i="27"/>
  <c r="A619" i="27"/>
  <c r="M577" i="27"/>
  <c r="L577" i="27"/>
  <c r="K577" i="27"/>
  <c r="J577" i="27"/>
  <c r="I577" i="27"/>
  <c r="H577" i="27"/>
  <c r="G577" i="27"/>
  <c r="F577" i="27"/>
  <c r="E577" i="27"/>
  <c r="D577" i="27"/>
  <c r="C577" i="27"/>
  <c r="A577" i="27"/>
  <c r="M535" i="27"/>
  <c r="L535" i="27"/>
  <c r="K535" i="27"/>
  <c r="J535" i="27"/>
  <c r="I535" i="27"/>
  <c r="H535" i="27"/>
  <c r="G535" i="27"/>
  <c r="F535" i="27"/>
  <c r="E535" i="27"/>
  <c r="D535" i="27"/>
  <c r="C535" i="27"/>
  <c r="A535" i="27"/>
  <c r="M493" i="27"/>
  <c r="L493" i="27"/>
  <c r="K493" i="27"/>
  <c r="J493" i="27"/>
  <c r="I493" i="27"/>
  <c r="H493" i="27"/>
  <c r="G493" i="27"/>
  <c r="F493" i="27"/>
  <c r="E493" i="27"/>
  <c r="D493" i="27"/>
  <c r="C493" i="27"/>
  <c r="A493" i="27"/>
  <c r="F452" i="27"/>
  <c r="F494" i="27" s="1"/>
  <c r="M451" i="27"/>
  <c r="L451" i="27"/>
  <c r="K451" i="27"/>
  <c r="J451" i="27"/>
  <c r="I451" i="27"/>
  <c r="H451" i="27"/>
  <c r="G451" i="27"/>
  <c r="F451" i="27"/>
  <c r="E451" i="27"/>
  <c r="D451" i="27"/>
  <c r="C451" i="27"/>
  <c r="A451" i="27"/>
  <c r="E359" i="27"/>
  <c r="D359" i="27"/>
  <c r="C359" i="27"/>
  <c r="J358" i="27"/>
  <c r="I358" i="27"/>
  <c r="H358" i="27"/>
  <c r="G358" i="27"/>
  <c r="F358" i="27"/>
  <c r="E358" i="27"/>
  <c r="D358" i="27"/>
  <c r="C358" i="27"/>
  <c r="B357" i="27"/>
  <c r="O357" i="27" s="1"/>
  <c r="AC356" i="27"/>
  <c r="AB356" i="27"/>
  <c r="AA356" i="27"/>
  <c r="Z356" i="27"/>
  <c r="Y356" i="27"/>
  <c r="X356" i="27"/>
  <c r="W356" i="27"/>
  <c r="V356" i="27"/>
  <c r="U356" i="27"/>
  <c r="T356" i="27"/>
  <c r="S356" i="27"/>
  <c r="R356" i="27"/>
  <c r="Q356" i="27"/>
  <c r="P356" i="27"/>
  <c r="O356" i="27"/>
  <c r="N356" i="27"/>
  <c r="M356" i="27"/>
  <c r="L356" i="27"/>
  <c r="K356" i="27"/>
  <c r="J356" i="27"/>
  <c r="I356" i="27"/>
  <c r="H356" i="27"/>
  <c r="G356" i="27"/>
  <c r="F356" i="27"/>
  <c r="E356" i="27"/>
  <c r="D356" i="27"/>
  <c r="C356" i="27"/>
  <c r="K355" i="27"/>
  <c r="J355" i="27"/>
  <c r="I355" i="27"/>
  <c r="H355" i="27"/>
  <c r="G355" i="27"/>
  <c r="F355" i="27"/>
  <c r="E355" i="27"/>
  <c r="D355" i="27"/>
  <c r="C355" i="27"/>
  <c r="J354" i="27"/>
  <c r="I354" i="27"/>
  <c r="H354" i="27"/>
  <c r="G354" i="27"/>
  <c r="F354" i="27"/>
  <c r="E354" i="27"/>
  <c r="D354" i="27"/>
  <c r="C354" i="27"/>
  <c r="L353" i="27"/>
  <c r="K353" i="27"/>
  <c r="J353" i="27"/>
  <c r="I353" i="27"/>
  <c r="H353" i="27"/>
  <c r="G353" i="27"/>
  <c r="F353" i="27"/>
  <c r="E353" i="27"/>
  <c r="D353" i="27"/>
  <c r="C353" i="27"/>
  <c r="O352" i="27"/>
  <c r="N352" i="27"/>
  <c r="M352" i="27"/>
  <c r="L352" i="27"/>
  <c r="K352" i="27"/>
  <c r="J352" i="27"/>
  <c r="I352" i="27"/>
  <c r="H352" i="27"/>
  <c r="G352" i="27"/>
  <c r="F352" i="27"/>
  <c r="E352" i="27"/>
  <c r="D352" i="27"/>
  <c r="C352" i="27"/>
  <c r="B332" i="27"/>
  <c r="B341" i="27" s="1"/>
  <c r="B350" i="27" s="1"/>
  <c r="B368" i="27" s="1"/>
  <c r="B377" i="27" s="1"/>
  <c r="B386" i="27" s="1"/>
  <c r="B331" i="27"/>
  <c r="B340" i="27" s="1"/>
  <c r="B349" i="27" s="1"/>
  <c r="B367" i="27" s="1"/>
  <c r="B376" i="27" s="1"/>
  <c r="B385" i="27" s="1"/>
  <c r="B330" i="27"/>
  <c r="B339" i="27" s="1"/>
  <c r="B348" i="27" s="1"/>
  <c r="B366" i="27" s="1"/>
  <c r="B375" i="27" s="1"/>
  <c r="B384" i="27" s="1"/>
  <c r="A330" i="27"/>
  <c r="B329" i="27"/>
  <c r="B338" i="27" s="1"/>
  <c r="B347" i="27" s="1"/>
  <c r="B365" i="27" s="1"/>
  <c r="B374" i="27" s="1"/>
  <c r="B383" i="27" s="1"/>
  <c r="A329" i="27"/>
  <c r="B328" i="27"/>
  <c r="B337" i="27" s="1"/>
  <c r="B346" i="27" s="1"/>
  <c r="B364" i="27" s="1"/>
  <c r="B373" i="27" s="1"/>
  <c r="B382" i="27" s="1"/>
  <c r="A328" i="27"/>
  <c r="B327" i="27"/>
  <c r="B336" i="27" s="1"/>
  <c r="B345" i="27" s="1"/>
  <c r="B363" i="27" s="1"/>
  <c r="B372" i="27" s="1"/>
  <c r="B381" i="27" s="1"/>
  <c r="A327" i="27"/>
  <c r="B326" i="27"/>
  <c r="B335" i="27" s="1"/>
  <c r="B344" i="27" s="1"/>
  <c r="B362" i="27" s="1"/>
  <c r="A326" i="27"/>
  <c r="B325" i="27"/>
  <c r="B334" i="27" s="1"/>
  <c r="B343" i="27" s="1"/>
  <c r="B361" i="27" s="1"/>
  <c r="A325" i="27"/>
  <c r="A138" i="27"/>
  <c r="A137" i="27"/>
  <c r="A136" i="27"/>
  <c r="A135" i="27"/>
  <c r="A134" i="27"/>
  <c r="A133" i="27"/>
  <c r="A132" i="27"/>
  <c r="A131" i="27"/>
  <c r="A130" i="27"/>
  <c r="A129" i="27"/>
  <c r="A128" i="27"/>
  <c r="A127" i="27"/>
  <c r="A126" i="27"/>
  <c r="A125" i="27"/>
  <c r="A124" i="27"/>
  <c r="A123" i="27"/>
  <c r="A122" i="27"/>
  <c r="A121" i="27"/>
  <c r="A120" i="27"/>
  <c r="A119" i="27"/>
  <c r="A118" i="27"/>
  <c r="A117" i="27"/>
  <c r="A116" i="27"/>
  <c r="A115" i="27"/>
  <c r="A114" i="27"/>
  <c r="A113" i="27"/>
  <c r="A112" i="27"/>
  <c r="A111" i="27"/>
  <c r="A110" i="27"/>
  <c r="A109" i="27"/>
  <c r="A35" i="27"/>
  <c r="A34" i="27"/>
  <c r="A33" i="27"/>
  <c r="A32" i="27"/>
  <c r="AQ10" i="27"/>
  <c r="AP10" i="27"/>
  <c r="M745" i="19"/>
  <c r="L745" i="19"/>
  <c r="K745" i="19"/>
  <c r="J745" i="19"/>
  <c r="I745" i="19"/>
  <c r="H745" i="19"/>
  <c r="G745" i="19"/>
  <c r="F745" i="19"/>
  <c r="E745" i="19"/>
  <c r="D745" i="19"/>
  <c r="C745" i="19"/>
  <c r="A745" i="19"/>
  <c r="M703" i="19"/>
  <c r="L703" i="19"/>
  <c r="K703" i="19"/>
  <c r="J703" i="19"/>
  <c r="I703" i="19"/>
  <c r="H703" i="19"/>
  <c r="G703" i="19"/>
  <c r="F703" i="19"/>
  <c r="E703" i="19"/>
  <c r="D703" i="19"/>
  <c r="C703" i="19"/>
  <c r="A703" i="19"/>
  <c r="M661" i="19"/>
  <c r="L661" i="19"/>
  <c r="K661" i="19"/>
  <c r="J661" i="19"/>
  <c r="I661" i="19"/>
  <c r="H661" i="19"/>
  <c r="G661" i="19"/>
  <c r="F661" i="19"/>
  <c r="E661" i="19"/>
  <c r="D661" i="19"/>
  <c r="C661" i="19"/>
  <c r="A661" i="19"/>
  <c r="M619" i="19"/>
  <c r="L619" i="19"/>
  <c r="K619" i="19"/>
  <c r="J619" i="19"/>
  <c r="I619" i="19"/>
  <c r="H619" i="19"/>
  <c r="G619" i="19"/>
  <c r="F619" i="19"/>
  <c r="E619" i="19"/>
  <c r="D619" i="19"/>
  <c r="C619" i="19"/>
  <c r="A619" i="19"/>
  <c r="M577" i="19"/>
  <c r="L577" i="19"/>
  <c r="K577" i="19"/>
  <c r="J577" i="19"/>
  <c r="I577" i="19"/>
  <c r="H577" i="19"/>
  <c r="G577" i="19"/>
  <c r="F577" i="19"/>
  <c r="E577" i="19"/>
  <c r="D577" i="19"/>
  <c r="C577" i="19"/>
  <c r="A577" i="19"/>
  <c r="M535" i="19"/>
  <c r="L535" i="19"/>
  <c r="K535" i="19"/>
  <c r="J535" i="19"/>
  <c r="I535" i="19"/>
  <c r="H535" i="19"/>
  <c r="G535" i="19"/>
  <c r="F535" i="19"/>
  <c r="E535" i="19"/>
  <c r="D535" i="19"/>
  <c r="C535" i="19"/>
  <c r="A535" i="19"/>
  <c r="M493" i="19"/>
  <c r="L493" i="19"/>
  <c r="K493" i="19"/>
  <c r="J493" i="19"/>
  <c r="I493" i="19"/>
  <c r="H493" i="19"/>
  <c r="G493" i="19"/>
  <c r="F493" i="19"/>
  <c r="E493" i="19"/>
  <c r="D493" i="19"/>
  <c r="C493" i="19"/>
  <c r="A493" i="19"/>
  <c r="A451" i="19"/>
  <c r="L451" i="19"/>
  <c r="K451" i="19"/>
  <c r="J451" i="19"/>
  <c r="I451" i="19"/>
  <c r="H451" i="19"/>
  <c r="G451" i="19"/>
  <c r="F451" i="19"/>
  <c r="E451" i="19"/>
  <c r="D451" i="19"/>
  <c r="C451" i="19"/>
  <c r="M451" i="19"/>
  <c r="C358" i="19"/>
  <c r="D358" i="19"/>
  <c r="E358" i="19"/>
  <c r="F358" i="19"/>
  <c r="G358" i="19"/>
  <c r="H358" i="19"/>
  <c r="I358" i="19"/>
  <c r="J358" i="19"/>
  <c r="C359" i="19"/>
  <c r="D359" i="19"/>
  <c r="E359" i="19"/>
  <c r="B332" i="19"/>
  <c r="A194" i="20" s="1"/>
  <c r="C194" i="20" s="1"/>
  <c r="B330" i="19"/>
  <c r="B339" i="19" s="1"/>
  <c r="B348" i="19" s="1"/>
  <c r="B366" i="19" s="1"/>
  <c r="B375" i="19" s="1"/>
  <c r="B384" i="19" s="1"/>
  <c r="B329" i="19"/>
  <c r="B338" i="19" s="1"/>
  <c r="B347" i="19" s="1"/>
  <c r="B365" i="19" s="1"/>
  <c r="B374" i="19" s="1"/>
  <c r="B383" i="19" s="1"/>
  <c r="B328" i="19"/>
  <c r="B337" i="19" s="1"/>
  <c r="B346" i="19" s="1"/>
  <c r="B364" i="19" s="1"/>
  <c r="B373" i="19" s="1"/>
  <c r="B382" i="19" s="1"/>
  <c r="B327" i="19"/>
  <c r="B336" i="19" s="1"/>
  <c r="B345" i="19" s="1"/>
  <c r="B363" i="19" s="1"/>
  <c r="B372" i="19" s="1"/>
  <c r="B381" i="19" s="1"/>
  <c r="B326" i="19"/>
  <c r="B335" i="19" s="1"/>
  <c r="B344" i="19" s="1"/>
  <c r="B362" i="19" s="1"/>
  <c r="B371" i="19" s="1"/>
  <c r="B380" i="19" s="1"/>
  <c r="B325" i="19"/>
  <c r="B334" i="19" s="1"/>
  <c r="B343" i="19" s="1"/>
  <c r="B361" i="19" s="1"/>
  <c r="B370" i="19" s="1"/>
  <c r="B379" i="19" s="1"/>
  <c r="B331" i="19"/>
  <c r="B340" i="19" s="1"/>
  <c r="B349" i="19" s="1"/>
  <c r="B367" i="19" s="1"/>
  <c r="B376" i="19" s="1"/>
  <c r="B385" i="19" s="1"/>
  <c r="AP10" i="19"/>
  <c r="G410" i="27" l="1"/>
  <c r="B370" i="27"/>
  <c r="B379" i="27" s="1"/>
  <c r="B371" i="27"/>
  <c r="B380" i="27" s="1"/>
  <c r="G452" i="27"/>
  <c r="F536" i="27"/>
  <c r="G494" i="27"/>
  <c r="D357" i="27"/>
  <c r="F357" i="27"/>
  <c r="H357" i="27"/>
  <c r="J357" i="27"/>
  <c r="L357" i="27"/>
  <c r="N357" i="27"/>
  <c r="P357" i="27"/>
  <c r="C357" i="27"/>
  <c r="E357" i="27"/>
  <c r="G357" i="27"/>
  <c r="I357" i="27"/>
  <c r="K357" i="27"/>
  <c r="M357" i="27"/>
  <c r="B341" i="19"/>
  <c r="B350" i="19" s="1"/>
  <c r="B368" i="19" s="1"/>
  <c r="B377" i="19" s="1"/>
  <c r="B386" i="19" s="1"/>
  <c r="A186" i="20"/>
  <c r="C186" i="20" s="1"/>
  <c r="AQ10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09" i="19"/>
  <c r="F578" i="27" l="1"/>
  <c r="G536" i="27"/>
  <c r="A326" i="19"/>
  <c r="A327" i="19"/>
  <c r="A328" i="19"/>
  <c r="A329" i="19"/>
  <c r="A330" i="19"/>
  <c r="A325" i="19"/>
  <c r="A33" i="19"/>
  <c r="A34" i="19"/>
  <c r="A35" i="19"/>
  <c r="A32" i="19"/>
  <c r="A178" i="20"/>
  <c r="C178" i="20" s="1"/>
  <c r="A170" i="20"/>
  <c r="C170" i="20" s="1"/>
  <c r="A162" i="20"/>
  <c r="C162" i="20" s="1"/>
  <c r="A154" i="20"/>
  <c r="C154" i="20" s="1"/>
  <c r="A146" i="20"/>
  <c r="C146" i="20" s="1"/>
  <c r="A138" i="20"/>
  <c r="C138" i="20" s="1"/>
  <c r="A120" i="20"/>
  <c r="A132" i="20"/>
  <c r="C132" i="20" s="1"/>
  <c r="C120" i="20"/>
  <c r="C126" i="20"/>
  <c r="C114" i="20"/>
  <c r="A108" i="20"/>
  <c r="C108" i="20" s="1"/>
  <c r="C102" i="20"/>
  <c r="A96" i="20"/>
  <c r="C96" i="20" s="1"/>
  <c r="C90" i="20"/>
  <c r="B357" i="19"/>
  <c r="D357" i="19" s="1"/>
  <c r="E357" i="19"/>
  <c r="G357" i="19"/>
  <c r="I357" i="19"/>
  <c r="K357" i="19"/>
  <c r="M357" i="19"/>
  <c r="O357" i="19"/>
  <c r="C357" i="19"/>
  <c r="F620" i="27" l="1"/>
  <c r="F662" i="27" s="1"/>
  <c r="G578" i="27"/>
  <c r="P357" i="19"/>
  <c r="N357" i="19"/>
  <c r="L357" i="19"/>
  <c r="J357" i="19"/>
  <c r="H357" i="19"/>
  <c r="F357" i="19"/>
  <c r="G662" i="27" l="1"/>
  <c r="F704" i="27"/>
  <c r="F452" i="19"/>
  <c r="G452" i="19" s="1"/>
  <c r="G410" i="19"/>
  <c r="AC356" i="19"/>
  <c r="AB356" i="19"/>
  <c r="AA356" i="19"/>
  <c r="Z356" i="19"/>
  <c r="Y356" i="19"/>
  <c r="X356" i="19"/>
  <c r="W356" i="19"/>
  <c r="V356" i="19"/>
  <c r="U356" i="19"/>
  <c r="T356" i="19"/>
  <c r="S356" i="19"/>
  <c r="R356" i="19"/>
  <c r="Q356" i="19"/>
  <c r="P356" i="19"/>
  <c r="O356" i="19"/>
  <c r="N356" i="19"/>
  <c r="M356" i="19"/>
  <c r="L356" i="19"/>
  <c r="K356" i="19"/>
  <c r="J356" i="19"/>
  <c r="I356" i="19"/>
  <c r="H356" i="19"/>
  <c r="G356" i="19"/>
  <c r="F356" i="19"/>
  <c r="E356" i="19"/>
  <c r="D356" i="19"/>
  <c r="C356" i="19"/>
  <c r="M747" i="19"/>
  <c r="L747" i="19"/>
  <c r="K747" i="19"/>
  <c r="J747" i="19"/>
  <c r="I747" i="19"/>
  <c r="H747" i="19"/>
  <c r="G747" i="19"/>
  <c r="F747" i="19"/>
  <c r="E747" i="19"/>
  <c r="D747" i="19"/>
  <c r="C747" i="19"/>
  <c r="K355" i="19"/>
  <c r="J355" i="19"/>
  <c r="I355" i="19"/>
  <c r="H355" i="19"/>
  <c r="G355" i="19"/>
  <c r="F355" i="19"/>
  <c r="E355" i="19"/>
  <c r="D355" i="19"/>
  <c r="C355" i="19"/>
  <c r="J354" i="19"/>
  <c r="I354" i="19"/>
  <c r="H354" i="19"/>
  <c r="G354" i="19"/>
  <c r="F354" i="19"/>
  <c r="E354" i="19"/>
  <c r="D354" i="19"/>
  <c r="C354" i="19"/>
  <c r="L353" i="19"/>
  <c r="K353" i="19"/>
  <c r="J353" i="19"/>
  <c r="I353" i="19"/>
  <c r="H353" i="19"/>
  <c r="G353" i="19"/>
  <c r="F353" i="19"/>
  <c r="E353" i="19"/>
  <c r="D353" i="19"/>
  <c r="C353" i="19"/>
  <c r="O352" i="19"/>
  <c r="N352" i="19"/>
  <c r="M352" i="19"/>
  <c r="L352" i="19"/>
  <c r="K352" i="19"/>
  <c r="J352" i="19"/>
  <c r="I352" i="19"/>
  <c r="H352" i="19"/>
  <c r="G352" i="19"/>
  <c r="F352" i="19"/>
  <c r="E352" i="19"/>
  <c r="D352" i="19"/>
  <c r="C352" i="19"/>
  <c r="F494" i="19" l="1"/>
  <c r="G494" i="19" s="1"/>
  <c r="F536" i="19" l="1"/>
  <c r="G536" i="19" s="1"/>
  <c r="F578" i="19" l="1"/>
  <c r="G578" i="19" l="1"/>
  <c r="F620" i="19"/>
  <c r="F662" i="19" s="1"/>
  <c r="G662" i="19" l="1"/>
  <c r="F704" i="19"/>
</calcChain>
</file>

<file path=xl/comments1.xml><?xml version="1.0" encoding="utf-8"?>
<comments xmlns="http://schemas.openxmlformats.org/spreadsheetml/2006/main">
  <authors>
    <author>Jim Ianelli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Cut and past from cell C1 to lower right hand cell
</t>
        </r>
      </text>
    </comment>
  </commentList>
</comments>
</file>

<file path=xl/comments2.xml><?xml version="1.0" encoding="utf-8"?>
<comments xmlns="http://schemas.openxmlformats.org/spreadsheetml/2006/main">
  <authors>
    <author>Jim Ianelli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Cut and past from cell C1 to lower right hand cell
</t>
        </r>
      </text>
    </comment>
  </commentList>
</comments>
</file>

<file path=xl/comments3.xml><?xml version="1.0" encoding="utf-8"?>
<comments xmlns="http://schemas.openxmlformats.org/spreadsheetml/2006/main">
  <authors>
    <author>Jim Ianelli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Cut and past from cell C1 to lower right hand cell
</t>
        </r>
      </text>
    </comment>
  </commentList>
</comments>
</file>

<file path=xl/comments4.xml><?xml version="1.0" encoding="utf-8"?>
<comments xmlns="http://schemas.openxmlformats.org/spreadsheetml/2006/main">
  <authors>
    <author>Jim Ianelli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Cut and past from cell C1 to lower right hand cell
</t>
        </r>
      </text>
    </comment>
  </commentList>
</comments>
</file>

<file path=xl/comments5.xml><?xml version="1.0" encoding="utf-8"?>
<comments xmlns="http://schemas.openxmlformats.org/spreadsheetml/2006/main">
  <authors>
    <author>Jim Ianelli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Cut and past from cell C1 to lower right hand cell
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Uses norther fishery</t>
        </r>
      </text>
    </comment>
  </commentList>
</comments>
</file>

<file path=xl/comments6.xml><?xml version="1.0" encoding="utf-8"?>
<comments xmlns="http://schemas.openxmlformats.org/spreadsheetml/2006/main">
  <authors>
    <author>Jim Ianelli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Cut and past from cell C1 to lower right hand cell
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Uses norther fishery</t>
        </r>
      </text>
    </comment>
  </commentList>
</comments>
</file>

<file path=xl/comments7.xml><?xml version="1.0" encoding="utf-8"?>
<comments xmlns="http://schemas.openxmlformats.org/spreadsheetml/2006/main">
  <authors>
    <author>Jim Ianelli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Cut and past from cell C1 to lower right hand cell
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Uses norther fishery</t>
        </r>
      </text>
    </comment>
  </commentList>
</comments>
</file>

<file path=xl/comments8.xml><?xml version="1.0" encoding="utf-8"?>
<comments xmlns="http://schemas.openxmlformats.org/spreadsheetml/2006/main">
  <authors>
    <author>Jim Ianelli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Cut and past from cell C1 to lower right hand cell
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Uses norther fishery</t>
        </r>
      </text>
    </comment>
  </commentList>
</comments>
</file>

<file path=xl/comments9.xml><?xml version="1.0" encoding="utf-8"?>
<comments xmlns="http://schemas.openxmlformats.org/spreadsheetml/2006/main">
  <authors>
    <author>Jim Ianelli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Cut and past from cell C1 to lower right hand cell
</t>
        </r>
      </text>
    </comment>
  </commentList>
</comments>
</file>

<file path=xl/comments10.xml><?xml version="1.0" encoding="utf-8"?>
<comments xmlns="http://schemas.openxmlformats.org/spreadsheetml/2006/main">
  <authors>
    <author>Jim Ianelli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Cut and past from cell C1 to lower right hand cell
</t>
        </r>
      </text>
    </comment>
  </commentList>
</comments>
</file>

<file path=xl/comments11.xml><?xml version="1.0" encoding="utf-8"?>
<comments xmlns="http://schemas.openxmlformats.org/spreadsheetml/2006/main">
  <authors>
    <author>Jim Ianelli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Cut and past from cell C1 to lower right hand cell
</t>
        </r>
      </text>
    </comment>
  </commentList>
</comments>
</file>

<file path=xl/comments12.xml><?xml version="1.0" encoding="utf-8"?>
<comments xmlns="http://schemas.openxmlformats.org/spreadsheetml/2006/main">
  <authors>
    <author>Jim Ianelli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Cut and past from cell C1 to lower right hand cell
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Jim Ianelli:</t>
        </r>
        <r>
          <rPr>
            <sz val="9"/>
            <color indexed="81"/>
            <rFont val="Tahoma"/>
            <family val="2"/>
          </rPr>
          <t xml:space="preserve">
Uses norther fishery</t>
        </r>
      </text>
    </comment>
  </commentList>
</comments>
</file>

<file path=xl/sharedStrings.xml><?xml version="1.0" encoding="utf-8"?>
<sst xmlns="http://schemas.openxmlformats.org/spreadsheetml/2006/main" count="3439" uniqueCount="259">
  <si>
    <t>#</t>
  </si>
  <si>
    <t># Initial values for coefficitients at each change (one for every change plus 1)</t>
  </si>
  <si>
    <t># 2</t>
  </si>
  <si>
    <t xml:space="preserve">#Test                                </t>
  </si>
  <si>
    <t xml:space="preserve"> Natural mortality</t>
  </si>
  <si>
    <t xml:space="preserve"> use effort, NOT IMPLEMENTED</t>
  </si>
  <si>
    <t xml:space="preserve"> use age-error matrix, 0=FALSE, 1=TRUE</t>
  </si>
  <si>
    <t>Last yr recruitment fit</t>
  </si>
  <si>
    <t>1st year stock-recruitment fit</t>
  </si>
  <si>
    <t>CV for M</t>
  </si>
  <si>
    <t>Phase for M</t>
  </si>
  <si>
    <t xml:space="preserve"> Q prior mean, survey 1</t>
  </si>
  <si>
    <t xml:space="preserve"> Q prior mean, survey 2</t>
  </si>
  <si>
    <t xml:space="preserve"> Q prior mean, survey 3</t>
  </si>
  <si>
    <t xml:space="preserve"> Q prior mean, survey 4</t>
  </si>
  <si>
    <t xml:space="preserve"> Q prior ln sd survey 1</t>
  </si>
  <si>
    <t xml:space="preserve"> Q prior ln sd survey 2</t>
  </si>
  <si>
    <t xml:space="preserve"> Q prior ln sd survey 3</t>
  </si>
  <si>
    <t xml:space="preserve"> Q prior ln sd survey 4</t>
  </si>
  <si>
    <t xml:space="preserve"> phase est q survey 1</t>
  </si>
  <si>
    <t xml:space="preserve"> phase est q survey 2</t>
  </si>
  <si>
    <t xml:space="preserve"> phase est q survey 3</t>
  </si>
  <si>
    <t xml:space="preserve"> phase est q survey 4</t>
  </si>
  <si>
    <t xml:space="preserve"> min age q survey 1</t>
  </si>
  <si>
    <t xml:space="preserve"> min age q survey 2</t>
  </si>
  <si>
    <t xml:space="preserve"> min age q survey 3</t>
  </si>
  <si>
    <t xml:space="preserve"> min age q survey 4</t>
  </si>
  <si>
    <t xml:space="preserve"> max age q survey 1</t>
  </si>
  <si>
    <t xml:space="preserve"> max age q survey 2</t>
  </si>
  <si>
    <t xml:space="preserve"> max age q survey 3</t>
  </si>
  <si>
    <t xml:space="preserve"> max age q survey 4</t>
  </si>
  <si>
    <t xml:space="preserve"> Recruitment Model Flag 1=Ricker, 2=B-Holt</t>
  </si>
  <si>
    <t>Prior on stock-recruitment steepness</t>
  </si>
  <si>
    <t>CV on stock-recruitment steepness</t>
  </si>
  <si>
    <t>Phase for stock-recruitment steepness</t>
  </si>
  <si>
    <t>Prior on SigmaR</t>
  </si>
  <si>
    <t>CV on SigmaR</t>
  </si>
  <si>
    <t>Phase for SigmaR</t>
  </si>
  <si>
    <t>Defunct (no longer used)</t>
  </si>
  <si>
    <t>Number of projection years</t>
  </si>
  <si>
    <t>Select type for fshry 1</t>
  </si>
  <si>
    <t>n_sel_ages</t>
  </si>
  <si>
    <t>phase sel</t>
  </si>
  <si>
    <t>curvature penalty</t>
  </si>
  <si>
    <t>Dome-shape penalty</t>
  </si>
  <si>
    <t>yr-yr change penalty</t>
  </si>
  <si>
    <t>Initial values for parameters</t>
  </si>
  <si>
    <t>SelOption</t>
  </si>
  <si>
    <t>Final read test</t>
  </si>
  <si>
    <t>Names</t>
  </si>
  <si>
    <t>of</t>
  </si>
  <si>
    <t>fisheries</t>
  </si>
  <si>
    <t>Fishery</t>
  </si>
  <si>
    <t>Nobs</t>
  </si>
  <si>
    <t>age</t>
  </si>
  <si>
    <t>Number</t>
  </si>
  <si>
    <t>Years</t>
  </si>
  <si>
    <t>With</t>
  </si>
  <si>
    <t>data</t>
  </si>
  <si>
    <t>wt-age</t>
  </si>
  <si>
    <t>2wt-age</t>
  </si>
  <si>
    <t>Month</t>
  </si>
  <si>
    <t>Population</t>
  </si>
  <si>
    <t>Weight</t>
  </si>
  <si>
    <t>at</t>
  </si>
  <si>
    <t>Age</t>
  </si>
  <si>
    <t>Maturity</t>
  </si>
  <si>
    <t>Spawning</t>
  </si>
  <si>
    <t>Ageing</t>
  </si>
  <si>
    <t>error</t>
  </si>
  <si>
    <t>age composition sample size</t>
  </si>
  <si>
    <t>years</t>
  </si>
  <si>
    <t>std errors</t>
  </si>
  <si>
    <t>age years</t>
  </si>
  <si>
    <t>age composition sample sizes</t>
  </si>
  <si>
    <t>age comp</t>
  </si>
  <si>
    <t xml:space="preserve"> Input Data File</t>
  </si>
  <si>
    <t># First year</t>
  </si>
  <si>
    <t># Last year</t>
  </si>
  <si>
    <t># First age</t>
  </si>
  <si>
    <t># Last age</t>
  </si>
  <si>
    <t xml:space="preserve">Number of fisheries </t>
  </si>
  <si>
    <t>Fishery 1</t>
  </si>
  <si>
    <t># Selectivity sharing vector (number_fisheries + number_surveys)</t>
  </si>
  <si>
    <t>#Fsh 1</t>
  </si>
  <si>
    <t>Fsh_2</t>
  </si>
  <si>
    <t>Srv_1</t>
  </si>
  <si>
    <t>Srv_2</t>
  </si>
  <si>
    <t>Srv_3</t>
  </si>
  <si>
    <t>Srv_4</t>
  </si>
  <si>
    <t># 1</t>
  </si>
  <si>
    <t># Would look like this if all had their own selectivity specification</t>
  </si>
  <si>
    <t>Catch biomass by fishery</t>
  </si>
  <si>
    <t>Catch biomass uncertainty (CV)</t>
  </si>
  <si>
    <t>Names of indices</t>
  </si>
  <si>
    <t>Indices</t>
  </si>
  <si>
    <t>Indice</t>
  </si>
  <si>
    <t>biomasses</t>
  </si>
  <si>
    <t>Index</t>
  </si>
  <si>
    <t>Fishery age</t>
  </si>
  <si>
    <t>Years of age composition data</t>
  </si>
  <si>
    <t>3 peruvian</t>
  </si>
  <si>
    <t>3 wt-age</t>
  </si>
  <si>
    <t>Peru</t>
  </si>
  <si>
    <t>South</t>
  </si>
  <si>
    <t>North</t>
  </si>
  <si>
    <t>Fsh_3</t>
  </si>
  <si>
    <t>Peruvian</t>
  </si>
  <si>
    <t>Select type for fshry 3</t>
  </si>
  <si>
    <t># 1970</t>
  </si>
  <si>
    <t># jjm.dat file (controls actual data and configurations)</t>
  </si>
  <si>
    <t>Northern_Fishery%Southern_Fishery%Peruvian%International</t>
  </si>
  <si>
    <t>International</t>
  </si>
  <si>
    <t>4vwt-age</t>
  </si>
  <si>
    <t>4 international</t>
  </si>
  <si>
    <t>Fsh_4</t>
  </si>
  <si>
    <t>AcousCS</t>
  </si>
  <si>
    <t>Acous_N</t>
  </si>
  <si>
    <t>Acoustic_Peru</t>
  </si>
  <si>
    <t>Srv_5</t>
  </si>
  <si>
    <t xml:space="preserve"> Q prior mean, survey 5</t>
  </si>
  <si>
    <t xml:space="preserve"> Q prior ln sd survey 5</t>
  </si>
  <si>
    <t xml:space="preserve"> phase est q survey 5</t>
  </si>
  <si>
    <t xml:space="preserve"> min age q survey 5</t>
  </si>
  <si>
    <t xml:space="preserve"> max age q survey 5</t>
  </si>
  <si>
    <t>Select type for fshry 4</t>
  </si>
  <si>
    <t>age comp MPH (egg production)</t>
  </si>
  <si>
    <t>Index data</t>
  </si>
  <si>
    <t>DEPM</t>
  </si>
  <si>
    <t>CVs:</t>
  </si>
  <si>
    <t>age composition  Northern Chilean</t>
  </si>
  <si>
    <t>2 Central-Southern Chile</t>
  </si>
  <si>
    <t>Peru_CPUE</t>
  </si>
  <si>
    <t>Chile_CPUE</t>
  </si>
  <si>
    <t xml:space="preserve">Peru </t>
  </si>
  <si>
    <t>6 Indices</t>
  </si>
  <si>
    <t>Main.dat</t>
  </si>
  <si>
    <t>Srv_6</t>
  </si>
  <si>
    <t>Chilean_CPUE</t>
  </si>
  <si>
    <t>1= fishery, 2 = survey,</t>
  </si>
  <si>
    <t>1,2,…nfsh, 1,2,…nindexes</t>
  </si>
  <si>
    <t>CS_Chile_Fishery</t>
  </si>
  <si>
    <t>#N_Chile_Fshry</t>
  </si>
  <si>
    <t xml:space="preserve"> Q prior mean, survey 6</t>
  </si>
  <si>
    <t xml:space="preserve"> Q prior ln sd survey 6</t>
  </si>
  <si>
    <t xml:space="preserve"> phase est q survey 6</t>
  </si>
  <si>
    <t xml:space="preserve"> min age q survey 6</t>
  </si>
  <si>
    <t xml:space="preserve"> max age q survey 6</t>
  </si>
  <si>
    <t xml:space="preserve"> q-power prior mean, survey 1</t>
  </si>
  <si>
    <t xml:space="preserve"> q-power prior mean, survey 2</t>
  </si>
  <si>
    <t xml:space="preserve"> q-power prior mean, survey 3</t>
  </si>
  <si>
    <t xml:space="preserve"> q-power prior mean, survey 4</t>
  </si>
  <si>
    <t xml:space="preserve"> q-power prior mean, survey 5</t>
  </si>
  <si>
    <t xml:space="preserve"> q-power prior mean, survey 6</t>
  </si>
  <si>
    <t xml:space="preserve"> q-power prior ln sd survey 1</t>
  </si>
  <si>
    <t xml:space="preserve"> q-power prior ln sd survey 2</t>
  </si>
  <si>
    <t xml:space="preserve"> q-power prior ln sd survey 3</t>
  </si>
  <si>
    <t xml:space="preserve"> q-power prior ln sd survey 4</t>
  </si>
  <si>
    <t xml:space="preserve"> q-power prior ln sd survey 5</t>
  </si>
  <si>
    <t xml:space="preserve"> q-power prior ln sd survey 6</t>
  </si>
  <si>
    <t xml:space="preserve"> phase est q-power survey 1</t>
  </si>
  <si>
    <t xml:space="preserve"> phase est q-power survey 2</t>
  </si>
  <si>
    <t xml:space="preserve"> phase est q-power survey 3</t>
  </si>
  <si>
    <t xml:space="preserve"> phase est q-power survey 4</t>
  </si>
  <si>
    <t xml:space="preserve"> phase est q-power survey 5</t>
  </si>
  <si>
    <t xml:space="preserve"> phase est q-power survey 6</t>
  </si>
  <si>
    <t>1 N Chile</t>
  </si>
  <si>
    <t>2, Central South Chile</t>
  </si>
  <si>
    <t>3 Peru</t>
  </si>
  <si>
    <t>4 International</t>
  </si>
  <si>
    <t>Reference_Case</t>
  </si>
  <si>
    <t>Goto Index section</t>
  </si>
  <si>
    <t>EU_CPUE</t>
  </si>
  <si>
    <t>Chinese_CPUE</t>
  </si>
  <si>
    <t>Srv_7</t>
  </si>
  <si>
    <t>Srv_8</t>
  </si>
  <si>
    <t xml:space="preserve"> phase est q survey 7</t>
  </si>
  <si>
    <t xml:space="preserve"> phase est q survey 8</t>
  </si>
  <si>
    <t xml:space="preserve"> max age q survey 7</t>
  </si>
  <si>
    <t xml:space="preserve"> max age q survey 8</t>
  </si>
  <si>
    <t>3 peruvian Kochkin</t>
  </si>
  <si>
    <t>8 Indices</t>
  </si>
  <si>
    <t>3 peruvian Gili</t>
  </si>
  <si>
    <t xml:space="preserve"> Q prior ln sd survey 7</t>
  </si>
  <si>
    <t xml:space="preserve"> Q prior ln sd survey 8</t>
  </si>
  <si>
    <t xml:space="preserve"> Q prior mean, survey 7</t>
  </si>
  <si>
    <t xml:space="preserve"> Q prior mean, survey 8</t>
  </si>
  <si>
    <t xml:space="preserve"> q-power prior mean, survey 7</t>
  </si>
  <si>
    <t xml:space="preserve"> q-power prior mean, survey 8</t>
  </si>
  <si>
    <t xml:space="preserve"> min age q survey 7</t>
  </si>
  <si>
    <t xml:space="preserve"> min age q survey 8</t>
  </si>
  <si>
    <t>jjm.dat</t>
  </si>
  <si>
    <t>file</t>
  </si>
  <si>
    <t>(controls</t>
  </si>
  <si>
    <t>actual</t>
  </si>
  <si>
    <t>and</t>
  </si>
  <si>
    <t>configurations)</t>
  </si>
  <si>
    <t>Model_1</t>
  </si>
  <si>
    <t>Selectivity</t>
  </si>
  <si>
    <t>sharing</t>
  </si>
  <si>
    <t>vector</t>
  </si>
  <si>
    <t>(number_fisheries</t>
  </si>
  <si>
    <t>+</t>
  </si>
  <si>
    <t>number_surveys)</t>
  </si>
  <si>
    <t>#Fsh</t>
  </si>
  <si>
    <t>selectivity</t>
  </si>
  <si>
    <t>N</t>
  </si>
  <si>
    <t>Chile</t>
  </si>
  <si>
    <t>change</t>
  </si>
  <si>
    <t>Initial</t>
  </si>
  <si>
    <t>values</t>
  </si>
  <si>
    <t>for</t>
  </si>
  <si>
    <t>coefficitients</t>
  </si>
  <si>
    <t>each</t>
  </si>
  <si>
    <t>(one</t>
  </si>
  <si>
    <t>every</t>
  </si>
  <si>
    <t>plus</t>
  </si>
  <si>
    <t>1)</t>
  </si>
  <si>
    <t>2,</t>
  </si>
  <si>
    <t>Central</t>
  </si>
  <si>
    <t>number</t>
  </si>
  <si>
    <t>#Test</t>
  </si>
  <si>
    <t>Model_2</t>
  </si>
  <si>
    <t>Model_3</t>
  </si>
  <si>
    <t>Model_4</t>
  </si>
  <si>
    <t>Chile_AcousCS%Chile_AcousN%Chile_CPUE%DEPM%Peru_Acoustic%Peru_CPUE%Chinese_CPUE%EU_CPUE</t>
  </si>
  <si>
    <t>Chile_AcousCS</t>
  </si>
  <si>
    <t>Chile_AcousN</t>
  </si>
  <si>
    <t>N_Chile%SC_Chile_PS%FarNorth%Offshore_Trawl</t>
  </si>
  <si>
    <t>N_Chile</t>
  </si>
  <si>
    <t>SC_Chile_PS</t>
  </si>
  <si>
    <t>FarNorth</t>
  </si>
  <si>
    <t>Offshore_Trawl</t>
  </si>
  <si>
    <t>4 Offshore trawl</t>
  </si>
  <si>
    <t>9 Indices</t>
  </si>
  <si>
    <t>Catch</t>
  </si>
  <si>
    <t>Catch/Day</t>
  </si>
  <si>
    <t>Days</t>
  </si>
  <si>
    <t>USSR_CPUE</t>
  </si>
  <si>
    <t xml:space="preserve"> max age q survey 9</t>
  </si>
  <si>
    <t xml:space="preserve"> min age q survey 9</t>
  </si>
  <si>
    <t xml:space="preserve"> phase est q-power survey 7</t>
  </si>
  <si>
    <t xml:space="preserve"> phase est q-power survey 8</t>
  </si>
  <si>
    <t xml:space="preserve"> phase est q-power survey 9</t>
  </si>
  <si>
    <t xml:space="preserve"> q-power prior ln sd survey 7</t>
  </si>
  <si>
    <t xml:space="preserve"> q-power prior ln sd survey 8</t>
  </si>
  <si>
    <t xml:space="preserve"> q-power prior ln sd survey 9</t>
  </si>
  <si>
    <t xml:space="preserve"> q-power prior mean, survey 9</t>
  </si>
  <si>
    <t xml:space="preserve"> phase est q survey 9</t>
  </si>
  <si>
    <t xml:space="preserve"> Q prior ln sd survey 9</t>
  </si>
  <si>
    <t xml:space="preserve"> Q prior mean, survey 9</t>
  </si>
  <si>
    <t>jjm_1.dat</t>
  </si>
  <si>
    <t>Chile_AcousCS%Chile_AcousN%Chile_CPUE%DEPM%Peru_Acoustic%Peru_CPUE%Chinese_CPUE%EU_CPUE%USSR_CPUE</t>
  </si>
  <si>
    <t>jjm_4.dat</t>
  </si>
  <si>
    <t>Vanuatu</t>
  </si>
  <si>
    <t>EU</t>
  </si>
  <si>
    <t>jjm_2.dat</t>
  </si>
  <si>
    <t>jjm_3.dat</t>
  </si>
  <si>
    <t>standardizedCPUE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</si>
</sst>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>
    <font>
      <sz val="10"/>
      <name val="Arial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0"/>
      <color indexed="9"/>
      <name val="Helvetica Neue"/>
    </font>
    <font>
      <b/>
      <sz val="10"/>
      <color indexed="9"/>
      <name val="Helvetica Neue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Protection="0">
      <alignment vertical="top"/>
    </xf>
  </cellStyleXfs>
  <cellXfs count="43">
    <xf numFmtId="0" fontId="0" fillId="0" borderId="0" xfId="0"/>
    <xf numFmtId="0" fontId="0" fillId="2" borderId="1" xfId="0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0" xfId="0" applyFill="1"/>
    <xf numFmtId="0" fontId="0" fillId="0" borderId="0" xfId="0" applyNumberFormat="1"/>
    <xf numFmtId="0" fontId="0" fillId="3" borderId="0" xfId="0" applyNumberFormat="1" applyFill="1"/>
    <xf numFmtId="0" fontId="0" fillId="3" borderId="1" xfId="0" applyNumberFormat="1" applyFill="1" applyBorder="1"/>
    <xf numFmtId="0" fontId="0" fillId="0" borderId="1" xfId="0" applyNumberFormat="1" applyBorder="1"/>
    <xf numFmtId="0" fontId="1" fillId="3" borderId="0" xfId="0" applyFont="1" applyFill="1"/>
    <xf numFmtId="0" fontId="1" fillId="0" borderId="0" xfId="0" applyFont="1"/>
    <xf numFmtId="0" fontId="4" fillId="3" borderId="0" xfId="0" applyNumberFormat="1" applyFont="1" applyFill="1"/>
    <xf numFmtId="0" fontId="4" fillId="3" borderId="1" xfId="0" applyNumberFormat="1" applyFont="1" applyFill="1" applyBorder="1"/>
    <xf numFmtId="0" fontId="1" fillId="0" borderId="0" xfId="0" applyNumberFormat="1" applyFont="1"/>
    <xf numFmtId="0" fontId="0" fillId="0" borderId="0" xfId="0" applyAlignment="1">
      <alignment horizontal="right"/>
    </xf>
    <xf numFmtId="0" fontId="1" fillId="4" borderId="0" xfId="0" applyNumberFormat="1" applyFont="1" applyFill="1"/>
    <xf numFmtId="0" fontId="0" fillId="3" borderId="1" xfId="0" applyFill="1" applyBorder="1"/>
    <xf numFmtId="0" fontId="1" fillId="0" borderId="1" xfId="0" applyNumberFormat="1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4" xfId="0" applyNumberFormat="1" applyBorder="1"/>
    <xf numFmtId="0" fontId="0" fillId="2" borderId="4" xfId="0" applyFill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5" xfId="0" applyBorder="1"/>
    <xf numFmtId="0" fontId="0" fillId="0" borderId="0" xfId="0" applyBorder="1"/>
    <xf numFmtId="0" fontId="1" fillId="0" borderId="0" xfId="0" applyFont="1" applyBorder="1"/>
    <xf numFmtId="0" fontId="0" fillId="0" borderId="1" xfId="0" applyBorder="1"/>
    <xf numFmtId="0" fontId="0" fillId="3" borderId="3" xfId="0" applyFill="1" applyBorder="1"/>
    <xf numFmtId="0" fontId="0" fillId="3" borderId="4" xfId="0" applyFill="1" applyBorder="1"/>
    <xf numFmtId="0" fontId="1" fillId="3" borderId="3" xfId="0" applyFont="1" applyFill="1" applyBorder="1" applyAlignment="1">
      <alignment horizontal="right"/>
    </xf>
    <xf numFmtId="0" fontId="1" fillId="3" borderId="3" xfId="0" applyFont="1" applyFill="1" applyBorder="1"/>
    <xf numFmtId="0" fontId="5" fillId="0" borderId="0" xfId="1" applyNumberFormat="1"/>
    <xf numFmtId="0" fontId="0" fillId="0" borderId="0" xfId="0" applyNumberFormat="1" applyFill="1" applyBorder="1"/>
    <xf numFmtId="0" fontId="0" fillId="0" borderId="0" xfId="0" applyNumberFormat="1" applyBorder="1"/>
    <xf numFmtId="0" fontId="0" fillId="0" borderId="0" xfId="0" applyFill="1" applyBorder="1"/>
    <xf numFmtId="0" fontId="1" fillId="2" borderId="4" xfId="0" applyFont="1" applyFill="1" applyBorder="1" applyAlignment="1">
      <alignment horizontal="right"/>
    </xf>
    <xf numFmtId="164" fontId="0" fillId="0" borderId="0" xfId="0" applyNumberFormat="1"/>
    <xf numFmtId="164" fontId="0" fillId="0" borderId="3" xfId="0" applyNumberFormat="1" applyBorder="1"/>
    <xf numFmtId="0" fontId="0" fillId="2" borderId="6" xfId="0" applyFill="1" applyBorder="1" applyAlignment="1">
      <alignment horizontal="right"/>
    </xf>
    <xf numFmtId="0" fontId="1" fillId="4" borderId="0" xfId="0" applyFont="1" applyFill="1"/>
    <xf numFmtId="0" fontId="8" fillId="5" borderId="7" xfId="2" applyNumberFormat="1" applyFont="1" applyFill="1" applyBorder="1" applyAlignment="1">
      <alignment horizontal="left" vertical="top" wrapText="1"/>
    </xf>
    <xf numFmtId="0" fontId="7" fillId="6" borderId="7" xfId="2" applyNumberFormat="1" applyFont="1" applyFill="1" applyBorder="1" applyAlignment="1">
      <alignment vertical="top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1.xml"/><Relationship Id="rId18" Type="http://schemas.openxmlformats.org/officeDocument/2006/relationships/styles" Target="styles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17" Type="http://schemas.openxmlformats.org/officeDocument/2006/relationships/theme" Target="theme/theme1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14.xml"/><Relationship Id="rId20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13.xml"/><Relationship Id="rId10" Type="http://schemas.openxmlformats.org/officeDocument/2006/relationships/worksheet" Target="worksheets/sheet8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0125841759236595"/>
          <c:y val="1.7231830129891743E-2"/>
          <c:w val="0.86917827511459522"/>
          <c:h val="0.92735862868161834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Sheet4!$C$1</c:f>
              <c:strCache>
                <c:ptCount val="1"/>
                <c:pt idx="0">
                  <c:v>Vanuatu</c:v>
                </c:pt>
              </c:strCache>
            </c:strRef>
          </c:tx>
          <c:xVal>
            <c:numRef>
              <c:f>Sheet4!$B$2:$B$9</c:f>
              <c:numCache>
                <c:formatCode>General</c:formatCode>
                <c:ptCount val="8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</c:numCache>
            </c:numRef>
          </c:xVal>
          <c:yVal>
            <c:numRef>
              <c:f>Sheet4!$C$2:$C$9</c:f>
              <c:numCache>
                <c:formatCode>General</c:formatCode>
                <c:ptCount val="8"/>
                <c:pt idx="0">
                  <c:v>81.3</c:v>
                </c:pt>
                <c:pt idx="1">
                  <c:v>124.6</c:v>
                </c:pt>
                <c:pt idx="2">
                  <c:v>124.2</c:v>
                </c:pt>
                <c:pt idx="3">
                  <c:v>144.69999999999999</c:v>
                </c:pt>
                <c:pt idx="4">
                  <c:v>157.6</c:v>
                </c:pt>
                <c:pt idx="5">
                  <c:v>135.6</c:v>
                </c:pt>
                <c:pt idx="6">
                  <c:v>118.3</c:v>
                </c:pt>
                <c:pt idx="7">
                  <c:v>78.2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334912"/>
        <c:axId val="133470464"/>
      </c:scatterChart>
      <c:scatterChart>
        <c:scatterStyle val="lineMarker"/>
        <c:varyColors val="0"/>
        <c:ser>
          <c:idx val="1"/>
          <c:order val="1"/>
          <c:tx>
            <c:strRef>
              <c:f>Sheet4!$F$2</c:f>
              <c:strCache>
                <c:ptCount val="1"/>
                <c:pt idx="0">
                  <c:v>EU</c:v>
                </c:pt>
              </c:strCache>
            </c:strRef>
          </c:tx>
          <c:xVal>
            <c:numRef>
              <c:f>Sheet4!$E$3:$E$8</c:f>
              <c:numCache>
                <c:formatCode>General</c:formatCode>
                <c:ptCount val="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</c:numCache>
            </c:numRef>
          </c:xVal>
          <c:yVal>
            <c:numRef>
              <c:f>Sheet4!$F$3:$F$8</c:f>
              <c:numCache>
                <c:formatCode>General</c:formatCode>
                <c:ptCount val="6"/>
                <c:pt idx="0">
                  <c:v>141</c:v>
                </c:pt>
                <c:pt idx="1">
                  <c:v>310</c:v>
                </c:pt>
                <c:pt idx="2">
                  <c:v>308</c:v>
                </c:pt>
                <c:pt idx="3">
                  <c:v>256</c:v>
                </c:pt>
                <c:pt idx="4">
                  <c:v>209</c:v>
                </c:pt>
                <c:pt idx="5">
                  <c:v>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35840"/>
        <c:axId val="171162240"/>
      </c:scatterChart>
      <c:valAx>
        <c:axId val="133334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133470464"/>
        <c:crosses val="autoZero"/>
        <c:crossBetween val="midCat"/>
      </c:valAx>
      <c:valAx>
        <c:axId val="133470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133334912"/>
        <c:crosses val="autoZero"/>
        <c:crossBetween val="midCat"/>
      </c:valAx>
      <c:valAx>
        <c:axId val="1711622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71635840"/>
        <c:crosses val="max"/>
        <c:crossBetween val="midCat"/>
      </c:valAx>
      <c:valAx>
        <c:axId val="171635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1162240"/>
        <c:crossBetween val="midCat"/>
      </c:valAx>
    </c:plotArea>
    <c:legend>
      <c:legendPos val="r"/>
      <c:layout>
        <c:manualLayout>
          <c:xMode val="edge"/>
          <c:yMode val="edge"/>
          <c:x val="0.11957036684659322"/>
          <c:y val="4.4410139184013986E-2"/>
          <c:w val="0.11451346150760436"/>
          <c:h val="9.2601924759405069E-2"/>
        </c:manualLayout>
      </c:layout>
      <c:overlay val="0"/>
      <c:txPr>
        <a:bodyPr/>
        <a:lstStyle/>
        <a:p>
          <a:pPr>
            <a:defRPr sz="1400" baseline="0"/>
          </a:pPr>
          <a:endParaRPr lang="en-US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125841759236595"/>
          <c:y val="1.7231830129891743E-2"/>
          <c:w val="0.86917827511459522"/>
          <c:h val="0.92735862868161834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Sheet4!$B$17</c:f>
              <c:strCache>
                <c:ptCount val="1"/>
                <c:pt idx="0">
                  <c:v>standardizedCPUE</c:v>
                </c:pt>
              </c:strCache>
            </c:strRef>
          </c:tx>
          <c:xVal>
            <c:numRef>
              <c:f>Sheet4!$C$16:$J$16</c:f>
              <c:numCache>
                <c:formatCode>General</c:formatCode>
                <c:ptCount val="8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</c:numCache>
            </c:numRef>
          </c:xVal>
          <c:yVal>
            <c:numRef>
              <c:f>Sheet4!$C$17:$J$17</c:f>
              <c:numCache>
                <c:formatCode>General</c:formatCode>
                <c:ptCount val="8"/>
                <c:pt idx="0">
                  <c:v>0.51586290000000001</c:v>
                </c:pt>
                <c:pt idx="1">
                  <c:v>0.79060909999999995</c:v>
                </c:pt>
                <c:pt idx="2">
                  <c:v>0.78807099999999997</c:v>
                </c:pt>
                <c:pt idx="3">
                  <c:v>0.91814720000000005</c:v>
                </c:pt>
                <c:pt idx="4">
                  <c:v>1</c:v>
                </c:pt>
                <c:pt idx="5">
                  <c:v>0.84975330000000004</c:v>
                </c:pt>
                <c:pt idx="6">
                  <c:v>0.72237340000000005</c:v>
                </c:pt>
                <c:pt idx="7">
                  <c:v>0.5325318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424128"/>
        <c:axId val="205426048"/>
      </c:scatterChart>
      <c:valAx>
        <c:axId val="205424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205426048"/>
        <c:crosses val="autoZero"/>
        <c:crossBetween val="midCat"/>
      </c:valAx>
      <c:valAx>
        <c:axId val="2054260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205424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1957036684659322"/>
          <c:y val="4.4410139184013986E-2"/>
          <c:w val="0.31320516990372699"/>
          <c:h val="9.2437150924479489E-2"/>
        </c:manualLayout>
      </c:layout>
      <c:overlay val="0"/>
      <c:txPr>
        <a:bodyPr/>
        <a:lstStyle/>
        <a:p>
          <a:pPr>
            <a:defRPr sz="1400" baseline="0"/>
          </a:pPr>
          <a:endParaRPr lang="en-US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C17" sqref="C16:J17"/>
    </sheetView>
  </sheetViews>
  <sheetFormatPr defaultRowHeight="12.75"/>
  <sheetData>
    <row r="1" spans="2:10">
      <c r="C1" t="s">
        <v>254</v>
      </c>
    </row>
    <row r="2" spans="2:10">
      <c r="B2">
        <v>2003</v>
      </c>
      <c r="C2">
        <v>81.3</v>
      </c>
      <c r="E2" s="5"/>
      <c r="F2" t="s">
        <v>255</v>
      </c>
      <c r="G2" s="5"/>
      <c r="H2" s="33"/>
    </row>
    <row r="3" spans="2:10">
      <c r="B3">
        <v>2004</v>
      </c>
      <c r="C3">
        <v>124.6</v>
      </c>
      <c r="E3" s="5">
        <v>2005</v>
      </c>
      <c r="F3" s="5">
        <v>141</v>
      </c>
      <c r="G3" s="33"/>
      <c r="H3" s="33"/>
    </row>
    <row r="4" spans="2:10">
      <c r="B4">
        <v>2005</v>
      </c>
      <c r="C4">
        <v>124.2</v>
      </c>
      <c r="E4" s="5">
        <v>2006</v>
      </c>
      <c r="F4">
        <v>310</v>
      </c>
    </row>
    <row r="5" spans="2:10">
      <c r="B5">
        <v>2006</v>
      </c>
      <c r="C5">
        <v>144.69999999999999</v>
      </c>
      <c r="E5">
        <v>2007</v>
      </c>
      <c r="F5">
        <v>308</v>
      </c>
    </row>
    <row r="6" spans="2:10">
      <c r="B6">
        <v>2007</v>
      </c>
      <c r="C6">
        <v>157.6</v>
      </c>
      <c r="E6">
        <v>2008</v>
      </c>
      <c r="F6">
        <v>256</v>
      </c>
    </row>
    <row r="7" spans="2:10">
      <c r="B7">
        <v>2008</v>
      </c>
      <c r="C7">
        <v>135.6</v>
      </c>
      <c r="E7">
        <v>2009</v>
      </c>
      <c r="F7">
        <v>209</v>
      </c>
    </row>
    <row r="8" spans="2:10">
      <c r="B8">
        <v>2009</v>
      </c>
      <c r="C8">
        <v>118.3</v>
      </c>
      <c r="E8">
        <v>2010</v>
      </c>
      <c r="F8">
        <v>188</v>
      </c>
    </row>
    <row r="9" spans="2:10">
      <c r="B9">
        <v>2010</v>
      </c>
      <c r="C9">
        <v>78.2</v>
      </c>
    </row>
    <row r="16" spans="2:10">
      <c r="C16">
        <v>2003</v>
      </c>
      <c r="D16">
        <v>2004</v>
      </c>
      <c r="E16">
        <v>2005</v>
      </c>
      <c r="F16">
        <v>2006</v>
      </c>
      <c r="G16">
        <v>2007</v>
      </c>
      <c r="H16">
        <v>2008</v>
      </c>
      <c r="I16">
        <v>2009</v>
      </c>
      <c r="J16">
        <v>2010</v>
      </c>
    </row>
    <row r="17" spans="2:10">
      <c r="B17" t="s">
        <v>258</v>
      </c>
      <c r="C17">
        <v>0.51586290000000001</v>
      </c>
      <c r="D17">
        <v>0.79060909999999995</v>
      </c>
      <c r="E17">
        <v>0.78807099999999997</v>
      </c>
      <c r="F17">
        <v>0.91814720000000005</v>
      </c>
      <c r="G17">
        <v>1</v>
      </c>
      <c r="H17">
        <v>0.84975330000000004</v>
      </c>
      <c r="I17">
        <v>0.72237340000000005</v>
      </c>
      <c r="J17">
        <v>0.5325318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workbookViewId="0">
      <selection activeCell="B12" sqref="B12:I12"/>
    </sheetView>
  </sheetViews>
  <sheetFormatPr defaultRowHeight="12.75"/>
  <sheetData>
    <row r="1" spans="2:9">
      <c r="B1" s="5"/>
      <c r="C1" s="5" t="s">
        <v>235</v>
      </c>
      <c r="D1" s="5" t="s">
        <v>236</v>
      </c>
      <c r="E1" s="5" t="s">
        <v>237</v>
      </c>
    </row>
    <row r="2" spans="2:9">
      <c r="B2" s="41">
        <v>2003</v>
      </c>
      <c r="C2" s="42">
        <v>53959</v>
      </c>
      <c r="D2" s="42">
        <v>81.3</v>
      </c>
      <c r="E2" s="5">
        <f>C2/D2</f>
        <v>663.70233702337021</v>
      </c>
    </row>
    <row r="3" spans="2:9">
      <c r="B3" s="41">
        <v>2004</v>
      </c>
      <c r="C3" s="42">
        <v>94685</v>
      </c>
      <c r="D3" s="42">
        <v>124.6</v>
      </c>
      <c r="E3" s="5">
        <f t="shared" ref="E3:E9" si="0">C3/D3</f>
        <v>759.9117174959872</v>
      </c>
    </row>
    <row r="4" spans="2:9">
      <c r="B4" s="41">
        <v>2005</v>
      </c>
      <c r="C4" s="42">
        <v>77356</v>
      </c>
      <c r="D4" s="42">
        <v>124.2</v>
      </c>
      <c r="E4" s="5">
        <f t="shared" si="0"/>
        <v>622.83413848631244</v>
      </c>
    </row>
    <row r="5" spans="2:9">
      <c r="B5" s="41">
        <v>2006</v>
      </c>
      <c r="C5" s="42">
        <v>129535</v>
      </c>
      <c r="D5" s="42">
        <v>144.69999999999999</v>
      </c>
      <c r="E5" s="5">
        <f t="shared" si="0"/>
        <v>895.19695922598487</v>
      </c>
    </row>
    <row r="6" spans="2:9">
      <c r="B6" s="41">
        <v>2007</v>
      </c>
      <c r="C6" s="42">
        <v>112501</v>
      </c>
      <c r="D6" s="42">
        <v>157.6</v>
      </c>
      <c r="E6" s="5">
        <f t="shared" si="0"/>
        <v>713.83883248730967</v>
      </c>
    </row>
    <row r="7" spans="2:9">
      <c r="B7" s="41">
        <v>2008</v>
      </c>
      <c r="C7" s="42">
        <v>100066</v>
      </c>
      <c r="D7" s="42">
        <v>135.6</v>
      </c>
      <c r="E7" s="5">
        <f t="shared" si="0"/>
        <v>737.94985250737466</v>
      </c>
    </row>
    <row r="8" spans="2:9">
      <c r="B8" s="41">
        <v>2009</v>
      </c>
      <c r="C8" s="42">
        <v>79942</v>
      </c>
      <c r="D8" s="42">
        <v>118.3</v>
      </c>
      <c r="E8" s="5">
        <f t="shared" si="0"/>
        <v>675.7565511411666</v>
      </c>
    </row>
    <row r="9" spans="2:9">
      <c r="B9" s="41">
        <v>2010</v>
      </c>
      <c r="C9" s="42">
        <v>45908</v>
      </c>
      <c r="D9" s="42">
        <v>78.2</v>
      </c>
      <c r="E9" s="5">
        <f t="shared" si="0"/>
        <v>587.05882352941171</v>
      </c>
    </row>
    <row r="11" spans="2:9">
      <c r="B11" s="5">
        <v>2003</v>
      </c>
      <c r="C11" s="5">
        <v>2004</v>
      </c>
      <c r="D11" s="5">
        <v>2005</v>
      </c>
      <c r="E11" s="5">
        <v>2006</v>
      </c>
      <c r="F11" s="5">
        <v>2007</v>
      </c>
      <c r="G11" s="5">
        <v>2008</v>
      </c>
      <c r="H11" s="5">
        <v>2009</v>
      </c>
      <c r="I11" s="5">
        <v>2010</v>
      </c>
    </row>
    <row r="12" spans="2:9">
      <c r="B12" s="5">
        <v>81.3</v>
      </c>
      <c r="C12" s="5">
        <v>124.6</v>
      </c>
      <c r="D12" s="5">
        <v>124.2</v>
      </c>
      <c r="E12" s="5">
        <v>144.69999999999999</v>
      </c>
      <c r="F12" s="5">
        <v>157.6</v>
      </c>
      <c r="G12" s="5">
        <v>135.6</v>
      </c>
      <c r="H12" s="5">
        <v>118.3</v>
      </c>
      <c r="I12" s="5">
        <v>78.2</v>
      </c>
    </row>
    <row r="14" spans="2:9">
      <c r="B14">
        <v>1987</v>
      </c>
      <c r="C14">
        <v>1988</v>
      </c>
      <c r="D14">
        <v>1989</v>
      </c>
      <c r="E14">
        <v>1990</v>
      </c>
      <c r="F14">
        <v>1991</v>
      </c>
    </row>
    <row r="15" spans="2:9">
      <c r="B15">
        <v>55.02</v>
      </c>
      <c r="C15">
        <v>58.24</v>
      </c>
      <c r="D15">
        <v>51.06</v>
      </c>
      <c r="E15">
        <v>52.57</v>
      </c>
      <c r="F15">
        <v>60.99</v>
      </c>
    </row>
    <row r="17" spans="2:2">
      <c r="B1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826"/>
  <sheetViews>
    <sheetView showGridLines="0" topLeftCell="AD800" zoomScale="130" zoomScaleNormal="130" workbookViewId="0">
      <selection activeCell="C1" sqref="C1:AQ826"/>
    </sheetView>
  </sheetViews>
  <sheetFormatPr defaultRowHeight="12.75"/>
  <cols>
    <col min="1" max="1" width="14.42578125" style="5" customWidth="1"/>
    <col min="2" max="2" width="15.140625" style="8" customWidth="1"/>
    <col min="3" max="3" width="10" style="5" bestFit="1" customWidth="1"/>
    <col min="4" max="5" width="12" style="5" bestFit="1" customWidth="1"/>
    <col min="6" max="6" width="11" style="5" bestFit="1" customWidth="1"/>
    <col min="7" max="7" width="15" style="5" customWidth="1"/>
    <col min="8" max="9" width="11" style="5" bestFit="1" customWidth="1"/>
    <col min="10" max="13" width="10" style="5" bestFit="1" customWidth="1"/>
    <col min="14" max="35" width="9.28515625" style="5" bestFit="1" customWidth="1"/>
    <col min="36" max="16384" width="9.140625" style="5"/>
  </cols>
  <sheetData>
    <row r="1" spans="1:43" s="6" customFormat="1" ht="18">
      <c r="B1" s="7"/>
      <c r="C1" s="11" t="s">
        <v>0</v>
      </c>
      <c r="D1" s="11">
        <v>4</v>
      </c>
      <c r="E1" s="11" t="s">
        <v>51</v>
      </c>
      <c r="F1" s="11" t="s">
        <v>234</v>
      </c>
    </row>
    <row r="2" spans="1:43">
      <c r="C2" s="5">
        <v>1970</v>
      </c>
      <c r="D2" s="5" t="s">
        <v>77</v>
      </c>
    </row>
    <row r="3" spans="1:43">
      <c r="C3" s="5">
        <v>2010</v>
      </c>
      <c r="D3" s="5" t="s">
        <v>78</v>
      </c>
    </row>
    <row r="4" spans="1:43">
      <c r="A4" s="32" t="s">
        <v>171</v>
      </c>
      <c r="C4" s="5">
        <v>2</v>
      </c>
      <c r="D4" s="5" t="s">
        <v>79</v>
      </c>
    </row>
    <row r="5" spans="1:43">
      <c r="C5" s="5">
        <v>12</v>
      </c>
      <c r="D5" s="5" t="s">
        <v>80</v>
      </c>
    </row>
    <row r="6" spans="1:43" s="6" customFormat="1" ht="18">
      <c r="B6" s="7"/>
      <c r="C6" s="11" t="s">
        <v>0</v>
      </c>
      <c r="D6" s="11" t="s">
        <v>81</v>
      </c>
      <c r="E6" s="11"/>
    </row>
    <row r="7" spans="1:43">
      <c r="C7" s="15">
        <v>4</v>
      </c>
    </row>
    <row r="8" spans="1:43" s="6" customFormat="1" ht="18">
      <c r="B8" s="7"/>
      <c r="C8" s="11" t="s">
        <v>0</v>
      </c>
      <c r="D8" s="11" t="s">
        <v>49</v>
      </c>
      <c r="E8" s="11" t="s">
        <v>50</v>
      </c>
      <c r="F8" s="11" t="s">
        <v>51</v>
      </c>
    </row>
    <row r="9" spans="1:43">
      <c r="C9" s="5" t="s">
        <v>228</v>
      </c>
    </row>
    <row r="10" spans="1:43" s="6" customFormat="1" ht="18">
      <c r="B10" s="7"/>
      <c r="C10" s="11" t="s">
        <v>0</v>
      </c>
      <c r="D10" s="11" t="s">
        <v>92</v>
      </c>
      <c r="G10" s="6">
        <v>1000</v>
      </c>
      <c r="AP10" s="6">
        <f>SUM(AP12:AP15)</f>
        <v>1194184</v>
      </c>
      <c r="AQ10" s="6">
        <f>SUM(AQ12:AQ15)</f>
        <v>711784</v>
      </c>
    </row>
    <row r="11" spans="1:43" s="6" customFormat="1">
      <c r="B11" s="7">
        <v>1000</v>
      </c>
      <c r="C11" s="6" t="s">
        <v>0</v>
      </c>
      <c r="D11" s="6">
        <v>1971</v>
      </c>
      <c r="E11" s="6">
        <v>1972</v>
      </c>
      <c r="F11" s="6">
        <v>1973</v>
      </c>
      <c r="G11" s="6">
        <v>1974</v>
      </c>
      <c r="H11" s="6">
        <v>1975</v>
      </c>
      <c r="I11" s="6">
        <v>1976</v>
      </c>
      <c r="J11" s="6">
        <v>1977</v>
      </c>
      <c r="K11" s="6">
        <v>1978</v>
      </c>
      <c r="L11" s="6">
        <v>1979</v>
      </c>
      <c r="M11" s="6">
        <v>1980</v>
      </c>
      <c r="N11" s="6">
        <v>1981</v>
      </c>
      <c r="O11" s="6">
        <v>1982</v>
      </c>
      <c r="P11" s="6">
        <v>1983</v>
      </c>
      <c r="Q11" s="6">
        <v>1984</v>
      </c>
      <c r="R11" s="6">
        <v>1985</v>
      </c>
      <c r="S11" s="6">
        <v>1986</v>
      </c>
      <c r="T11" s="6">
        <v>1987</v>
      </c>
      <c r="U11" s="6">
        <v>1988</v>
      </c>
      <c r="V11" s="6">
        <v>1989</v>
      </c>
      <c r="W11" s="6">
        <v>1990</v>
      </c>
      <c r="X11" s="6">
        <v>1991</v>
      </c>
      <c r="Y11" s="6">
        <v>1992</v>
      </c>
      <c r="Z11" s="6">
        <v>1993</v>
      </c>
      <c r="AA11" s="6">
        <v>1994</v>
      </c>
      <c r="AB11" s="6">
        <v>1995</v>
      </c>
      <c r="AC11" s="6">
        <v>1996</v>
      </c>
      <c r="AD11" s="6">
        <v>1997</v>
      </c>
      <c r="AE11" s="6">
        <v>1998</v>
      </c>
      <c r="AF11" s="6">
        <v>1999</v>
      </c>
      <c r="AG11" s="6">
        <v>2000</v>
      </c>
      <c r="AH11" s="6">
        <v>2001</v>
      </c>
      <c r="AI11" s="6">
        <v>2002</v>
      </c>
      <c r="AJ11" s="6">
        <v>2003</v>
      </c>
      <c r="AK11" s="6">
        <v>2004</v>
      </c>
      <c r="AL11" s="6">
        <v>2005</v>
      </c>
      <c r="AM11" s="6">
        <v>2006</v>
      </c>
      <c r="AN11" s="6">
        <v>2007</v>
      </c>
      <c r="AO11" s="6">
        <v>2008</v>
      </c>
      <c r="AP11" s="6">
        <v>2009</v>
      </c>
      <c r="AQ11" s="6">
        <v>2010</v>
      </c>
    </row>
    <row r="12" spans="1:43">
      <c r="B12" s="8" t="s">
        <v>229</v>
      </c>
      <c r="C12" s="5">
        <v>175208</v>
      </c>
      <c r="D12" s="5">
        <v>164838</v>
      </c>
      <c r="E12" s="5">
        <v>62634</v>
      </c>
      <c r="F12" s="5">
        <v>71762</v>
      </c>
      <c r="G12" s="5">
        <v>163396</v>
      </c>
      <c r="H12" s="5">
        <v>186890</v>
      </c>
      <c r="I12" s="5">
        <v>237876</v>
      </c>
      <c r="J12" s="5">
        <v>225907</v>
      </c>
      <c r="K12" s="5">
        <v>367762</v>
      </c>
      <c r="L12" s="5">
        <v>311682</v>
      </c>
      <c r="M12" s="5">
        <v>266697</v>
      </c>
      <c r="N12" s="5">
        <v>435061</v>
      </c>
      <c r="O12" s="5">
        <v>756484</v>
      </c>
      <c r="P12" s="5">
        <v>259128</v>
      </c>
      <c r="Q12" s="5">
        <v>663695</v>
      </c>
      <c r="R12" s="5">
        <v>471599</v>
      </c>
      <c r="S12" s="5">
        <v>42536</v>
      </c>
      <c r="T12" s="5">
        <v>280594</v>
      </c>
      <c r="U12" s="5">
        <v>278701</v>
      </c>
      <c r="V12" s="5">
        <v>265861</v>
      </c>
      <c r="W12" s="5">
        <v>258233</v>
      </c>
      <c r="X12" s="5">
        <v>282817</v>
      </c>
      <c r="Y12" s="5">
        <v>285387</v>
      </c>
      <c r="Z12" s="5">
        <v>359947</v>
      </c>
      <c r="AA12" s="5">
        <v>197414</v>
      </c>
      <c r="AB12" s="5">
        <v>211594</v>
      </c>
      <c r="AC12" s="5">
        <v>264631</v>
      </c>
      <c r="AD12" s="5">
        <v>88276</v>
      </c>
      <c r="AE12" s="5">
        <v>19278</v>
      </c>
      <c r="AF12" s="5">
        <v>44582</v>
      </c>
      <c r="AG12" s="5">
        <v>107769</v>
      </c>
      <c r="AH12" s="5">
        <v>244019</v>
      </c>
      <c r="AI12" s="5">
        <v>108727</v>
      </c>
      <c r="AJ12" s="5">
        <v>142016</v>
      </c>
      <c r="AK12" s="5">
        <v>157647</v>
      </c>
      <c r="AL12" s="5">
        <v>165552</v>
      </c>
      <c r="AM12" s="5">
        <v>154524</v>
      </c>
      <c r="AN12" s="5">
        <v>170220</v>
      </c>
      <c r="AO12" s="5">
        <v>167258</v>
      </c>
      <c r="AP12" s="5">
        <v>133994</v>
      </c>
      <c r="AQ12" s="5">
        <v>162371</v>
      </c>
    </row>
    <row r="13" spans="1:43">
      <c r="B13" s="8" t="s">
        <v>230</v>
      </c>
      <c r="C13" s="5">
        <v>7938</v>
      </c>
      <c r="D13" s="5">
        <v>21934</v>
      </c>
      <c r="E13" s="5">
        <v>7100</v>
      </c>
      <c r="F13" s="5">
        <v>8904</v>
      </c>
      <c r="G13" s="5">
        <v>12678</v>
      </c>
      <c r="H13" s="5">
        <v>34951</v>
      </c>
      <c r="I13" s="5">
        <v>65570</v>
      </c>
      <c r="J13" s="5">
        <v>75585</v>
      </c>
      <c r="K13" s="5">
        <v>150319</v>
      </c>
      <c r="L13" s="5">
        <v>203269</v>
      </c>
      <c r="M13" s="5">
        <v>215528</v>
      </c>
      <c r="N13" s="5">
        <v>440935</v>
      </c>
      <c r="O13" s="5">
        <v>643821</v>
      </c>
      <c r="P13" s="5">
        <v>541696</v>
      </c>
      <c r="Q13" s="5">
        <v>677910</v>
      </c>
      <c r="R13" s="5">
        <v>923042</v>
      </c>
      <c r="S13" s="5">
        <v>1103200</v>
      </c>
      <c r="T13" s="5">
        <v>1416781</v>
      </c>
      <c r="U13" s="5">
        <v>1703037</v>
      </c>
      <c r="V13" s="5">
        <v>2031058</v>
      </c>
      <c r="W13" s="5">
        <v>2150956</v>
      </c>
      <c r="X13" s="5">
        <v>2649828</v>
      </c>
      <c r="Y13" s="5">
        <v>2796812</v>
      </c>
      <c r="Z13" s="5">
        <v>2745099</v>
      </c>
      <c r="AA13" s="5">
        <v>3596904</v>
      </c>
      <c r="AB13" s="5">
        <v>3984244</v>
      </c>
      <c r="AC13" s="5">
        <v>3017165</v>
      </c>
      <c r="AD13" s="5">
        <v>2541981</v>
      </c>
      <c r="AE13" s="5">
        <v>1546704</v>
      </c>
      <c r="AF13" s="5">
        <v>1130488</v>
      </c>
      <c r="AG13" s="5">
        <v>1135082</v>
      </c>
      <c r="AH13" s="5">
        <v>1216754</v>
      </c>
      <c r="AI13" s="5">
        <v>1357185</v>
      </c>
      <c r="AJ13" s="5">
        <v>1272302</v>
      </c>
      <c r="AK13" s="5">
        <v>1289820</v>
      </c>
      <c r="AL13" s="5">
        <v>1248971</v>
      </c>
      <c r="AM13" s="5">
        <v>1215738</v>
      </c>
      <c r="AN13" s="5">
        <v>1119713</v>
      </c>
      <c r="AO13" s="5">
        <v>728850</v>
      </c>
      <c r="AP13" s="5">
        <v>690610</v>
      </c>
      <c r="AQ13" s="5">
        <v>288048</v>
      </c>
    </row>
    <row r="14" spans="1:43">
      <c r="B14" s="8" t="s">
        <v>231</v>
      </c>
      <c r="C14" s="5">
        <v>4711</v>
      </c>
      <c r="D14" s="5">
        <v>9189</v>
      </c>
      <c r="E14" s="5">
        <v>18782</v>
      </c>
      <c r="F14" s="5">
        <v>42781</v>
      </c>
      <c r="G14" s="5">
        <v>129211</v>
      </c>
      <c r="H14" s="5">
        <v>37899</v>
      </c>
      <c r="I14" s="5">
        <v>54154</v>
      </c>
      <c r="J14" s="5">
        <v>504992</v>
      </c>
      <c r="K14" s="5">
        <v>386793</v>
      </c>
      <c r="L14" s="5">
        <v>327528.79100000003</v>
      </c>
      <c r="M14" s="5">
        <v>397342.6128</v>
      </c>
      <c r="N14" s="5">
        <v>465453.53860000003</v>
      </c>
      <c r="O14" s="5">
        <v>166536.0638</v>
      </c>
      <c r="P14" s="5">
        <v>135469.82550000001</v>
      </c>
      <c r="Q14" s="5">
        <v>215183.78020000001</v>
      </c>
      <c r="R14" s="5">
        <v>117508.6701</v>
      </c>
      <c r="S14" s="5">
        <v>85674</v>
      </c>
      <c r="T14" s="5">
        <v>38099</v>
      </c>
      <c r="U14" s="5">
        <v>270109.47330000001</v>
      </c>
      <c r="V14" s="5">
        <v>279967.79950000002</v>
      </c>
      <c r="W14" s="5">
        <v>411775.68180000002</v>
      </c>
      <c r="X14" s="5">
        <v>310023.50390000001</v>
      </c>
      <c r="Y14" s="5">
        <v>108087</v>
      </c>
      <c r="Z14" s="5">
        <v>123982</v>
      </c>
      <c r="AA14" s="5">
        <v>249795</v>
      </c>
      <c r="AB14" s="5">
        <v>561141</v>
      </c>
      <c r="AC14" s="5">
        <v>414735</v>
      </c>
      <c r="AD14" s="5">
        <v>401787</v>
      </c>
      <c r="AE14" s="5">
        <v>340023</v>
      </c>
      <c r="AF14" s="5">
        <v>101613</v>
      </c>
      <c r="AG14" s="5">
        <v>248003</v>
      </c>
      <c r="AH14" s="5">
        <v>908572</v>
      </c>
      <c r="AI14" s="5">
        <v>93074</v>
      </c>
      <c r="AJ14" s="5">
        <v>134975</v>
      </c>
      <c r="AK14" s="5">
        <v>106270</v>
      </c>
      <c r="AL14" s="5">
        <v>46769</v>
      </c>
      <c r="AM14" s="5">
        <v>256318</v>
      </c>
      <c r="AN14" s="5">
        <v>189377</v>
      </c>
      <c r="AO14" s="5">
        <v>120749</v>
      </c>
      <c r="AP14" s="5">
        <v>25472</v>
      </c>
      <c r="AQ14" s="5">
        <v>37413</v>
      </c>
    </row>
    <row r="15" spans="1:43">
      <c r="B15" s="8" t="s">
        <v>232</v>
      </c>
      <c r="C15" s="5">
        <v>0</v>
      </c>
      <c r="D15" s="5">
        <v>0</v>
      </c>
      <c r="E15" s="5">
        <v>5500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49220</v>
      </c>
      <c r="L15" s="5">
        <v>356271.20899999997</v>
      </c>
      <c r="M15" s="5">
        <v>292892.3872</v>
      </c>
      <c r="N15" s="5">
        <v>399649.46139999997</v>
      </c>
      <c r="O15" s="5">
        <v>651775.9362</v>
      </c>
      <c r="P15" s="5">
        <v>829364.17449999996</v>
      </c>
      <c r="Q15" s="5">
        <v>982102.21979999996</v>
      </c>
      <c r="R15" s="5">
        <v>776106.32990000001</v>
      </c>
      <c r="S15" s="5">
        <v>783900</v>
      </c>
      <c r="T15" s="5">
        <v>859041</v>
      </c>
      <c r="U15" s="5">
        <v>817811.52670000005</v>
      </c>
      <c r="V15" s="5">
        <v>858655.20050000004</v>
      </c>
      <c r="W15" s="5">
        <v>842319.31819999998</v>
      </c>
      <c r="X15" s="5">
        <v>514534.49609999999</v>
      </c>
      <c r="Y15" s="5">
        <v>32000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20090</v>
      </c>
      <c r="AI15" s="5">
        <v>76261</v>
      </c>
      <c r="AJ15" s="5">
        <v>158199</v>
      </c>
      <c r="AK15" s="5">
        <v>295443</v>
      </c>
      <c r="AL15" s="5">
        <v>243568</v>
      </c>
      <c r="AM15" s="5">
        <v>362623</v>
      </c>
      <c r="AN15" s="5">
        <v>438819</v>
      </c>
      <c r="AO15" s="5">
        <v>405477</v>
      </c>
      <c r="AP15" s="5">
        <v>344108</v>
      </c>
      <c r="AQ15" s="5">
        <v>223952</v>
      </c>
    </row>
    <row r="16" spans="1:43" s="6" customFormat="1" ht="18">
      <c r="B16" s="7"/>
      <c r="C16" s="11" t="s">
        <v>0</v>
      </c>
      <c r="D16" s="11" t="s">
        <v>93</v>
      </c>
    </row>
    <row r="17" spans="1:43">
      <c r="B17" s="8" t="s">
        <v>229</v>
      </c>
      <c r="C17" s="5">
        <v>0.05</v>
      </c>
      <c r="D17" s="5">
        <v>0.05</v>
      </c>
      <c r="E17" s="5">
        <v>0.05</v>
      </c>
      <c r="F17" s="5">
        <v>0.05</v>
      </c>
      <c r="G17" s="5">
        <v>0.05</v>
      </c>
      <c r="H17" s="5">
        <v>0.05</v>
      </c>
      <c r="I17" s="5">
        <v>0.05</v>
      </c>
      <c r="J17" s="5">
        <v>0.05</v>
      </c>
      <c r="K17" s="5">
        <v>0.05</v>
      </c>
      <c r="L17" s="5">
        <v>0.05</v>
      </c>
      <c r="M17" s="5">
        <v>0.05</v>
      </c>
      <c r="N17" s="5">
        <v>0.05</v>
      </c>
      <c r="O17" s="5">
        <v>0.05</v>
      </c>
      <c r="P17" s="5">
        <v>0.05</v>
      </c>
      <c r="Q17" s="5">
        <v>0.05</v>
      </c>
      <c r="R17" s="5">
        <v>0.05</v>
      </c>
      <c r="S17" s="5">
        <v>0.05</v>
      </c>
      <c r="T17" s="5">
        <v>0.05</v>
      </c>
      <c r="U17" s="5">
        <v>0.05</v>
      </c>
      <c r="V17" s="5">
        <v>0.05</v>
      </c>
      <c r="W17" s="5">
        <v>0.05</v>
      </c>
      <c r="X17" s="5">
        <v>0.05</v>
      </c>
      <c r="Y17" s="5">
        <v>0.05</v>
      </c>
      <c r="Z17" s="5">
        <v>0.05</v>
      </c>
      <c r="AA17" s="5">
        <v>0.05</v>
      </c>
      <c r="AB17" s="5">
        <v>0.05</v>
      </c>
      <c r="AC17" s="5">
        <v>0.05</v>
      </c>
      <c r="AD17" s="5">
        <v>0.05</v>
      </c>
      <c r="AE17" s="5">
        <v>0.05</v>
      </c>
      <c r="AF17" s="5">
        <v>0.05</v>
      </c>
      <c r="AG17" s="5">
        <v>0.05</v>
      </c>
      <c r="AH17" s="5">
        <v>0.05</v>
      </c>
      <c r="AI17" s="5">
        <v>0.05</v>
      </c>
      <c r="AJ17" s="5">
        <v>0.05</v>
      </c>
      <c r="AK17" s="5">
        <v>0.05</v>
      </c>
      <c r="AL17" s="5">
        <v>0.05</v>
      </c>
      <c r="AM17" s="5">
        <v>0.05</v>
      </c>
      <c r="AN17" s="5">
        <v>0.05</v>
      </c>
      <c r="AO17" s="5">
        <v>0.05</v>
      </c>
      <c r="AP17" s="5">
        <v>0.05</v>
      </c>
      <c r="AQ17" s="5">
        <v>0.05</v>
      </c>
    </row>
    <row r="18" spans="1:43">
      <c r="B18" s="8" t="s">
        <v>230</v>
      </c>
      <c r="C18" s="5">
        <v>0.05</v>
      </c>
      <c r="D18" s="5">
        <v>0.05</v>
      </c>
      <c r="E18" s="5">
        <v>0.05</v>
      </c>
      <c r="F18" s="5">
        <v>0.05</v>
      </c>
      <c r="G18" s="5">
        <v>0.05</v>
      </c>
      <c r="H18" s="5">
        <v>0.05</v>
      </c>
      <c r="I18" s="5">
        <v>0.05</v>
      </c>
      <c r="J18" s="5">
        <v>0.05</v>
      </c>
      <c r="K18" s="5">
        <v>0.05</v>
      </c>
      <c r="L18" s="5">
        <v>0.05</v>
      </c>
      <c r="M18" s="5">
        <v>0.05</v>
      </c>
      <c r="N18" s="5">
        <v>0.05</v>
      </c>
      <c r="O18" s="5">
        <v>0.05</v>
      </c>
      <c r="P18" s="5">
        <v>0.05</v>
      </c>
      <c r="Q18" s="5">
        <v>0.05</v>
      </c>
      <c r="R18" s="5">
        <v>0.05</v>
      </c>
      <c r="S18" s="5">
        <v>0.05</v>
      </c>
      <c r="T18" s="5">
        <v>0.05</v>
      </c>
      <c r="U18" s="5">
        <v>0.05</v>
      </c>
      <c r="V18" s="5">
        <v>0.05</v>
      </c>
      <c r="W18" s="5">
        <v>0.05</v>
      </c>
      <c r="X18" s="5">
        <v>0.05</v>
      </c>
      <c r="Y18" s="5">
        <v>0.05</v>
      </c>
      <c r="Z18" s="5">
        <v>0.05</v>
      </c>
      <c r="AA18" s="5">
        <v>0.05</v>
      </c>
      <c r="AB18" s="5">
        <v>0.05</v>
      </c>
      <c r="AC18" s="5">
        <v>0.05</v>
      </c>
      <c r="AD18" s="5">
        <v>0.05</v>
      </c>
      <c r="AE18" s="5">
        <v>0.05</v>
      </c>
      <c r="AF18" s="5">
        <v>0.05</v>
      </c>
      <c r="AG18" s="5">
        <v>0.05</v>
      </c>
      <c r="AH18" s="5">
        <v>0.05</v>
      </c>
      <c r="AI18" s="5">
        <v>0.05</v>
      </c>
      <c r="AJ18" s="5">
        <v>0.05</v>
      </c>
      <c r="AK18" s="5">
        <v>0.05</v>
      </c>
      <c r="AL18" s="5">
        <v>0.05</v>
      </c>
      <c r="AM18" s="5">
        <v>0.05</v>
      </c>
      <c r="AN18" s="5">
        <v>0.05</v>
      </c>
      <c r="AO18" s="5">
        <v>0.05</v>
      </c>
      <c r="AP18" s="5">
        <v>0.05</v>
      </c>
      <c r="AQ18" s="5">
        <v>0.05</v>
      </c>
    </row>
    <row r="19" spans="1:43">
      <c r="B19" s="8" t="s">
        <v>231</v>
      </c>
      <c r="C19" s="5">
        <v>0.05</v>
      </c>
      <c r="D19" s="5">
        <v>0.05</v>
      </c>
      <c r="E19" s="5">
        <v>0.05</v>
      </c>
      <c r="F19" s="5">
        <v>0.05</v>
      </c>
      <c r="G19" s="5">
        <v>0.05</v>
      </c>
      <c r="H19" s="5">
        <v>0.05</v>
      </c>
      <c r="I19" s="5">
        <v>0.05</v>
      </c>
      <c r="J19" s="5">
        <v>0.05</v>
      </c>
      <c r="K19" s="5">
        <v>0.05</v>
      </c>
      <c r="L19" s="5">
        <v>0.05</v>
      </c>
      <c r="M19" s="5">
        <v>0.05</v>
      </c>
      <c r="N19" s="5">
        <v>0.05</v>
      </c>
      <c r="O19" s="5">
        <v>0.05</v>
      </c>
      <c r="P19" s="5">
        <v>0.05</v>
      </c>
      <c r="Q19" s="5">
        <v>0.05</v>
      </c>
      <c r="R19" s="5">
        <v>0.05</v>
      </c>
      <c r="S19" s="5">
        <v>0.05</v>
      </c>
      <c r="T19" s="5">
        <v>0.05</v>
      </c>
      <c r="U19" s="5">
        <v>0.05</v>
      </c>
      <c r="V19" s="5">
        <v>0.05</v>
      </c>
      <c r="W19" s="5">
        <v>0.05</v>
      </c>
      <c r="X19" s="5">
        <v>0.05</v>
      </c>
      <c r="Y19" s="5">
        <v>0.05</v>
      </c>
      <c r="Z19" s="5">
        <v>0.05</v>
      </c>
      <c r="AA19" s="5">
        <v>0.05</v>
      </c>
      <c r="AB19" s="5">
        <v>0.05</v>
      </c>
      <c r="AC19" s="5">
        <v>0.05</v>
      </c>
      <c r="AD19" s="5">
        <v>0.05</v>
      </c>
      <c r="AE19" s="5">
        <v>0.05</v>
      </c>
      <c r="AF19" s="5">
        <v>0.05</v>
      </c>
      <c r="AG19" s="5">
        <v>0.05</v>
      </c>
      <c r="AH19" s="5">
        <v>0.05</v>
      </c>
      <c r="AI19" s="5">
        <v>0.05</v>
      </c>
      <c r="AJ19" s="5">
        <v>0.05</v>
      </c>
      <c r="AK19" s="5">
        <v>0.05</v>
      </c>
      <c r="AL19" s="5">
        <v>0.05</v>
      </c>
      <c r="AM19" s="5">
        <v>0.05</v>
      </c>
      <c r="AN19" s="5">
        <v>0.05</v>
      </c>
      <c r="AO19" s="5">
        <v>0.05</v>
      </c>
      <c r="AP19" s="5">
        <v>0.05</v>
      </c>
      <c r="AQ19" s="5">
        <v>0.05</v>
      </c>
    </row>
    <row r="20" spans="1:43">
      <c r="B20" s="8" t="s">
        <v>232</v>
      </c>
      <c r="C20" s="5">
        <v>0.05</v>
      </c>
      <c r="D20" s="5">
        <v>0.05</v>
      </c>
      <c r="E20" s="5">
        <v>0.05</v>
      </c>
      <c r="F20" s="5">
        <v>0.05</v>
      </c>
      <c r="G20" s="5">
        <v>0.05</v>
      </c>
      <c r="H20" s="5">
        <v>0.05</v>
      </c>
      <c r="I20" s="5">
        <v>0.05</v>
      </c>
      <c r="J20" s="5">
        <v>0.05</v>
      </c>
      <c r="K20" s="5">
        <v>0.05</v>
      </c>
      <c r="L20" s="5">
        <v>0.05</v>
      </c>
      <c r="M20" s="5">
        <v>0.05</v>
      </c>
      <c r="N20" s="5">
        <v>0.05</v>
      </c>
      <c r="O20" s="5">
        <v>0.05</v>
      </c>
      <c r="P20" s="5">
        <v>0.05</v>
      </c>
      <c r="Q20" s="5">
        <v>0.05</v>
      </c>
      <c r="R20" s="5">
        <v>0.05</v>
      </c>
      <c r="S20" s="5">
        <v>0.05</v>
      </c>
      <c r="T20" s="5">
        <v>0.05</v>
      </c>
      <c r="U20" s="5">
        <v>0.05</v>
      </c>
      <c r="V20" s="5">
        <v>0.05</v>
      </c>
      <c r="W20" s="5">
        <v>0.05</v>
      </c>
      <c r="X20" s="5">
        <v>0.05</v>
      </c>
      <c r="Y20" s="5">
        <v>0.05</v>
      </c>
      <c r="Z20" s="5">
        <v>0.05</v>
      </c>
      <c r="AA20" s="5">
        <v>0.05</v>
      </c>
      <c r="AB20" s="5">
        <v>0.05</v>
      </c>
      <c r="AC20" s="5">
        <v>0.05</v>
      </c>
      <c r="AD20" s="5">
        <v>0.05</v>
      </c>
      <c r="AE20" s="5">
        <v>0.05</v>
      </c>
      <c r="AF20" s="5">
        <v>0.05</v>
      </c>
      <c r="AG20" s="5">
        <v>0.05</v>
      </c>
      <c r="AH20" s="5">
        <v>0.05</v>
      </c>
      <c r="AI20" s="5">
        <v>0.05</v>
      </c>
      <c r="AJ20" s="5">
        <v>0.05</v>
      </c>
      <c r="AK20" s="5">
        <v>0.05</v>
      </c>
      <c r="AL20" s="5">
        <v>0.05</v>
      </c>
      <c r="AM20" s="5">
        <v>0.05</v>
      </c>
      <c r="AN20" s="5">
        <v>0.05</v>
      </c>
      <c r="AO20" s="5">
        <v>0.05</v>
      </c>
      <c r="AP20" s="5">
        <v>0.05</v>
      </c>
      <c r="AQ20" s="5">
        <v>0.05</v>
      </c>
    </row>
    <row r="21" spans="1:43" s="6" customFormat="1" ht="18">
      <c r="B21" s="7"/>
      <c r="C21" s="11" t="s">
        <v>0</v>
      </c>
      <c r="D21" s="11" t="s">
        <v>55</v>
      </c>
      <c r="E21" s="11" t="s">
        <v>56</v>
      </c>
      <c r="F21" s="11" t="s">
        <v>57</v>
      </c>
      <c r="G21" s="11" t="s">
        <v>99</v>
      </c>
      <c r="H21" s="11"/>
    </row>
    <row r="22" spans="1:43">
      <c r="B22" s="8" t="s">
        <v>229</v>
      </c>
      <c r="C22" s="5">
        <v>35</v>
      </c>
    </row>
    <row r="23" spans="1:43">
      <c r="B23" s="8" t="s">
        <v>230</v>
      </c>
      <c r="C23" s="5">
        <v>35</v>
      </c>
    </row>
    <row r="24" spans="1:43">
      <c r="B24" s="8" t="s">
        <v>231</v>
      </c>
      <c r="C24" s="5">
        <v>30</v>
      </c>
    </row>
    <row r="25" spans="1:43">
      <c r="B25" s="8" t="s">
        <v>232</v>
      </c>
      <c r="C25" s="5">
        <v>16</v>
      </c>
    </row>
    <row r="26" spans="1:43" s="6" customFormat="1" ht="18">
      <c r="B26" s="7"/>
      <c r="C26" s="11" t="s">
        <v>0</v>
      </c>
      <c r="D26" s="11" t="s">
        <v>52</v>
      </c>
      <c r="E26" s="11" t="s">
        <v>100</v>
      </c>
    </row>
    <row r="27" spans="1:43">
      <c r="B27" s="8" t="s">
        <v>229</v>
      </c>
      <c r="C27" s="5">
        <v>1975</v>
      </c>
      <c r="D27" s="5">
        <v>1976</v>
      </c>
      <c r="E27" s="5">
        <v>1977</v>
      </c>
      <c r="F27" s="5">
        <v>1978</v>
      </c>
      <c r="G27" s="5">
        <v>1979</v>
      </c>
      <c r="H27" s="5">
        <v>1980</v>
      </c>
      <c r="I27" s="5">
        <v>1981</v>
      </c>
      <c r="J27" s="5">
        <v>1982</v>
      </c>
      <c r="K27" s="5">
        <v>1983</v>
      </c>
      <c r="L27" s="5">
        <v>1984</v>
      </c>
      <c r="M27" s="5">
        <v>1985</v>
      </c>
      <c r="N27" s="5">
        <v>1986</v>
      </c>
      <c r="O27" s="5">
        <v>1987</v>
      </c>
      <c r="P27" s="5">
        <v>1988</v>
      </c>
      <c r="Q27" s="5">
        <v>1989</v>
      </c>
      <c r="R27" s="5">
        <v>1990</v>
      </c>
      <c r="S27" s="5">
        <v>1991</v>
      </c>
      <c r="T27" s="5">
        <v>1992</v>
      </c>
      <c r="U27" s="5">
        <v>1993</v>
      </c>
      <c r="V27" s="5">
        <v>1994</v>
      </c>
      <c r="W27" s="5">
        <v>1995</v>
      </c>
      <c r="X27" s="5">
        <v>1996</v>
      </c>
      <c r="Y27" s="5">
        <v>1997</v>
      </c>
      <c r="Z27" s="5">
        <v>1998</v>
      </c>
      <c r="AA27" s="5">
        <v>1999</v>
      </c>
      <c r="AB27" s="5">
        <v>2000</v>
      </c>
      <c r="AC27" s="5">
        <v>2001</v>
      </c>
      <c r="AD27" s="5">
        <v>2002</v>
      </c>
      <c r="AE27" s="5">
        <v>2003</v>
      </c>
      <c r="AF27" s="5">
        <v>2004</v>
      </c>
      <c r="AG27" s="5">
        <v>2005</v>
      </c>
      <c r="AH27" s="5">
        <v>2006</v>
      </c>
      <c r="AI27" s="5">
        <v>2007</v>
      </c>
      <c r="AJ27" s="5">
        <v>2008</v>
      </c>
      <c r="AK27" s="5">
        <v>2009</v>
      </c>
    </row>
    <row r="28" spans="1:43">
      <c r="B28" s="8" t="s">
        <v>230</v>
      </c>
      <c r="C28" s="5">
        <v>1975</v>
      </c>
      <c r="D28" s="5">
        <v>1976</v>
      </c>
      <c r="E28" s="5">
        <v>1977</v>
      </c>
      <c r="F28" s="5">
        <v>1978</v>
      </c>
      <c r="G28" s="5">
        <v>1979</v>
      </c>
      <c r="H28" s="5">
        <v>1980</v>
      </c>
      <c r="I28" s="5">
        <v>1981</v>
      </c>
      <c r="J28" s="5">
        <v>1982</v>
      </c>
      <c r="K28" s="5">
        <v>1983</v>
      </c>
      <c r="L28" s="5">
        <v>1984</v>
      </c>
      <c r="M28" s="5">
        <v>1985</v>
      </c>
      <c r="N28" s="5">
        <v>1986</v>
      </c>
      <c r="O28" s="5">
        <v>1987</v>
      </c>
      <c r="P28" s="5">
        <v>1988</v>
      </c>
      <c r="Q28" s="5">
        <v>1989</v>
      </c>
      <c r="R28" s="5">
        <v>1990</v>
      </c>
      <c r="S28" s="5">
        <v>1991</v>
      </c>
      <c r="T28" s="5">
        <v>1992</v>
      </c>
      <c r="U28" s="5">
        <v>1993</v>
      </c>
      <c r="V28" s="5">
        <v>1994</v>
      </c>
      <c r="W28" s="5">
        <v>1995</v>
      </c>
      <c r="X28" s="5">
        <v>1996</v>
      </c>
      <c r="Y28" s="5">
        <v>1997</v>
      </c>
      <c r="Z28" s="5">
        <v>1998</v>
      </c>
      <c r="AA28" s="5">
        <v>1999</v>
      </c>
      <c r="AB28" s="5">
        <v>2000</v>
      </c>
      <c r="AC28" s="5">
        <v>2001</v>
      </c>
      <c r="AD28" s="5">
        <v>2002</v>
      </c>
      <c r="AE28" s="5">
        <v>2003</v>
      </c>
      <c r="AF28" s="5">
        <v>2004</v>
      </c>
      <c r="AG28" s="5">
        <v>2005</v>
      </c>
      <c r="AH28" s="5">
        <v>2006</v>
      </c>
      <c r="AI28" s="5">
        <v>2007</v>
      </c>
      <c r="AJ28" s="5">
        <v>2008</v>
      </c>
      <c r="AK28" s="5">
        <v>2009</v>
      </c>
    </row>
    <row r="29" spans="1:43">
      <c r="B29" s="8" t="s">
        <v>231</v>
      </c>
      <c r="C29">
        <v>1980</v>
      </c>
      <c r="D29">
        <v>1981</v>
      </c>
      <c r="E29">
        <v>1982</v>
      </c>
      <c r="F29">
        <v>1983</v>
      </c>
      <c r="G29">
        <v>1984</v>
      </c>
      <c r="H29">
        <v>1985</v>
      </c>
      <c r="I29">
        <v>1986</v>
      </c>
      <c r="J29">
        <v>1987</v>
      </c>
      <c r="K29">
        <v>1988</v>
      </c>
      <c r="L29">
        <v>1989</v>
      </c>
      <c r="M29">
        <v>1990</v>
      </c>
      <c r="N29">
        <v>1991</v>
      </c>
      <c r="O29">
        <v>1992</v>
      </c>
      <c r="P29">
        <v>1993</v>
      </c>
      <c r="Q29">
        <v>1994</v>
      </c>
      <c r="R29">
        <v>1995</v>
      </c>
      <c r="S29">
        <v>1996</v>
      </c>
      <c r="T29">
        <v>1997</v>
      </c>
      <c r="U29">
        <v>1998</v>
      </c>
      <c r="V29">
        <v>1999</v>
      </c>
      <c r="W29">
        <v>2000</v>
      </c>
      <c r="X29">
        <v>2001</v>
      </c>
      <c r="Y29">
        <v>2002</v>
      </c>
      <c r="Z29" s="5">
        <v>2003</v>
      </c>
      <c r="AA29" s="5">
        <v>2004</v>
      </c>
      <c r="AB29" s="5">
        <v>2005</v>
      </c>
      <c r="AC29" s="5">
        <v>2006</v>
      </c>
      <c r="AD29" s="5">
        <v>2007</v>
      </c>
      <c r="AE29" s="5">
        <v>2008</v>
      </c>
      <c r="AF29" s="5">
        <v>2009</v>
      </c>
    </row>
    <row r="30" spans="1:43">
      <c r="B30" s="8" t="s">
        <v>232</v>
      </c>
      <c r="C30" s="5">
        <v>1979</v>
      </c>
      <c r="D30" s="5">
        <v>1980</v>
      </c>
      <c r="E30" s="5">
        <v>1981</v>
      </c>
      <c r="F30" s="5">
        <v>1982</v>
      </c>
      <c r="G30" s="5">
        <v>1983</v>
      </c>
      <c r="H30" s="5">
        <v>1984</v>
      </c>
      <c r="I30" s="5">
        <v>1985</v>
      </c>
      <c r="J30" s="5">
        <v>1986</v>
      </c>
      <c r="K30" s="5">
        <v>1987</v>
      </c>
      <c r="L30" s="5">
        <v>1988</v>
      </c>
      <c r="M30" s="5">
        <v>1989</v>
      </c>
      <c r="N30" s="5">
        <v>1990</v>
      </c>
      <c r="O30" s="5">
        <v>1991</v>
      </c>
      <c r="P30" s="5">
        <v>2007</v>
      </c>
      <c r="Q30" s="5">
        <v>2008</v>
      </c>
      <c r="R30" s="5">
        <v>2009</v>
      </c>
    </row>
    <row r="31" spans="1:43" s="6" customFormat="1" ht="18">
      <c r="B31" s="7"/>
      <c r="C31" s="11" t="s">
        <v>0</v>
      </c>
      <c r="D31" s="11" t="s">
        <v>52</v>
      </c>
      <c r="E31" s="11" t="s">
        <v>70</v>
      </c>
    </row>
    <row r="32" spans="1:43">
      <c r="A32" s="5">
        <f>COUNT(C32:AO32)</f>
        <v>35</v>
      </c>
      <c r="B32" s="8" t="s">
        <v>229</v>
      </c>
      <c r="C32" s="5">
        <v>20</v>
      </c>
      <c r="D32" s="5">
        <v>20</v>
      </c>
      <c r="E32" s="5">
        <v>20</v>
      </c>
      <c r="F32" s="5">
        <v>20</v>
      </c>
      <c r="G32" s="5">
        <v>20</v>
      </c>
      <c r="H32" s="5">
        <v>20</v>
      </c>
      <c r="I32" s="5">
        <v>20</v>
      </c>
      <c r="J32" s="5">
        <v>20</v>
      </c>
      <c r="K32" s="5">
        <v>20</v>
      </c>
      <c r="L32" s="5">
        <v>20</v>
      </c>
      <c r="M32" s="5">
        <v>20</v>
      </c>
      <c r="N32" s="5">
        <v>20</v>
      </c>
      <c r="O32" s="5">
        <v>20</v>
      </c>
      <c r="P32" s="5">
        <v>20</v>
      </c>
      <c r="Q32" s="5">
        <v>20</v>
      </c>
      <c r="R32" s="5">
        <v>20</v>
      </c>
      <c r="S32" s="5">
        <v>20</v>
      </c>
      <c r="T32" s="5">
        <v>20</v>
      </c>
      <c r="U32" s="5">
        <v>20</v>
      </c>
      <c r="V32" s="5">
        <v>20</v>
      </c>
      <c r="W32" s="5">
        <v>20</v>
      </c>
      <c r="X32" s="5">
        <v>20</v>
      </c>
      <c r="Y32" s="5">
        <v>20</v>
      </c>
      <c r="Z32" s="5">
        <v>20</v>
      </c>
      <c r="AA32" s="5">
        <v>20</v>
      </c>
      <c r="AB32" s="5">
        <v>20</v>
      </c>
      <c r="AC32" s="5">
        <v>20</v>
      </c>
      <c r="AD32" s="5">
        <v>20</v>
      </c>
      <c r="AE32" s="5">
        <v>20</v>
      </c>
      <c r="AF32" s="5">
        <v>20</v>
      </c>
      <c r="AG32" s="5">
        <v>20</v>
      </c>
      <c r="AH32" s="5">
        <v>20</v>
      </c>
      <c r="AI32" s="5">
        <v>20</v>
      </c>
      <c r="AJ32" s="5">
        <v>20</v>
      </c>
      <c r="AK32" s="5">
        <v>20</v>
      </c>
    </row>
    <row r="33" spans="1:37">
      <c r="A33" s="5">
        <f>COUNT(C33:AO33)</f>
        <v>35</v>
      </c>
      <c r="B33" s="8" t="s">
        <v>230</v>
      </c>
      <c r="C33" s="5">
        <v>50</v>
      </c>
      <c r="D33" s="5">
        <v>50</v>
      </c>
      <c r="E33" s="5">
        <v>50</v>
      </c>
      <c r="F33" s="5">
        <v>50</v>
      </c>
      <c r="G33" s="5">
        <v>50</v>
      </c>
      <c r="H33" s="5">
        <v>50</v>
      </c>
      <c r="I33" s="5">
        <v>50</v>
      </c>
      <c r="J33" s="5">
        <v>50</v>
      </c>
      <c r="K33" s="5">
        <v>50</v>
      </c>
      <c r="L33" s="5">
        <v>50</v>
      </c>
      <c r="M33" s="5">
        <v>50</v>
      </c>
      <c r="N33" s="5">
        <v>50</v>
      </c>
      <c r="O33" s="5">
        <v>50</v>
      </c>
      <c r="P33" s="5">
        <v>50</v>
      </c>
      <c r="Q33" s="5">
        <v>50</v>
      </c>
      <c r="R33" s="5">
        <v>50</v>
      </c>
      <c r="S33" s="5">
        <v>50</v>
      </c>
      <c r="T33" s="5">
        <v>50</v>
      </c>
      <c r="U33" s="5">
        <v>50</v>
      </c>
      <c r="V33" s="5">
        <v>50</v>
      </c>
      <c r="W33" s="5">
        <v>50</v>
      </c>
      <c r="X33" s="5">
        <v>50</v>
      </c>
      <c r="Y33" s="5">
        <v>50</v>
      </c>
      <c r="Z33" s="5">
        <v>50</v>
      </c>
      <c r="AA33" s="5">
        <v>50</v>
      </c>
      <c r="AB33" s="5">
        <v>50</v>
      </c>
      <c r="AC33" s="5">
        <v>50</v>
      </c>
      <c r="AD33" s="5">
        <v>50</v>
      </c>
      <c r="AE33" s="5">
        <v>50</v>
      </c>
      <c r="AF33" s="5">
        <v>50</v>
      </c>
      <c r="AG33" s="5">
        <v>50</v>
      </c>
      <c r="AH33" s="5">
        <v>50</v>
      </c>
      <c r="AI33" s="5">
        <v>50</v>
      </c>
      <c r="AJ33" s="5">
        <v>50</v>
      </c>
      <c r="AK33" s="5">
        <v>50</v>
      </c>
    </row>
    <row r="34" spans="1:37">
      <c r="A34" s="5">
        <f>COUNT(C34:AO34)</f>
        <v>30</v>
      </c>
      <c r="B34" s="8" t="s">
        <v>231</v>
      </c>
      <c r="C34">
        <v>30</v>
      </c>
      <c r="D34">
        <v>30</v>
      </c>
      <c r="E34">
        <v>30</v>
      </c>
      <c r="F34">
        <v>30</v>
      </c>
      <c r="G34">
        <v>30</v>
      </c>
      <c r="H34">
        <v>30</v>
      </c>
      <c r="I34">
        <v>30</v>
      </c>
      <c r="J34">
        <v>30</v>
      </c>
      <c r="K34">
        <v>30</v>
      </c>
      <c r="L34">
        <v>30</v>
      </c>
      <c r="M34">
        <v>30</v>
      </c>
      <c r="N34">
        <v>30</v>
      </c>
      <c r="O34">
        <v>30</v>
      </c>
      <c r="P34">
        <v>30</v>
      </c>
      <c r="Q34">
        <v>30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30</v>
      </c>
      <c r="Y34">
        <v>30</v>
      </c>
      <c r="Z34">
        <v>30</v>
      </c>
      <c r="AA34">
        <v>30</v>
      </c>
      <c r="AB34">
        <v>30</v>
      </c>
      <c r="AC34">
        <v>30</v>
      </c>
      <c r="AD34">
        <v>30</v>
      </c>
      <c r="AE34">
        <v>30</v>
      </c>
      <c r="AF34">
        <v>30</v>
      </c>
    </row>
    <row r="35" spans="1:37">
      <c r="A35" s="5">
        <f>COUNT(C35:AO35)</f>
        <v>16</v>
      </c>
      <c r="B35" s="8" t="s">
        <v>232</v>
      </c>
      <c r="C35" s="5">
        <v>50</v>
      </c>
      <c r="D35" s="5">
        <v>50</v>
      </c>
      <c r="E35" s="5">
        <v>50</v>
      </c>
      <c r="F35" s="5">
        <v>50</v>
      </c>
      <c r="G35" s="5">
        <v>50</v>
      </c>
      <c r="H35" s="5">
        <v>50</v>
      </c>
      <c r="I35" s="5">
        <v>50</v>
      </c>
      <c r="J35" s="5">
        <v>50</v>
      </c>
      <c r="K35" s="5">
        <v>50</v>
      </c>
      <c r="L35" s="5">
        <v>50</v>
      </c>
      <c r="M35" s="5">
        <v>50</v>
      </c>
      <c r="N35" s="5">
        <v>50</v>
      </c>
      <c r="O35" s="5">
        <v>50</v>
      </c>
      <c r="P35" s="5">
        <v>30</v>
      </c>
      <c r="Q35" s="5">
        <v>30</v>
      </c>
      <c r="R35" s="5">
        <v>30</v>
      </c>
    </row>
    <row r="36" spans="1:37" s="6" customFormat="1" ht="18">
      <c r="B36" s="7"/>
      <c r="C36" s="11" t="s">
        <v>0</v>
      </c>
      <c r="D36" s="11" t="s">
        <v>82</v>
      </c>
      <c r="E36" s="11" t="s">
        <v>130</v>
      </c>
    </row>
    <row r="37" spans="1:37">
      <c r="A37" s="5">
        <v>1975</v>
      </c>
      <c r="C37">
        <v>4</v>
      </c>
      <c r="D37">
        <v>14</v>
      </c>
      <c r="E37">
        <v>44</v>
      </c>
      <c r="F37">
        <v>61</v>
      </c>
      <c r="G37">
        <v>166</v>
      </c>
      <c r="H37">
        <v>171</v>
      </c>
      <c r="I37">
        <v>81</v>
      </c>
      <c r="J37">
        <v>30</v>
      </c>
      <c r="K37">
        <v>8</v>
      </c>
      <c r="L37">
        <v>5</v>
      </c>
      <c r="M37">
        <v>1</v>
      </c>
    </row>
    <row r="38" spans="1:37">
      <c r="A38" s="5">
        <v>1976</v>
      </c>
      <c r="C38">
        <v>0</v>
      </c>
      <c r="D38">
        <v>2</v>
      </c>
      <c r="E38">
        <v>10</v>
      </c>
      <c r="F38">
        <v>62</v>
      </c>
      <c r="G38">
        <v>191</v>
      </c>
      <c r="H38">
        <v>230</v>
      </c>
      <c r="I38">
        <v>110</v>
      </c>
      <c r="J38">
        <v>17</v>
      </c>
      <c r="K38">
        <v>5</v>
      </c>
      <c r="L38">
        <v>0</v>
      </c>
      <c r="M38">
        <v>0</v>
      </c>
    </row>
    <row r="39" spans="1:37">
      <c r="A39" s="5">
        <v>1977</v>
      </c>
      <c r="C39">
        <v>13</v>
      </c>
      <c r="D39">
        <v>20</v>
      </c>
      <c r="E39">
        <v>48</v>
      </c>
      <c r="F39">
        <v>150</v>
      </c>
      <c r="G39">
        <v>239</v>
      </c>
      <c r="H39">
        <v>184</v>
      </c>
      <c r="I39">
        <v>68</v>
      </c>
      <c r="J39">
        <v>10</v>
      </c>
      <c r="K39">
        <v>0</v>
      </c>
      <c r="L39">
        <v>0</v>
      </c>
      <c r="M39">
        <v>0</v>
      </c>
    </row>
    <row r="40" spans="1:37">
      <c r="A40" s="5">
        <v>1978</v>
      </c>
      <c r="C40">
        <v>6</v>
      </c>
      <c r="D40">
        <v>93</v>
      </c>
      <c r="E40">
        <v>172</v>
      </c>
      <c r="F40">
        <v>150</v>
      </c>
      <c r="G40">
        <v>100</v>
      </c>
      <c r="H40">
        <v>275</v>
      </c>
      <c r="I40">
        <v>227</v>
      </c>
      <c r="J40">
        <v>75</v>
      </c>
      <c r="K40">
        <v>12</v>
      </c>
      <c r="L40">
        <v>0</v>
      </c>
      <c r="M40">
        <v>0</v>
      </c>
    </row>
    <row r="41" spans="1:37">
      <c r="A41" s="5">
        <v>1979</v>
      </c>
      <c r="C41">
        <v>0</v>
      </c>
      <c r="D41">
        <v>40</v>
      </c>
      <c r="E41">
        <v>104</v>
      </c>
      <c r="F41">
        <v>202</v>
      </c>
      <c r="G41">
        <v>247</v>
      </c>
      <c r="H41">
        <v>262</v>
      </c>
      <c r="I41">
        <v>212</v>
      </c>
      <c r="J41">
        <v>72</v>
      </c>
      <c r="K41">
        <v>8</v>
      </c>
      <c r="L41">
        <v>0</v>
      </c>
      <c r="M41">
        <v>0</v>
      </c>
    </row>
    <row r="42" spans="1:37">
      <c r="A42" s="5">
        <v>1980</v>
      </c>
      <c r="C42">
        <v>6</v>
      </c>
      <c r="D42">
        <v>19</v>
      </c>
      <c r="E42">
        <v>40</v>
      </c>
      <c r="F42">
        <v>120</v>
      </c>
      <c r="G42">
        <v>159</v>
      </c>
      <c r="H42">
        <v>189</v>
      </c>
      <c r="I42">
        <v>134</v>
      </c>
      <c r="J42">
        <v>25</v>
      </c>
      <c r="K42">
        <v>1</v>
      </c>
      <c r="L42">
        <v>0</v>
      </c>
      <c r="M42">
        <v>0</v>
      </c>
    </row>
    <row r="43" spans="1:37">
      <c r="A43" s="5">
        <v>1981</v>
      </c>
      <c r="C43">
        <v>0</v>
      </c>
      <c r="D43">
        <v>18</v>
      </c>
      <c r="E43">
        <v>107</v>
      </c>
      <c r="F43">
        <v>227</v>
      </c>
      <c r="G43">
        <v>273</v>
      </c>
      <c r="H43">
        <v>333</v>
      </c>
      <c r="I43">
        <v>167</v>
      </c>
      <c r="J43">
        <v>32</v>
      </c>
      <c r="K43">
        <v>4</v>
      </c>
      <c r="L43">
        <v>0</v>
      </c>
      <c r="M43">
        <v>0</v>
      </c>
    </row>
    <row r="44" spans="1:37">
      <c r="A44" s="5">
        <v>1982</v>
      </c>
      <c r="C44">
        <v>2</v>
      </c>
      <c r="D44">
        <v>29</v>
      </c>
      <c r="E44">
        <v>333</v>
      </c>
      <c r="F44">
        <v>363</v>
      </c>
      <c r="G44">
        <v>485</v>
      </c>
      <c r="H44">
        <v>640</v>
      </c>
      <c r="I44">
        <v>367</v>
      </c>
      <c r="J44">
        <v>127</v>
      </c>
      <c r="K44">
        <v>22</v>
      </c>
      <c r="L44">
        <v>0</v>
      </c>
      <c r="M44">
        <v>0</v>
      </c>
    </row>
    <row r="45" spans="1:37">
      <c r="A45" s="5">
        <v>1983</v>
      </c>
      <c r="C45">
        <v>0</v>
      </c>
      <c r="D45">
        <v>2</v>
      </c>
      <c r="E45">
        <v>50</v>
      </c>
      <c r="F45">
        <v>152</v>
      </c>
      <c r="G45">
        <v>222</v>
      </c>
      <c r="H45">
        <v>206</v>
      </c>
      <c r="I45">
        <v>103</v>
      </c>
      <c r="J45">
        <v>21</v>
      </c>
      <c r="K45">
        <v>1</v>
      </c>
      <c r="L45">
        <v>0</v>
      </c>
      <c r="M45">
        <v>0</v>
      </c>
    </row>
    <row r="46" spans="1:37">
      <c r="A46" s="5">
        <v>1984</v>
      </c>
      <c r="C46">
        <v>4</v>
      </c>
      <c r="D46">
        <v>232</v>
      </c>
      <c r="E46">
        <v>600</v>
      </c>
      <c r="F46">
        <v>285</v>
      </c>
      <c r="G46">
        <v>285</v>
      </c>
      <c r="H46">
        <v>377</v>
      </c>
      <c r="I46">
        <v>319</v>
      </c>
      <c r="J46">
        <v>68</v>
      </c>
      <c r="K46">
        <v>4</v>
      </c>
      <c r="L46">
        <v>0</v>
      </c>
      <c r="M46">
        <v>0</v>
      </c>
    </row>
    <row r="47" spans="1:37">
      <c r="A47" s="5">
        <v>1985</v>
      </c>
      <c r="C47">
        <v>1</v>
      </c>
      <c r="D47">
        <v>53</v>
      </c>
      <c r="E47">
        <v>255</v>
      </c>
      <c r="F47">
        <v>400</v>
      </c>
      <c r="G47">
        <v>427</v>
      </c>
      <c r="H47">
        <v>253</v>
      </c>
      <c r="I47">
        <v>74</v>
      </c>
      <c r="J47">
        <v>12</v>
      </c>
      <c r="K47">
        <v>1</v>
      </c>
      <c r="L47">
        <v>0</v>
      </c>
      <c r="M47">
        <v>0</v>
      </c>
    </row>
    <row r="48" spans="1:37">
      <c r="A48" s="5">
        <v>1986</v>
      </c>
      <c r="C48">
        <v>15</v>
      </c>
      <c r="D48">
        <v>14</v>
      </c>
      <c r="E48">
        <v>8</v>
      </c>
      <c r="F48">
        <v>10</v>
      </c>
      <c r="G48">
        <v>17</v>
      </c>
      <c r="H48">
        <v>27</v>
      </c>
      <c r="I48">
        <v>16</v>
      </c>
      <c r="J48">
        <v>6</v>
      </c>
      <c r="K48">
        <v>1</v>
      </c>
      <c r="L48">
        <v>0</v>
      </c>
      <c r="M48">
        <v>0</v>
      </c>
    </row>
    <row r="49" spans="1:13">
      <c r="A49" s="5">
        <v>1987</v>
      </c>
      <c r="C49">
        <v>70</v>
      </c>
      <c r="D49">
        <v>612</v>
      </c>
      <c r="E49">
        <v>639</v>
      </c>
      <c r="F49">
        <v>150</v>
      </c>
      <c r="G49">
        <v>36</v>
      </c>
      <c r="H49">
        <v>27</v>
      </c>
      <c r="I49">
        <v>9</v>
      </c>
      <c r="J49">
        <v>0</v>
      </c>
      <c r="K49">
        <v>0</v>
      </c>
      <c r="L49">
        <v>0</v>
      </c>
      <c r="M49">
        <v>0</v>
      </c>
    </row>
    <row r="50" spans="1:13">
      <c r="A50" s="5">
        <v>1988</v>
      </c>
      <c r="C50">
        <v>4</v>
      </c>
      <c r="D50">
        <v>130</v>
      </c>
      <c r="E50">
        <v>490</v>
      </c>
      <c r="F50">
        <v>452</v>
      </c>
      <c r="G50">
        <v>106</v>
      </c>
      <c r="H50">
        <v>5</v>
      </c>
      <c r="I50">
        <v>1</v>
      </c>
      <c r="J50">
        <v>0</v>
      </c>
      <c r="K50">
        <v>0</v>
      </c>
      <c r="L50">
        <v>0</v>
      </c>
      <c r="M50">
        <v>0</v>
      </c>
    </row>
    <row r="51" spans="1:13">
      <c r="A51" s="5">
        <v>1989</v>
      </c>
      <c r="C51">
        <v>8</v>
      </c>
      <c r="D51">
        <v>5</v>
      </c>
      <c r="E51">
        <v>44</v>
      </c>
      <c r="F51">
        <v>327</v>
      </c>
      <c r="G51">
        <v>272</v>
      </c>
      <c r="H51">
        <v>56</v>
      </c>
      <c r="I51">
        <v>9</v>
      </c>
      <c r="J51">
        <v>3</v>
      </c>
      <c r="K51">
        <v>0</v>
      </c>
      <c r="L51">
        <v>0</v>
      </c>
      <c r="M51">
        <v>0</v>
      </c>
    </row>
    <row r="52" spans="1:13">
      <c r="A52" s="5">
        <v>1990</v>
      </c>
      <c r="C52">
        <v>77</v>
      </c>
      <c r="D52">
        <v>6</v>
      </c>
      <c r="E52">
        <v>28</v>
      </c>
      <c r="F52">
        <v>237</v>
      </c>
      <c r="G52">
        <v>412</v>
      </c>
      <c r="H52">
        <v>84</v>
      </c>
      <c r="I52">
        <v>8</v>
      </c>
      <c r="J52">
        <v>0</v>
      </c>
      <c r="K52">
        <v>0</v>
      </c>
      <c r="L52">
        <v>0</v>
      </c>
      <c r="M52">
        <v>0</v>
      </c>
    </row>
    <row r="53" spans="1:13">
      <c r="A53" s="5">
        <v>1991</v>
      </c>
      <c r="C53">
        <v>17</v>
      </c>
      <c r="D53">
        <v>218</v>
      </c>
      <c r="E53">
        <v>218</v>
      </c>
      <c r="F53">
        <v>121</v>
      </c>
      <c r="G53">
        <v>181</v>
      </c>
      <c r="H53">
        <v>259</v>
      </c>
      <c r="I53">
        <v>65</v>
      </c>
      <c r="J53">
        <v>5</v>
      </c>
      <c r="K53">
        <v>6</v>
      </c>
      <c r="L53">
        <v>1</v>
      </c>
      <c r="M53">
        <v>1</v>
      </c>
    </row>
    <row r="54" spans="1:13">
      <c r="A54" s="5">
        <v>1992</v>
      </c>
      <c r="C54">
        <v>30</v>
      </c>
      <c r="D54">
        <v>252</v>
      </c>
      <c r="E54">
        <v>143</v>
      </c>
      <c r="F54">
        <v>269</v>
      </c>
      <c r="G54">
        <v>274</v>
      </c>
      <c r="H54">
        <v>150</v>
      </c>
      <c r="I54">
        <v>60</v>
      </c>
      <c r="J54">
        <v>9</v>
      </c>
      <c r="K54">
        <v>1</v>
      </c>
      <c r="L54">
        <v>0</v>
      </c>
      <c r="M54">
        <v>0</v>
      </c>
    </row>
    <row r="55" spans="1:13">
      <c r="A55" s="5">
        <v>1993</v>
      </c>
      <c r="C55">
        <v>66</v>
      </c>
      <c r="D55">
        <v>1486</v>
      </c>
      <c r="E55">
        <v>597</v>
      </c>
      <c r="F55">
        <v>115</v>
      </c>
      <c r="G55">
        <v>99</v>
      </c>
      <c r="H55">
        <v>19</v>
      </c>
      <c r="I55">
        <v>7</v>
      </c>
      <c r="J55">
        <v>2</v>
      </c>
      <c r="K55">
        <v>1</v>
      </c>
      <c r="L55">
        <v>0</v>
      </c>
      <c r="M55">
        <v>0</v>
      </c>
    </row>
    <row r="56" spans="1:13">
      <c r="A56" s="5">
        <v>1994</v>
      </c>
      <c r="C56">
        <v>140</v>
      </c>
      <c r="D56">
        <v>339</v>
      </c>
      <c r="E56">
        <v>102</v>
      </c>
      <c r="F56">
        <v>266</v>
      </c>
      <c r="G56">
        <v>132</v>
      </c>
      <c r="H56">
        <v>23</v>
      </c>
      <c r="I56">
        <v>3</v>
      </c>
      <c r="J56">
        <v>2</v>
      </c>
      <c r="K56">
        <v>0</v>
      </c>
      <c r="L56">
        <v>0</v>
      </c>
      <c r="M56">
        <v>0</v>
      </c>
    </row>
    <row r="57" spans="1:13">
      <c r="A57" s="5">
        <v>1995</v>
      </c>
      <c r="C57">
        <v>171</v>
      </c>
      <c r="D57">
        <v>345</v>
      </c>
      <c r="E57">
        <v>297</v>
      </c>
      <c r="F57">
        <v>146</v>
      </c>
      <c r="G57">
        <v>84</v>
      </c>
      <c r="H57">
        <v>17</v>
      </c>
      <c r="I57">
        <v>1</v>
      </c>
      <c r="J57">
        <v>0</v>
      </c>
      <c r="K57">
        <v>0</v>
      </c>
      <c r="L57">
        <v>0</v>
      </c>
      <c r="M57">
        <v>0</v>
      </c>
    </row>
    <row r="58" spans="1:13">
      <c r="A58" s="5">
        <v>1996</v>
      </c>
      <c r="C58">
        <v>270</v>
      </c>
      <c r="D58">
        <v>533</v>
      </c>
      <c r="E58">
        <v>573</v>
      </c>
      <c r="F58">
        <v>155</v>
      </c>
      <c r="G58">
        <v>31</v>
      </c>
      <c r="H58">
        <v>7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>
      <c r="A59" s="5">
        <v>1997</v>
      </c>
      <c r="C59">
        <v>26</v>
      </c>
      <c r="D59">
        <v>307</v>
      </c>
      <c r="E59">
        <v>205</v>
      </c>
      <c r="F59">
        <v>24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>
      <c r="A60" s="5">
        <v>1998</v>
      </c>
      <c r="C60">
        <v>3</v>
      </c>
      <c r="D60">
        <v>89</v>
      </c>
      <c r="E60">
        <v>38</v>
      </c>
      <c r="F60">
        <v>19</v>
      </c>
      <c r="G60">
        <v>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 s="5">
        <v>1999</v>
      </c>
      <c r="C61">
        <v>24</v>
      </c>
      <c r="D61">
        <v>320</v>
      </c>
      <c r="E61">
        <v>76</v>
      </c>
      <c r="F61">
        <v>16</v>
      </c>
      <c r="G61">
        <v>5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>
      <c r="A62" s="5">
        <v>2000</v>
      </c>
      <c r="C62">
        <v>236</v>
      </c>
      <c r="D62">
        <v>136</v>
      </c>
      <c r="E62">
        <v>237</v>
      </c>
      <c r="F62">
        <v>110</v>
      </c>
      <c r="G62">
        <v>15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 s="5">
        <v>2001</v>
      </c>
      <c r="C63">
        <v>257</v>
      </c>
      <c r="D63">
        <v>1326</v>
      </c>
      <c r="E63">
        <v>492</v>
      </c>
      <c r="F63">
        <v>25</v>
      </c>
      <c r="G63">
        <v>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 s="5">
        <v>2002</v>
      </c>
      <c r="C64">
        <v>99</v>
      </c>
      <c r="D64">
        <v>391</v>
      </c>
      <c r="E64">
        <v>177</v>
      </c>
      <c r="F64">
        <v>92</v>
      </c>
      <c r="G64">
        <v>19</v>
      </c>
      <c r="H64">
        <v>4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 s="5">
        <v>2003</v>
      </c>
      <c r="C65">
        <v>158</v>
      </c>
      <c r="D65">
        <v>605</v>
      </c>
      <c r="E65">
        <v>243</v>
      </c>
      <c r="F65">
        <v>54</v>
      </c>
      <c r="G65">
        <v>22</v>
      </c>
      <c r="H65">
        <v>9</v>
      </c>
      <c r="I65">
        <v>2</v>
      </c>
      <c r="J65">
        <v>0</v>
      </c>
      <c r="K65">
        <v>0</v>
      </c>
      <c r="L65">
        <v>0</v>
      </c>
      <c r="M65">
        <v>0</v>
      </c>
    </row>
    <row r="66" spans="1:13">
      <c r="A66" s="5">
        <v>2004</v>
      </c>
      <c r="C66">
        <v>17</v>
      </c>
      <c r="D66">
        <v>103</v>
      </c>
      <c r="E66">
        <v>465</v>
      </c>
      <c r="F66">
        <v>191</v>
      </c>
      <c r="G66">
        <v>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>
      <c r="A67" s="5">
        <v>2005</v>
      </c>
      <c r="C67">
        <v>324</v>
      </c>
      <c r="D67">
        <v>476</v>
      </c>
      <c r="E67">
        <v>193</v>
      </c>
      <c r="F67">
        <v>151</v>
      </c>
      <c r="G67">
        <v>44</v>
      </c>
      <c r="H67">
        <v>5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 s="5">
        <v>2006</v>
      </c>
      <c r="C68">
        <v>38</v>
      </c>
      <c r="D68">
        <v>390</v>
      </c>
      <c r="E68">
        <v>608</v>
      </c>
      <c r="F68">
        <v>68</v>
      </c>
      <c r="G68">
        <v>25</v>
      </c>
      <c r="H68">
        <v>8</v>
      </c>
      <c r="I68">
        <v>1</v>
      </c>
      <c r="J68">
        <v>0</v>
      </c>
      <c r="K68">
        <v>0</v>
      </c>
      <c r="L68">
        <v>0</v>
      </c>
      <c r="M68">
        <v>0</v>
      </c>
    </row>
    <row r="69" spans="1:13">
      <c r="A69" s="5">
        <v>2007</v>
      </c>
      <c r="C69">
        <v>94</v>
      </c>
      <c r="D69">
        <v>347</v>
      </c>
      <c r="E69">
        <v>475</v>
      </c>
      <c r="F69">
        <v>114</v>
      </c>
      <c r="G69">
        <v>27</v>
      </c>
      <c r="H69">
        <v>18</v>
      </c>
      <c r="I69">
        <v>7</v>
      </c>
      <c r="J69">
        <v>1</v>
      </c>
      <c r="K69">
        <v>0</v>
      </c>
      <c r="L69">
        <v>0</v>
      </c>
      <c r="M69">
        <v>0</v>
      </c>
    </row>
    <row r="70" spans="1:13">
      <c r="A70" s="5">
        <v>2008</v>
      </c>
      <c r="C70">
        <v>713</v>
      </c>
      <c r="D70">
        <v>359</v>
      </c>
      <c r="E70">
        <v>118</v>
      </c>
      <c r="F70">
        <v>139</v>
      </c>
      <c r="G70">
        <v>110</v>
      </c>
      <c r="H70">
        <v>13</v>
      </c>
      <c r="I70">
        <v>1</v>
      </c>
      <c r="J70">
        <v>0</v>
      </c>
      <c r="K70">
        <v>0</v>
      </c>
      <c r="L70">
        <v>0</v>
      </c>
      <c r="M70">
        <v>0</v>
      </c>
    </row>
    <row r="71" spans="1:13">
      <c r="A71" s="5">
        <v>2009</v>
      </c>
      <c r="C71">
        <v>59</v>
      </c>
      <c r="D71">
        <v>251</v>
      </c>
      <c r="E71">
        <v>433</v>
      </c>
      <c r="F71">
        <v>35</v>
      </c>
      <c r="G71">
        <v>71</v>
      </c>
      <c r="H71">
        <v>3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s="6" customFormat="1" ht="18">
      <c r="B72" s="7"/>
      <c r="C72" s="11" t="s">
        <v>0</v>
      </c>
      <c r="D72" s="11" t="s">
        <v>52</v>
      </c>
      <c r="E72" s="11" t="s">
        <v>131</v>
      </c>
    </row>
    <row r="73" spans="1:13">
      <c r="A73" s="5">
        <v>1975</v>
      </c>
      <c r="C73">
        <v>0</v>
      </c>
      <c r="D73">
        <v>355</v>
      </c>
      <c r="E73">
        <v>633</v>
      </c>
      <c r="F73">
        <v>2259</v>
      </c>
      <c r="G73">
        <v>7108</v>
      </c>
      <c r="H73">
        <v>11305</v>
      </c>
      <c r="I73">
        <v>10032</v>
      </c>
      <c r="J73">
        <v>5551</v>
      </c>
      <c r="K73">
        <v>1867</v>
      </c>
      <c r="L73">
        <v>999</v>
      </c>
      <c r="M73">
        <f>SUM(O73:W73)</f>
        <v>0</v>
      </c>
    </row>
    <row r="74" spans="1:13">
      <c r="A74" s="5">
        <v>1976</v>
      </c>
      <c r="C74">
        <v>1272</v>
      </c>
      <c r="D74">
        <v>364</v>
      </c>
      <c r="E74">
        <v>353</v>
      </c>
      <c r="F74">
        <v>1550</v>
      </c>
      <c r="G74">
        <v>17545</v>
      </c>
      <c r="H74">
        <v>45885</v>
      </c>
      <c r="I74">
        <v>38920</v>
      </c>
      <c r="J74">
        <v>18306</v>
      </c>
      <c r="K74">
        <v>2707</v>
      </c>
      <c r="L74">
        <v>37</v>
      </c>
      <c r="M74">
        <f t="shared" ref="M74:M107" si="0">SUM(O74:W74)</f>
        <v>0</v>
      </c>
    </row>
    <row r="75" spans="1:13">
      <c r="A75" s="5">
        <v>1977</v>
      </c>
      <c r="C75">
        <v>223</v>
      </c>
      <c r="D75">
        <v>462</v>
      </c>
      <c r="E75">
        <v>5493</v>
      </c>
      <c r="F75">
        <v>19717</v>
      </c>
      <c r="G75">
        <v>34341</v>
      </c>
      <c r="H75">
        <v>61594</v>
      </c>
      <c r="I75">
        <v>47567</v>
      </c>
      <c r="J75">
        <v>7128</v>
      </c>
      <c r="K75">
        <v>684</v>
      </c>
      <c r="L75">
        <v>70</v>
      </c>
      <c r="M75">
        <f t="shared" si="0"/>
        <v>0</v>
      </c>
    </row>
    <row r="76" spans="1:13">
      <c r="A76" s="5">
        <v>1978</v>
      </c>
      <c r="C76">
        <v>595</v>
      </c>
      <c r="D76">
        <v>4226</v>
      </c>
      <c r="E76">
        <v>20574</v>
      </c>
      <c r="F76">
        <v>70250</v>
      </c>
      <c r="G76">
        <v>115605</v>
      </c>
      <c r="H76">
        <v>96857</v>
      </c>
      <c r="I76">
        <v>45404</v>
      </c>
      <c r="J76">
        <v>12171</v>
      </c>
      <c r="K76">
        <v>1330</v>
      </c>
      <c r="L76">
        <v>0</v>
      </c>
      <c r="M76">
        <f t="shared" si="0"/>
        <v>0</v>
      </c>
    </row>
    <row r="77" spans="1:13">
      <c r="A77" s="5">
        <v>1979</v>
      </c>
      <c r="C77">
        <v>20</v>
      </c>
      <c r="D77">
        <v>13389.999999999996</v>
      </c>
      <c r="E77">
        <v>145647</v>
      </c>
      <c r="F77">
        <v>185497.00000000003</v>
      </c>
      <c r="G77">
        <v>140888</v>
      </c>
      <c r="H77">
        <v>75943.000000000029</v>
      </c>
      <c r="I77">
        <v>23009</v>
      </c>
      <c r="J77">
        <v>23393.999999999985</v>
      </c>
      <c r="K77">
        <v>7872</v>
      </c>
      <c r="L77">
        <v>426</v>
      </c>
      <c r="M77">
        <f t="shared" si="0"/>
        <v>0</v>
      </c>
    </row>
    <row r="78" spans="1:13">
      <c r="A78" s="5">
        <v>1980</v>
      </c>
      <c r="C78">
        <v>154</v>
      </c>
      <c r="D78">
        <v>3699.0000000000009</v>
      </c>
      <c r="E78">
        <v>90017</v>
      </c>
      <c r="F78">
        <v>208722</v>
      </c>
      <c r="G78">
        <v>182431</v>
      </c>
      <c r="H78">
        <v>124750.00000000003</v>
      </c>
      <c r="I78">
        <v>44274.000000000029</v>
      </c>
      <c r="J78">
        <v>13506.000000000007</v>
      </c>
      <c r="K78">
        <v>577</v>
      </c>
      <c r="L78">
        <v>0</v>
      </c>
      <c r="M78">
        <f t="shared" si="0"/>
        <v>0</v>
      </c>
    </row>
    <row r="79" spans="1:13">
      <c r="A79" s="5">
        <v>1981</v>
      </c>
      <c r="C79">
        <v>2180</v>
      </c>
      <c r="D79">
        <v>6054</v>
      </c>
      <c r="E79">
        <v>65110.000000000015</v>
      </c>
      <c r="F79">
        <v>292890</v>
      </c>
      <c r="G79">
        <v>467472</v>
      </c>
      <c r="H79">
        <v>330138.99999999994</v>
      </c>
      <c r="I79">
        <v>118685</v>
      </c>
      <c r="J79">
        <v>23402</v>
      </c>
      <c r="K79">
        <v>3280</v>
      </c>
      <c r="L79">
        <v>360</v>
      </c>
      <c r="M79">
        <f t="shared" si="0"/>
        <v>0</v>
      </c>
    </row>
    <row r="80" spans="1:13">
      <c r="A80" s="5">
        <v>1982</v>
      </c>
      <c r="C80">
        <v>1464.9999999999995</v>
      </c>
      <c r="D80">
        <v>7811</v>
      </c>
      <c r="E80">
        <v>108183.99999999997</v>
      </c>
      <c r="F80">
        <v>509866</v>
      </c>
      <c r="G80">
        <v>526708</v>
      </c>
      <c r="H80">
        <v>405614.00000000006</v>
      </c>
      <c r="I80">
        <v>231601</v>
      </c>
      <c r="J80">
        <v>54981.000000000029</v>
      </c>
      <c r="K80">
        <v>11489</v>
      </c>
      <c r="L80">
        <v>285</v>
      </c>
      <c r="M80">
        <f t="shared" si="0"/>
        <v>0</v>
      </c>
    </row>
    <row r="81" spans="1:13">
      <c r="A81" s="5">
        <v>1983</v>
      </c>
      <c r="C81">
        <v>43489.000000000007</v>
      </c>
      <c r="D81">
        <v>91583</v>
      </c>
      <c r="E81">
        <v>241234</v>
      </c>
      <c r="F81">
        <v>495414</v>
      </c>
      <c r="G81">
        <v>498155.99999999988</v>
      </c>
      <c r="H81">
        <v>359275.99999999988</v>
      </c>
      <c r="I81">
        <v>87010</v>
      </c>
      <c r="J81">
        <v>26358</v>
      </c>
      <c r="K81">
        <v>2648</v>
      </c>
      <c r="L81">
        <v>0</v>
      </c>
      <c r="M81">
        <f t="shared" si="0"/>
        <v>0</v>
      </c>
    </row>
    <row r="82" spans="1:13">
      <c r="A82" s="5">
        <v>1984</v>
      </c>
      <c r="C82">
        <v>5549</v>
      </c>
      <c r="D82">
        <v>136620</v>
      </c>
      <c r="E82">
        <v>189240.00000000006</v>
      </c>
      <c r="F82">
        <v>209038.00000000003</v>
      </c>
      <c r="G82">
        <v>551967</v>
      </c>
      <c r="H82">
        <v>580726.00000000012</v>
      </c>
      <c r="I82">
        <v>325360</v>
      </c>
      <c r="J82">
        <v>84205</v>
      </c>
      <c r="K82">
        <v>12151</v>
      </c>
      <c r="L82">
        <v>801</v>
      </c>
      <c r="M82">
        <f t="shared" si="0"/>
        <v>0</v>
      </c>
    </row>
    <row r="83" spans="1:13">
      <c r="A83" s="5">
        <v>1985</v>
      </c>
      <c r="C83">
        <v>350</v>
      </c>
      <c r="D83">
        <v>19647</v>
      </c>
      <c r="E83">
        <v>178085</v>
      </c>
      <c r="F83">
        <v>282244</v>
      </c>
      <c r="G83">
        <v>622479</v>
      </c>
      <c r="H83">
        <v>848982</v>
      </c>
      <c r="I83">
        <v>441704.99999999994</v>
      </c>
      <c r="J83">
        <v>85714.000000000015</v>
      </c>
      <c r="K83">
        <v>5030</v>
      </c>
      <c r="L83">
        <v>178</v>
      </c>
      <c r="M83">
        <f t="shared" si="0"/>
        <v>0</v>
      </c>
    </row>
    <row r="84" spans="1:13">
      <c r="A84" s="5">
        <v>1986</v>
      </c>
      <c r="C84">
        <v>5409</v>
      </c>
      <c r="D84">
        <v>16984</v>
      </c>
      <c r="E84">
        <v>110778</v>
      </c>
      <c r="F84">
        <v>328343</v>
      </c>
      <c r="G84">
        <v>638516</v>
      </c>
      <c r="H84">
        <v>1047965</v>
      </c>
      <c r="I84">
        <v>532978</v>
      </c>
      <c r="J84">
        <v>79309.000000000015</v>
      </c>
      <c r="K84">
        <v>6003.9999999999991</v>
      </c>
      <c r="L84">
        <v>299.99999999999989</v>
      </c>
      <c r="M84">
        <f t="shared" si="0"/>
        <v>0</v>
      </c>
    </row>
    <row r="85" spans="1:13">
      <c r="A85" s="5">
        <v>1987</v>
      </c>
      <c r="C85">
        <v>147120.00000000003</v>
      </c>
      <c r="D85">
        <v>402196.99999999994</v>
      </c>
      <c r="E85">
        <v>386233.99999999994</v>
      </c>
      <c r="F85">
        <v>148921.00000000003</v>
      </c>
      <c r="G85">
        <v>402902.00000000006</v>
      </c>
      <c r="H85">
        <v>1220043</v>
      </c>
      <c r="I85">
        <v>911025</v>
      </c>
      <c r="J85">
        <v>177964</v>
      </c>
      <c r="K85">
        <v>21437.999999999996</v>
      </c>
      <c r="L85">
        <v>916</v>
      </c>
      <c r="M85">
        <f t="shared" si="0"/>
        <v>0</v>
      </c>
    </row>
    <row r="86" spans="1:13">
      <c r="A86" s="5">
        <v>1988</v>
      </c>
      <c r="C86">
        <v>10854</v>
      </c>
      <c r="D86">
        <v>139255</v>
      </c>
      <c r="E86">
        <v>1100082</v>
      </c>
      <c r="F86">
        <v>1316864</v>
      </c>
      <c r="G86">
        <v>311847</v>
      </c>
      <c r="H86">
        <v>685771</v>
      </c>
      <c r="I86">
        <v>840893</v>
      </c>
      <c r="J86">
        <v>276535</v>
      </c>
      <c r="K86">
        <v>27504</v>
      </c>
      <c r="L86">
        <v>1440</v>
      </c>
      <c r="M86">
        <f t="shared" si="0"/>
        <v>0</v>
      </c>
    </row>
    <row r="87" spans="1:13">
      <c r="A87" s="5">
        <v>1989</v>
      </c>
      <c r="C87">
        <v>5305</v>
      </c>
      <c r="D87">
        <v>22252.999999999996</v>
      </c>
      <c r="E87">
        <v>183366.00000000003</v>
      </c>
      <c r="F87">
        <v>1171999</v>
      </c>
      <c r="G87">
        <v>1736243</v>
      </c>
      <c r="H87">
        <v>942101</v>
      </c>
      <c r="I87">
        <v>765813.00000000012</v>
      </c>
      <c r="J87">
        <v>239589.99999999997</v>
      </c>
      <c r="K87">
        <v>28248</v>
      </c>
      <c r="L87">
        <v>197</v>
      </c>
      <c r="M87">
        <f t="shared" si="0"/>
        <v>0</v>
      </c>
    </row>
    <row r="88" spans="1:13">
      <c r="A88" s="5">
        <v>1990</v>
      </c>
      <c r="C88">
        <v>4691.9999999999927</v>
      </c>
      <c r="D88">
        <v>1509.9999999999995</v>
      </c>
      <c r="E88">
        <v>20691</v>
      </c>
      <c r="F88">
        <v>330199.99999999994</v>
      </c>
      <c r="G88">
        <v>1008628</v>
      </c>
      <c r="H88">
        <v>1501677</v>
      </c>
      <c r="I88">
        <v>882456</v>
      </c>
      <c r="J88">
        <v>489100</v>
      </c>
      <c r="K88">
        <v>71836</v>
      </c>
      <c r="L88">
        <v>3214</v>
      </c>
      <c r="M88">
        <f t="shared" si="0"/>
        <v>0</v>
      </c>
    </row>
    <row r="89" spans="1:13">
      <c r="A89" s="5">
        <v>1991</v>
      </c>
      <c r="C89">
        <v>26906.000000000004</v>
      </c>
      <c r="D89">
        <v>129163.99999999999</v>
      </c>
      <c r="E89">
        <v>113644.00000000001</v>
      </c>
      <c r="F89">
        <v>34863.000000000015</v>
      </c>
      <c r="G89">
        <v>243102</v>
      </c>
      <c r="H89">
        <v>1251399</v>
      </c>
      <c r="I89">
        <v>1584104</v>
      </c>
      <c r="J89">
        <v>877307</v>
      </c>
      <c r="K89">
        <v>447087</v>
      </c>
      <c r="L89">
        <v>136108</v>
      </c>
      <c r="M89">
        <f t="shared" si="0"/>
        <v>0</v>
      </c>
    </row>
    <row r="90" spans="1:13">
      <c r="A90" s="5">
        <v>1992</v>
      </c>
      <c r="C90">
        <v>0</v>
      </c>
      <c r="D90">
        <v>71389</v>
      </c>
      <c r="E90">
        <v>186534</v>
      </c>
      <c r="F90">
        <v>321697</v>
      </c>
      <c r="G90">
        <v>367160</v>
      </c>
      <c r="H90">
        <v>405356</v>
      </c>
      <c r="I90">
        <v>1258212</v>
      </c>
      <c r="J90">
        <v>1072392</v>
      </c>
      <c r="K90">
        <v>952609</v>
      </c>
      <c r="L90">
        <v>406683</v>
      </c>
      <c r="M90">
        <f t="shared" si="0"/>
        <v>0</v>
      </c>
    </row>
    <row r="91" spans="1:13">
      <c r="A91" s="5">
        <v>1993</v>
      </c>
      <c r="C91">
        <v>11391</v>
      </c>
      <c r="D91">
        <v>231606</v>
      </c>
      <c r="E91">
        <v>759545</v>
      </c>
      <c r="F91">
        <v>940331</v>
      </c>
      <c r="G91">
        <v>854977</v>
      </c>
      <c r="H91">
        <v>790767</v>
      </c>
      <c r="I91">
        <v>758606</v>
      </c>
      <c r="J91">
        <v>893719</v>
      </c>
      <c r="K91">
        <v>721295</v>
      </c>
      <c r="L91">
        <v>259075</v>
      </c>
      <c r="M91">
        <f t="shared" si="0"/>
        <v>0</v>
      </c>
    </row>
    <row r="92" spans="1:13">
      <c r="A92" s="5">
        <v>1994</v>
      </c>
      <c r="C92">
        <v>21702</v>
      </c>
      <c r="D92">
        <v>87328</v>
      </c>
      <c r="E92">
        <v>808441</v>
      </c>
      <c r="F92">
        <v>1200387</v>
      </c>
      <c r="G92">
        <v>1266242</v>
      </c>
      <c r="H92">
        <v>802876</v>
      </c>
      <c r="I92">
        <v>692317</v>
      </c>
      <c r="J92">
        <v>1102792</v>
      </c>
      <c r="K92">
        <v>853702</v>
      </c>
      <c r="L92">
        <v>284938</v>
      </c>
      <c r="M92">
        <f t="shared" si="0"/>
        <v>0</v>
      </c>
    </row>
    <row r="93" spans="1:13">
      <c r="A93" s="5">
        <v>1995</v>
      </c>
      <c r="C93">
        <v>9375</v>
      </c>
      <c r="D93">
        <v>365691</v>
      </c>
      <c r="E93">
        <v>1727987</v>
      </c>
      <c r="F93">
        <v>1350915</v>
      </c>
      <c r="G93">
        <v>2318999</v>
      </c>
      <c r="H93">
        <v>1687597</v>
      </c>
      <c r="I93">
        <v>807698</v>
      </c>
      <c r="J93">
        <v>562790</v>
      </c>
      <c r="K93">
        <v>385464</v>
      </c>
      <c r="L93">
        <v>170813</v>
      </c>
      <c r="M93">
        <f t="shared" si="0"/>
        <v>0</v>
      </c>
    </row>
    <row r="94" spans="1:13">
      <c r="A94" s="5">
        <v>1996</v>
      </c>
      <c r="C94">
        <v>48674.174681392673</v>
      </c>
      <c r="D94">
        <v>835128.03206822369</v>
      </c>
      <c r="E94">
        <v>1041898.7465102174</v>
      </c>
      <c r="F94">
        <v>1421657.7589332932</v>
      </c>
      <c r="G94">
        <v>1327055.0881961081</v>
      </c>
      <c r="H94">
        <v>1172716.0472097297</v>
      </c>
      <c r="I94">
        <v>792733.8686714872</v>
      </c>
      <c r="J94">
        <v>374611.95325320138</v>
      </c>
      <c r="K94">
        <v>171144.66029010393</v>
      </c>
      <c r="L94">
        <v>70208.961769171743</v>
      </c>
      <c r="M94">
        <f t="shared" si="0"/>
        <v>0</v>
      </c>
    </row>
    <row r="95" spans="1:13">
      <c r="A95" s="5">
        <v>1997</v>
      </c>
      <c r="C95">
        <v>191472.07160445285</v>
      </c>
      <c r="D95">
        <v>1428562.3724697693</v>
      </c>
      <c r="E95">
        <v>2627586.3584141349</v>
      </c>
      <c r="F95">
        <v>1898630.0996788465</v>
      </c>
      <c r="G95">
        <v>906333.71995284595</v>
      </c>
      <c r="H95">
        <v>488228.54684174969</v>
      </c>
      <c r="I95">
        <v>377038.74799999996</v>
      </c>
      <c r="J95">
        <v>302620.77587386611</v>
      </c>
      <c r="K95">
        <v>132120.607518062</v>
      </c>
      <c r="L95">
        <v>75881.413328496332</v>
      </c>
      <c r="M95">
        <f t="shared" si="0"/>
        <v>0</v>
      </c>
    </row>
    <row r="96" spans="1:13">
      <c r="A96" s="5">
        <v>1998</v>
      </c>
      <c r="C96">
        <v>242670.76739493248</v>
      </c>
      <c r="D96">
        <v>1516538.2107970091</v>
      </c>
      <c r="E96">
        <v>1864189.3032805794</v>
      </c>
      <c r="F96">
        <v>763105.65150073927</v>
      </c>
      <c r="G96">
        <v>345370.62584785145</v>
      </c>
      <c r="H96">
        <v>165969.4349852803</v>
      </c>
      <c r="I96">
        <v>178113.09929288362</v>
      </c>
      <c r="J96">
        <v>173183.26256167321</v>
      </c>
      <c r="K96">
        <v>79161.260701309948</v>
      </c>
      <c r="L96">
        <v>32019.407242517245</v>
      </c>
      <c r="M96">
        <f t="shared" si="0"/>
        <v>0</v>
      </c>
    </row>
    <row r="97" spans="1:13">
      <c r="A97" s="5">
        <v>1999</v>
      </c>
      <c r="C97">
        <v>190107.3829914841</v>
      </c>
      <c r="D97">
        <v>1825089.5927958663</v>
      </c>
      <c r="E97">
        <v>1676166.2008269061</v>
      </c>
      <c r="F97">
        <v>718360.59465197893</v>
      </c>
      <c r="G97">
        <v>267024.20985403808</v>
      </c>
      <c r="H97">
        <v>76732.654328071556</v>
      </c>
      <c r="I97">
        <v>34947.121197073102</v>
      </c>
      <c r="J97">
        <v>59069.45523984843</v>
      </c>
      <c r="K97">
        <v>54516.332140540595</v>
      </c>
      <c r="L97">
        <v>34827.083246356371</v>
      </c>
      <c r="M97">
        <f t="shared" si="0"/>
        <v>0</v>
      </c>
    </row>
    <row r="98" spans="1:13">
      <c r="A98" s="5">
        <v>2000</v>
      </c>
      <c r="C98">
        <v>46356.585551194759</v>
      </c>
      <c r="D98">
        <v>597816.03231959301</v>
      </c>
      <c r="E98">
        <v>1633359.1727778348</v>
      </c>
      <c r="F98">
        <v>1015296.4292597879</v>
      </c>
      <c r="G98">
        <v>412689.24206120521</v>
      </c>
      <c r="H98">
        <v>115221.06711704841</v>
      </c>
      <c r="I98">
        <v>42927.68759086715</v>
      </c>
      <c r="J98">
        <v>47268.087431342508</v>
      </c>
      <c r="K98">
        <v>58944.064640038618</v>
      </c>
      <c r="L98">
        <v>37370.930367972935</v>
      </c>
      <c r="M98">
        <f t="shared" si="0"/>
        <v>0</v>
      </c>
    </row>
    <row r="99" spans="1:13">
      <c r="A99" s="5">
        <v>2001</v>
      </c>
      <c r="C99">
        <v>32966.08444955459</v>
      </c>
      <c r="D99">
        <v>361662.74260090361</v>
      </c>
      <c r="E99">
        <v>970228.60892180866</v>
      </c>
      <c r="F99">
        <v>1270036.7943360358</v>
      </c>
      <c r="G99">
        <v>594890.0802473207</v>
      </c>
      <c r="H99">
        <v>184069.19569709693</v>
      </c>
      <c r="I99">
        <v>82579.69483978377</v>
      </c>
      <c r="J99">
        <v>61986.385446636246</v>
      </c>
      <c r="K99">
        <v>57149.947814167834</v>
      </c>
      <c r="L99">
        <v>47078.881681438761</v>
      </c>
      <c r="M99">
        <f t="shared" si="0"/>
        <v>0</v>
      </c>
    </row>
    <row r="100" spans="1:13">
      <c r="A100" s="5">
        <v>2002</v>
      </c>
      <c r="C100">
        <v>44875.344615437047</v>
      </c>
      <c r="D100">
        <v>395000.91123130103</v>
      </c>
      <c r="E100">
        <v>846793.74306488631</v>
      </c>
      <c r="F100">
        <v>853665.55472291168</v>
      </c>
      <c r="G100">
        <v>522139.89420423075</v>
      </c>
      <c r="H100">
        <v>191427.80712899563</v>
      </c>
      <c r="I100">
        <v>97159.95673677967</v>
      </c>
      <c r="J100">
        <v>80105.681768933908</v>
      </c>
      <c r="K100">
        <v>76744.851837259732</v>
      </c>
      <c r="L100">
        <v>63094.11311534197</v>
      </c>
      <c r="M100">
        <f t="shared" si="0"/>
        <v>0</v>
      </c>
    </row>
    <row r="101" spans="1:13">
      <c r="A101" s="5">
        <v>2003</v>
      </c>
      <c r="C101">
        <v>16651.215420202323</v>
      </c>
      <c r="D101">
        <v>232037.71043368231</v>
      </c>
      <c r="E101">
        <v>908723.7858091197</v>
      </c>
      <c r="F101">
        <v>1101223.4526657511</v>
      </c>
      <c r="G101">
        <v>740571.94651784073</v>
      </c>
      <c r="H101">
        <v>303107.61939432204</v>
      </c>
      <c r="I101">
        <v>100320.73101402698</v>
      </c>
      <c r="J101">
        <v>77823.683388505597</v>
      </c>
      <c r="K101">
        <v>61640.520941962532</v>
      </c>
      <c r="L101">
        <v>37834.879862155889</v>
      </c>
      <c r="M101">
        <f t="shared" si="0"/>
        <v>0</v>
      </c>
    </row>
    <row r="102" spans="1:13">
      <c r="A102" s="5">
        <v>2004</v>
      </c>
      <c r="C102">
        <v>1617.215066501456</v>
      </c>
      <c r="D102">
        <v>128610.89264513733</v>
      </c>
      <c r="E102">
        <v>449305.8623149239</v>
      </c>
      <c r="F102">
        <v>920243.53996243456</v>
      </c>
      <c r="G102">
        <v>917951.02156339178</v>
      </c>
      <c r="H102">
        <v>422032.8723127931</v>
      </c>
      <c r="I102">
        <v>156434.31630730897</v>
      </c>
      <c r="J102">
        <v>98973.459295785593</v>
      </c>
      <c r="K102">
        <v>58715.619620810816</v>
      </c>
      <c r="L102">
        <v>27756.799195959793</v>
      </c>
      <c r="M102">
        <f t="shared" si="0"/>
        <v>0</v>
      </c>
    </row>
    <row r="103" spans="1:13">
      <c r="A103" s="5">
        <v>2005</v>
      </c>
      <c r="C103">
        <v>15576.337342177867</v>
      </c>
      <c r="D103">
        <v>14952.590997142659</v>
      </c>
      <c r="E103">
        <v>145195.44129735979</v>
      </c>
      <c r="F103">
        <v>460828.21801270737</v>
      </c>
      <c r="G103">
        <v>1047648.9298443556</v>
      </c>
      <c r="H103">
        <v>518471.45327813923</v>
      </c>
      <c r="I103">
        <v>208576.93037390395</v>
      </c>
      <c r="J103">
        <v>141084.01129007334</v>
      </c>
      <c r="K103">
        <v>66742.743343944036</v>
      </c>
      <c r="L103">
        <v>28283.285842966507</v>
      </c>
      <c r="M103">
        <f t="shared" si="0"/>
        <v>0</v>
      </c>
    </row>
    <row r="104" spans="1:13">
      <c r="A104" s="5">
        <v>2006</v>
      </c>
      <c r="C104">
        <v>4986.0920077871124</v>
      </c>
      <c r="D104">
        <v>11958.599542580836</v>
      </c>
      <c r="E104">
        <v>82226.634206780582</v>
      </c>
      <c r="F104">
        <v>150385.38139676378</v>
      </c>
      <c r="G104">
        <v>390459.3968016163</v>
      </c>
      <c r="H104">
        <v>490793.56244096404</v>
      </c>
      <c r="I104">
        <v>255963.23062713182</v>
      </c>
      <c r="J104">
        <v>191215.35050836959</v>
      </c>
      <c r="K104">
        <v>127570.90469447635</v>
      </c>
      <c r="L104">
        <v>67969.769315409387</v>
      </c>
      <c r="M104">
        <f t="shared" si="0"/>
        <v>0</v>
      </c>
    </row>
    <row r="105" spans="1:13">
      <c r="A105" s="5">
        <v>2007</v>
      </c>
      <c r="C105">
        <v>260.21283333332394</v>
      </c>
      <c r="D105">
        <v>26043.026346459112</v>
      </c>
      <c r="E105">
        <v>250099.5338297321</v>
      </c>
      <c r="F105">
        <v>293211.0423034929</v>
      </c>
      <c r="G105">
        <v>206428.04192981852</v>
      </c>
      <c r="H105">
        <v>282544.95787806774</v>
      </c>
      <c r="I105">
        <v>280026.14875051146</v>
      </c>
      <c r="J105">
        <v>242885.38655697927</v>
      </c>
      <c r="K105">
        <v>165922.5420292592</v>
      </c>
      <c r="L105">
        <v>92413.939162040464</v>
      </c>
      <c r="M105">
        <f t="shared" si="0"/>
        <v>0</v>
      </c>
    </row>
    <row r="106" spans="1:13">
      <c r="A106" s="5">
        <v>2008</v>
      </c>
      <c r="C106">
        <v>23767.726999999955</v>
      </c>
      <c r="D106">
        <v>1806.4116666666814</v>
      </c>
      <c r="E106">
        <v>6767.7760369417811</v>
      </c>
      <c r="F106">
        <v>74662.808682527451</v>
      </c>
      <c r="G106">
        <v>237017.18838587723</v>
      </c>
      <c r="H106">
        <v>215953.47833799722</v>
      </c>
      <c r="I106">
        <v>168780.61047722594</v>
      </c>
      <c r="J106">
        <v>124775.52929564717</v>
      </c>
      <c r="K106">
        <v>104045.94518404563</v>
      </c>
      <c r="L106">
        <v>55045.491986086869</v>
      </c>
      <c r="M106">
        <f t="shared" si="0"/>
        <v>0</v>
      </c>
    </row>
    <row r="107" spans="1:13">
      <c r="A107" s="5">
        <v>2009</v>
      </c>
      <c r="C107">
        <v>1581.2359999999971</v>
      </c>
      <c r="D107">
        <v>43860.456425006269</v>
      </c>
      <c r="E107">
        <v>108580.37981448631</v>
      </c>
      <c r="F107">
        <v>22417.837260801818</v>
      </c>
      <c r="G107">
        <v>222408.7461247661</v>
      </c>
      <c r="H107">
        <v>250865.42545111926</v>
      </c>
      <c r="I107">
        <v>193736.19488524258</v>
      </c>
      <c r="J107">
        <v>120657.01972751933</v>
      </c>
      <c r="K107">
        <v>77999.421696982579</v>
      </c>
      <c r="L107">
        <v>55350.396754163827</v>
      </c>
      <c r="M107">
        <f t="shared" si="0"/>
        <v>0</v>
      </c>
    </row>
    <row r="108" spans="1:13" s="6" customFormat="1" ht="18">
      <c r="B108" s="7"/>
      <c r="C108" s="11" t="s">
        <v>0</v>
      </c>
      <c r="D108" s="11" t="s">
        <v>52</v>
      </c>
      <c r="E108" s="11" t="s">
        <v>182</v>
      </c>
    </row>
    <row r="109" spans="1:13">
      <c r="A109" s="5">
        <f>SUM(C109:M109)</f>
        <v>0.99999999999999989</v>
      </c>
      <c r="B109" s="8">
        <v>1980</v>
      </c>
      <c r="C109">
        <v>3.7609133646742787E-2</v>
      </c>
      <c r="D109">
        <v>3.895231699126931E-2</v>
      </c>
      <c r="E109">
        <v>0.15849563465413027</v>
      </c>
      <c r="F109">
        <v>0.49764942914707855</v>
      </c>
      <c r="G109">
        <v>0.20953660174613833</v>
      </c>
      <c r="H109">
        <v>3.7609133646742787E-2</v>
      </c>
      <c r="I109">
        <v>1.7461383478844864E-2</v>
      </c>
      <c r="J109">
        <v>2.6863666890530559E-3</v>
      </c>
      <c r="K109">
        <v>0</v>
      </c>
      <c r="L109">
        <v>0</v>
      </c>
      <c r="M109">
        <v>0</v>
      </c>
    </row>
    <row r="110" spans="1:13">
      <c r="A110" s="5">
        <f t="shared" ref="A110:A138" si="1">SUM(C110:M110)</f>
        <v>1</v>
      </c>
      <c r="B110" s="8">
        <v>1981</v>
      </c>
      <c r="C110">
        <v>0</v>
      </c>
      <c r="D110">
        <v>1.7391304347826087E-2</v>
      </c>
      <c r="E110">
        <v>0.32173913043478264</v>
      </c>
      <c r="F110">
        <v>0.36645962732919257</v>
      </c>
      <c r="G110">
        <v>0.20124223602484473</v>
      </c>
      <c r="H110">
        <v>6.7080745341614914E-2</v>
      </c>
      <c r="I110">
        <v>2.4844720496894412E-2</v>
      </c>
      <c r="J110">
        <v>1.2422360248447205E-3</v>
      </c>
      <c r="K110">
        <v>0</v>
      </c>
      <c r="L110">
        <v>0</v>
      </c>
      <c r="M110">
        <v>0</v>
      </c>
    </row>
    <row r="111" spans="1:13">
      <c r="A111" s="5">
        <f t="shared" si="1"/>
        <v>0.99999999999999989</v>
      </c>
      <c r="B111" s="8">
        <v>1982</v>
      </c>
      <c r="C111">
        <v>0.26058631921824099</v>
      </c>
      <c r="D111">
        <v>3.2573289902280132E-3</v>
      </c>
      <c r="E111">
        <v>9.7719869706840365E-2</v>
      </c>
      <c r="F111">
        <v>0.47557003257328989</v>
      </c>
      <c r="G111">
        <v>0.12377850162866447</v>
      </c>
      <c r="H111">
        <v>3.9087947882736153E-2</v>
      </c>
      <c r="I111">
        <v>0</v>
      </c>
      <c r="J111">
        <v>0</v>
      </c>
      <c r="K111">
        <v>0</v>
      </c>
      <c r="L111">
        <v>0</v>
      </c>
      <c r="M111">
        <v>0</v>
      </c>
    </row>
    <row r="112" spans="1:13">
      <c r="A112" s="5">
        <f t="shared" si="1"/>
        <v>1</v>
      </c>
      <c r="B112" s="8">
        <v>1983</v>
      </c>
      <c r="C112">
        <v>0</v>
      </c>
      <c r="D112">
        <v>2.823529411764706E-2</v>
      </c>
      <c r="E112">
        <v>0.14352941176470588</v>
      </c>
      <c r="F112">
        <v>0.6</v>
      </c>
      <c r="G112">
        <v>0.17882352941176471</v>
      </c>
      <c r="H112">
        <v>3.2941176470588238E-2</v>
      </c>
      <c r="I112">
        <v>1.411764705882353E-2</v>
      </c>
      <c r="J112">
        <v>2.3529411764705885E-3</v>
      </c>
      <c r="K112">
        <v>0</v>
      </c>
      <c r="L112">
        <v>0</v>
      </c>
      <c r="M112">
        <v>0</v>
      </c>
    </row>
    <row r="113" spans="1:13">
      <c r="A113" s="5">
        <f t="shared" si="1"/>
        <v>1.0000000000000002</v>
      </c>
      <c r="B113" s="8">
        <v>1984</v>
      </c>
      <c r="C113">
        <v>1.3443640124095144E-3</v>
      </c>
      <c r="D113">
        <v>7.8309203722854201E-2</v>
      </c>
      <c r="E113">
        <v>0.30659255429162363</v>
      </c>
      <c r="F113">
        <v>0.4005946225439504</v>
      </c>
      <c r="G113">
        <v>0.15214581178903827</v>
      </c>
      <c r="H113">
        <v>3.084281282316443E-2</v>
      </c>
      <c r="I113">
        <v>1.4968976215098245E-2</v>
      </c>
      <c r="J113">
        <v>1.1918304033092039E-2</v>
      </c>
      <c r="K113">
        <v>1.8614270941054818E-3</v>
      </c>
      <c r="L113">
        <v>6.9803516028955556E-4</v>
      </c>
      <c r="M113">
        <v>7.2388831437435403E-4</v>
      </c>
    </row>
    <row r="114" spans="1:13">
      <c r="A114" s="5">
        <f t="shared" si="1"/>
        <v>1.0000000000000002</v>
      </c>
      <c r="B114" s="8">
        <v>1985</v>
      </c>
      <c r="C114">
        <v>5.1009564293305002E-3</v>
      </c>
      <c r="D114">
        <v>2.0935175345377262E-2</v>
      </c>
      <c r="E114">
        <v>0.13623804463336878</v>
      </c>
      <c r="F114">
        <v>0.27821466524973432</v>
      </c>
      <c r="G114">
        <v>0.26546227417640811</v>
      </c>
      <c r="H114">
        <v>0.13517534537725828</v>
      </c>
      <c r="I114">
        <v>6.8650371944739649E-2</v>
      </c>
      <c r="J114">
        <v>4.7768331562167921E-2</v>
      </c>
      <c r="K114">
        <v>2.0988310308182788E-2</v>
      </c>
      <c r="L114">
        <v>1.2274176408076517E-2</v>
      </c>
      <c r="M114">
        <v>9.1923485653560046E-3</v>
      </c>
    </row>
    <row r="115" spans="1:13">
      <c r="A115" s="5">
        <f t="shared" si="1"/>
        <v>1</v>
      </c>
      <c r="B115" s="8">
        <v>1986</v>
      </c>
      <c r="C115">
        <v>1.2971622573826147E-2</v>
      </c>
      <c r="D115">
        <v>2.6359618217923257E-2</v>
      </c>
      <c r="E115">
        <v>1.1178015501889691E-2</v>
      </c>
      <c r="F115">
        <v>0.21132534751137017</v>
      </c>
      <c r="G115">
        <v>0.43286784959323554</v>
      </c>
      <c r="H115">
        <v>0.13535327653577603</v>
      </c>
      <c r="I115">
        <v>6.8413298315290499E-2</v>
      </c>
      <c r="J115">
        <v>4.3430914099032734E-2</v>
      </c>
      <c r="K115">
        <v>1.9921849977579915E-2</v>
      </c>
      <c r="L115">
        <v>1.5886234065722888E-2</v>
      </c>
      <c r="M115">
        <v>2.2291973608353079E-2</v>
      </c>
    </row>
    <row r="116" spans="1:13">
      <c r="A116" s="5">
        <f t="shared" si="1"/>
        <v>0.99999999999999989</v>
      </c>
      <c r="B116" s="8">
        <v>1987</v>
      </c>
      <c r="C116">
        <v>3.4868704261730527E-2</v>
      </c>
      <c r="D116">
        <v>0.20945821290203553</v>
      </c>
      <c r="E116">
        <v>0.40858495787466947</v>
      </c>
      <c r="F116">
        <v>0.13732242789496343</v>
      </c>
      <c r="G116">
        <v>0.12779041879343214</v>
      </c>
      <c r="H116">
        <v>4.7106574011438411E-2</v>
      </c>
      <c r="I116">
        <v>1.8941024537236333E-2</v>
      </c>
      <c r="J116">
        <v>3.4438226431338786E-3</v>
      </c>
      <c r="K116">
        <v>2.2753828177848839E-3</v>
      </c>
      <c r="L116">
        <v>4.8582498001352942E-3</v>
      </c>
      <c r="M116">
        <v>5.3502244634401324E-3</v>
      </c>
    </row>
    <row r="117" spans="1:13">
      <c r="A117" s="5">
        <f t="shared" si="1"/>
        <v>0.99999999999999978</v>
      </c>
      <c r="B117" s="8">
        <v>1988</v>
      </c>
      <c r="C117">
        <v>1.0046158023350528E-2</v>
      </c>
      <c r="D117">
        <v>0.22469140959502074</v>
      </c>
      <c r="E117">
        <v>0.30067461726435385</v>
      </c>
      <c r="F117">
        <v>0.12851145596190394</v>
      </c>
      <c r="G117">
        <v>0.10188182710582926</v>
      </c>
      <c r="H117">
        <v>7.3560433593015728E-2</v>
      </c>
      <c r="I117">
        <v>7.594143570250006E-2</v>
      </c>
      <c r="J117">
        <v>5.5264312120136175E-2</v>
      </c>
      <c r="K117">
        <v>1.3387915369995198E-2</v>
      </c>
      <c r="L117">
        <v>7.2265502621190912E-3</v>
      </c>
      <c r="M117">
        <v>8.8138850017753078E-3</v>
      </c>
    </row>
    <row r="118" spans="1:13">
      <c r="A118" s="5">
        <f t="shared" si="1"/>
        <v>1</v>
      </c>
      <c r="B118" s="8">
        <v>1989</v>
      </c>
      <c r="C118">
        <v>2.6695141484249871E-3</v>
      </c>
      <c r="D118">
        <v>6.7271756540309674E-2</v>
      </c>
      <c r="E118">
        <v>0.13207421249332624</v>
      </c>
      <c r="F118">
        <v>0.38023892151628408</v>
      </c>
      <c r="G118">
        <v>0.30899626268019226</v>
      </c>
      <c r="H118">
        <v>4.825146823278164E-2</v>
      </c>
      <c r="I118">
        <v>2.4426054458088629E-2</v>
      </c>
      <c r="J118">
        <v>2.085557928457021E-2</v>
      </c>
      <c r="K118">
        <v>1.0077415910304326E-2</v>
      </c>
      <c r="L118">
        <v>3.3368926855312339E-3</v>
      </c>
      <c r="M118">
        <v>1.8019220501868665E-3</v>
      </c>
    </row>
    <row r="119" spans="1:13">
      <c r="A119" s="5">
        <f t="shared" si="1"/>
        <v>1</v>
      </c>
      <c r="B119" s="8">
        <v>1990</v>
      </c>
      <c r="C119">
        <v>2.1462105969148226E-3</v>
      </c>
      <c r="D119">
        <v>1.2474849094567404E-2</v>
      </c>
      <c r="E119">
        <v>6.9564050972501693E-2</v>
      </c>
      <c r="F119">
        <v>0.2662105969148223</v>
      </c>
      <c r="G119">
        <v>0.42060362173038235</v>
      </c>
      <c r="H119">
        <v>0.13470154258886652</v>
      </c>
      <c r="I119">
        <v>5.2716297786720323E-2</v>
      </c>
      <c r="J119">
        <v>1.4030851777330652E-2</v>
      </c>
      <c r="K119">
        <v>2.3876592890677397E-3</v>
      </c>
      <c r="L119">
        <v>3.192488262910798E-3</v>
      </c>
      <c r="M119">
        <v>2.1971830985915486E-2</v>
      </c>
    </row>
    <row r="120" spans="1:13">
      <c r="A120" s="5">
        <f t="shared" si="1"/>
        <v>0.99999999999999978</v>
      </c>
      <c r="B120" s="8">
        <v>1991</v>
      </c>
      <c r="C120">
        <v>1.6001570706327E-2</v>
      </c>
      <c r="D120">
        <v>6.5626073725028211E-2</v>
      </c>
      <c r="E120">
        <v>0.10994944289009964</v>
      </c>
      <c r="F120">
        <v>0.31747901634516268</v>
      </c>
      <c r="G120">
        <v>0.40862906788396403</v>
      </c>
      <c r="H120">
        <v>7.1614391596721144E-2</v>
      </c>
      <c r="I120">
        <v>6.9209247533500206E-3</v>
      </c>
      <c r="J120">
        <v>8.3443773621950609E-4</v>
      </c>
      <c r="K120">
        <v>3.9267658175035579E-4</v>
      </c>
      <c r="L120">
        <v>5.8901487262553369E-4</v>
      </c>
      <c r="M120">
        <v>1.9633829087517792E-3</v>
      </c>
    </row>
    <row r="121" spans="1:13">
      <c r="A121" s="5">
        <f t="shared" si="1"/>
        <v>1</v>
      </c>
      <c r="B121" s="8">
        <v>1992</v>
      </c>
      <c r="C121">
        <v>1.7640514912327172E-2</v>
      </c>
      <c r="D121">
        <v>3.7400010594903853E-2</v>
      </c>
      <c r="E121">
        <v>0.10706150341685651</v>
      </c>
      <c r="F121">
        <v>0.38072786989458074</v>
      </c>
      <c r="G121">
        <v>0.25629072416167825</v>
      </c>
      <c r="H121">
        <v>9.2599459659903599E-2</v>
      </c>
      <c r="I121">
        <v>3.7982730306722473E-2</v>
      </c>
      <c r="J121">
        <v>1.4091222122159243E-2</v>
      </c>
      <c r="K121">
        <v>9.0586427928166565E-3</v>
      </c>
      <c r="L121">
        <v>7.7872543306669499E-3</v>
      </c>
      <c r="M121">
        <v>3.9360067807384651E-2</v>
      </c>
    </row>
    <row r="122" spans="1:13">
      <c r="A122" s="5">
        <f t="shared" si="1"/>
        <v>1</v>
      </c>
      <c r="B122" s="8">
        <v>1993</v>
      </c>
      <c r="C122">
        <v>7.5848876135820184E-2</v>
      </c>
      <c r="D122">
        <v>0.38986131037780969</v>
      </c>
      <c r="E122">
        <v>0.23443328550932571</v>
      </c>
      <c r="F122">
        <v>0.20325203252032523</v>
      </c>
      <c r="G122">
        <v>7.6709708273553334E-2</v>
      </c>
      <c r="H122">
        <v>1.3390722142515544E-2</v>
      </c>
      <c r="I122">
        <v>6.1214729794356777E-3</v>
      </c>
      <c r="J122">
        <v>2.8694404591104734E-4</v>
      </c>
      <c r="K122">
        <v>9.5648015303682451E-5</v>
      </c>
      <c r="L122">
        <v>0</v>
      </c>
      <c r="M122">
        <v>0</v>
      </c>
    </row>
    <row r="123" spans="1:13">
      <c r="A123" s="5">
        <f t="shared" si="1"/>
        <v>1</v>
      </c>
      <c r="B123" s="8">
        <v>1994</v>
      </c>
      <c r="C123">
        <v>1.1577140053961245E-2</v>
      </c>
      <c r="D123">
        <v>7.2994849153789537E-2</v>
      </c>
      <c r="E123">
        <v>0.26882511650723573</v>
      </c>
      <c r="F123">
        <v>0.43870493009565859</v>
      </c>
      <c r="G123">
        <v>0.10286975717439292</v>
      </c>
      <c r="H123">
        <v>2.7274957076281574E-2</v>
      </c>
      <c r="I123">
        <v>1.4912926171204318E-2</v>
      </c>
      <c r="J123">
        <v>7.7998528329654149E-3</v>
      </c>
      <c r="K123">
        <v>4.8074564630856019E-3</v>
      </c>
      <c r="L123">
        <v>3.2867304390483201E-3</v>
      </c>
      <c r="M123">
        <v>4.6946284032376752E-2</v>
      </c>
    </row>
    <row r="124" spans="1:13">
      <c r="A124" s="5">
        <f t="shared" si="1"/>
        <v>1.0000000000000002</v>
      </c>
      <c r="B124" s="8">
        <v>1995</v>
      </c>
      <c r="C124">
        <v>1.9143407302162983E-2</v>
      </c>
      <c r="D124">
        <v>0.15140864818380664</v>
      </c>
      <c r="E124">
        <v>0.33102764951113278</v>
      </c>
      <c r="F124">
        <v>0.36338823353461336</v>
      </c>
      <c r="G124">
        <v>7.7826176366117675E-2</v>
      </c>
      <c r="H124">
        <v>2.3256248714737061E-2</v>
      </c>
      <c r="I124">
        <v>1.1796376960610198E-2</v>
      </c>
      <c r="J124">
        <v>6.6740199285861184E-3</v>
      </c>
      <c r="K124">
        <v>1.9816417715129652E-3</v>
      </c>
      <c r="L124">
        <v>1.5890523639490758E-3</v>
      </c>
      <c r="M124">
        <v>1.1908545362771309E-2</v>
      </c>
    </row>
    <row r="125" spans="1:13">
      <c r="A125" s="5">
        <f t="shared" si="1"/>
        <v>0.99999999999999989</v>
      </c>
      <c r="B125" s="8">
        <v>1996</v>
      </c>
      <c r="C125">
        <v>8.5613515211054397E-2</v>
      </c>
      <c r="D125">
        <v>0.30634693121607909</v>
      </c>
      <c r="E125">
        <v>0.29924468136504923</v>
      </c>
      <c r="F125">
        <v>0.22105551350393765</v>
      </c>
      <c r="G125">
        <v>7.5419129370460455E-2</v>
      </c>
      <c r="H125">
        <v>9.6790298423332765E-3</v>
      </c>
      <c r="I125">
        <v>2.1097386178796319E-3</v>
      </c>
      <c r="J125">
        <v>4.509364984780893E-4</v>
      </c>
      <c r="K125">
        <v>3.2209749891292098E-5</v>
      </c>
      <c r="L125">
        <v>3.2209749891292098E-5</v>
      </c>
      <c r="M125">
        <v>1.6104874945646049E-5</v>
      </c>
    </row>
    <row r="126" spans="1:13">
      <c r="A126" s="5">
        <f t="shared" si="1"/>
        <v>1</v>
      </c>
      <c r="B126" s="8">
        <v>1997</v>
      </c>
      <c r="C126">
        <v>7.3665231454812623E-3</v>
      </c>
      <c r="D126">
        <v>0.22859798765790876</v>
      </c>
      <c r="E126">
        <v>0.27189467681178209</v>
      </c>
      <c r="F126">
        <v>0.43038177052602966</v>
      </c>
      <c r="G126">
        <v>4.8948194256282107E-2</v>
      </c>
      <c r="H126">
        <v>9.753613389170579E-3</v>
      </c>
      <c r="I126">
        <v>2.5564026766782956E-3</v>
      </c>
      <c r="J126">
        <v>3.7822554267894127E-4</v>
      </c>
      <c r="K126">
        <v>6.9432691069963524E-5</v>
      </c>
      <c r="L126">
        <v>2.9555666538860493E-5</v>
      </c>
      <c r="M126">
        <v>2.3617636379496359E-5</v>
      </c>
    </row>
    <row r="127" spans="1:13">
      <c r="A127" s="5">
        <f t="shared" si="1"/>
        <v>1.0000000000000002</v>
      </c>
      <c r="B127" s="8">
        <v>1998</v>
      </c>
      <c r="C127">
        <v>0.11944576758569883</v>
      </c>
      <c r="D127">
        <v>0.60408507185978355</v>
      </c>
      <c r="E127">
        <v>0.17011599261988139</v>
      </c>
      <c r="F127">
        <v>6.7570114904009007E-2</v>
      </c>
      <c r="G127">
        <v>2.3453302534955967E-2</v>
      </c>
      <c r="H127">
        <v>8.020513304959875E-3</v>
      </c>
      <c r="I127">
        <v>4.5252079587740539E-3</v>
      </c>
      <c r="J127">
        <v>1.9483018775019983E-3</v>
      </c>
      <c r="K127">
        <v>4.521717461763345E-4</v>
      </c>
      <c r="L127">
        <v>1.6724075222492382E-4</v>
      </c>
      <c r="M127">
        <v>2.1631485603427385E-4</v>
      </c>
    </row>
    <row r="128" spans="1:13">
      <c r="A128" s="5">
        <f t="shared" si="1"/>
        <v>0.99999999999999989</v>
      </c>
      <c r="B128" s="8">
        <v>1999</v>
      </c>
      <c r="C128">
        <v>7.0678266127441436E-2</v>
      </c>
      <c r="D128">
        <v>0.38956929323059153</v>
      </c>
      <c r="E128">
        <v>0.41922134951966095</v>
      </c>
      <c r="F128">
        <v>7.9759762480347246E-2</v>
      </c>
      <c r="G128">
        <v>2.6622654178988354E-2</v>
      </c>
      <c r="H128">
        <v>7.349960759984695E-3</v>
      </c>
      <c r="I128">
        <v>4.042478417991581E-3</v>
      </c>
      <c r="J128">
        <v>1.6537411709965559E-3</v>
      </c>
      <c r="K128">
        <v>3.6749803799923463E-4</v>
      </c>
      <c r="L128">
        <v>3.6749803799923463E-4</v>
      </c>
      <c r="M128">
        <v>3.6749803799923463E-4</v>
      </c>
    </row>
    <row r="129" spans="1:13">
      <c r="A129" s="5">
        <f t="shared" si="1"/>
        <v>0.99999999999999978</v>
      </c>
      <c r="B129" s="8">
        <v>2000</v>
      </c>
      <c r="C129">
        <v>0.24595876251818594</v>
      </c>
      <c r="D129">
        <v>0.31278026085763488</v>
      </c>
      <c r="E129">
        <v>0.39518696172286799</v>
      </c>
      <c r="F129">
        <v>4.5173044600096975E-2</v>
      </c>
      <c r="G129">
        <v>6.1699400472318327E-4</v>
      </c>
      <c r="H129">
        <v>2.8397629649091398E-4</v>
      </c>
      <c r="I129">
        <v>0</v>
      </c>
      <c r="J129">
        <v>0</v>
      </c>
      <c r="K129">
        <v>0</v>
      </c>
      <c r="L129">
        <v>0</v>
      </c>
      <c r="M129">
        <v>0</v>
      </c>
    </row>
    <row r="130" spans="1:13">
      <c r="A130" s="5">
        <f t="shared" si="1"/>
        <v>1</v>
      </c>
      <c r="B130" s="8">
        <v>2001</v>
      </c>
      <c r="C130">
        <v>6.7470036194976032E-2</v>
      </c>
      <c r="D130">
        <v>0.30038579076269534</v>
      </c>
      <c r="E130">
        <v>0.58801664535425557</v>
      </c>
      <c r="F130">
        <v>4.4019159496304638E-2</v>
      </c>
      <c r="G130">
        <v>1.0836819176835214E-4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</row>
    <row r="131" spans="1:13">
      <c r="A131" s="5">
        <f t="shared" si="1"/>
        <v>1</v>
      </c>
      <c r="B131" s="8">
        <v>2002</v>
      </c>
      <c r="C131">
        <v>1.6619508562918835E-2</v>
      </c>
      <c r="D131">
        <v>3.1481757259865968E-2</v>
      </c>
      <c r="E131">
        <v>0.47842144452717794</v>
      </c>
      <c r="F131">
        <v>0.43311988086373787</v>
      </c>
      <c r="G131">
        <v>3.9672375279225611E-2</v>
      </c>
      <c r="H131">
        <v>6.8503350707371563E-4</v>
      </c>
      <c r="I131">
        <v>0</v>
      </c>
      <c r="J131">
        <v>0</v>
      </c>
      <c r="K131">
        <v>0</v>
      </c>
      <c r="L131">
        <v>0</v>
      </c>
      <c r="M131">
        <v>0</v>
      </c>
    </row>
    <row r="132" spans="1:13">
      <c r="A132" s="5">
        <f t="shared" si="1"/>
        <v>1</v>
      </c>
      <c r="B132" s="8">
        <v>2003</v>
      </c>
      <c r="C132">
        <v>9.4449853943524828E-2</v>
      </c>
      <c r="D132">
        <v>0.32907096626381815</v>
      </c>
      <c r="E132">
        <v>0.30560169540065296</v>
      </c>
      <c r="F132">
        <v>0.15878629932985855</v>
      </c>
      <c r="G132">
        <v>0.10760925597113236</v>
      </c>
      <c r="H132">
        <v>4.3387364682971538E-3</v>
      </c>
      <c r="I132">
        <v>1.4319262271607767E-4</v>
      </c>
      <c r="J132">
        <v>0</v>
      </c>
      <c r="K132">
        <v>0</v>
      </c>
      <c r="L132">
        <v>0</v>
      </c>
      <c r="M132">
        <v>0</v>
      </c>
    </row>
    <row r="133" spans="1:13">
      <c r="A133" s="5">
        <f t="shared" si="1"/>
        <v>1.0000000000000002</v>
      </c>
      <c r="B133" s="8">
        <v>2004</v>
      </c>
      <c r="C133">
        <v>2.0908254578907754E-3</v>
      </c>
      <c r="D133">
        <v>3.5962197875721337E-3</v>
      </c>
      <c r="E133">
        <v>0.19915809428228928</v>
      </c>
      <c r="F133">
        <v>0.4619051601572301</v>
      </c>
      <c r="G133">
        <v>0.27819129659056063</v>
      </c>
      <c r="H133">
        <v>4.9008948732959773E-2</v>
      </c>
      <c r="I133">
        <v>5.714922918234785E-3</v>
      </c>
      <c r="J133">
        <v>3.3453207326252405E-4</v>
      </c>
      <c r="K133">
        <v>0</v>
      </c>
      <c r="L133">
        <v>0</v>
      </c>
      <c r="M133">
        <v>0</v>
      </c>
    </row>
    <row r="134" spans="1:13">
      <c r="A134" s="5">
        <f t="shared" si="1"/>
        <v>1</v>
      </c>
      <c r="B134" s="8">
        <v>2005</v>
      </c>
      <c r="C134">
        <v>0.36569945149269356</v>
      </c>
      <c r="D134">
        <v>0.22032407988946112</v>
      </c>
      <c r="E134">
        <v>2.7592848469622743E-2</v>
      </c>
      <c r="F134">
        <v>5.6525562115312148E-3</v>
      </c>
      <c r="G134">
        <v>7.7335343131097439E-2</v>
      </c>
      <c r="H134">
        <v>0.24155256877276723</v>
      </c>
      <c r="I134">
        <v>5.4976343005485068E-2</v>
      </c>
      <c r="J134">
        <v>6.8249382405895414E-3</v>
      </c>
      <c r="K134">
        <v>4.1870786752083069E-5</v>
      </c>
      <c r="L134">
        <v>0</v>
      </c>
      <c r="M134">
        <v>0</v>
      </c>
    </row>
    <row r="135" spans="1:13">
      <c r="A135" s="5">
        <f t="shared" si="1"/>
        <v>0.99999999999999989</v>
      </c>
      <c r="B135" s="8">
        <v>2006</v>
      </c>
      <c r="C135">
        <v>0.11401377915219245</v>
      </c>
      <c r="D135">
        <v>0.39162804579785598</v>
      </c>
      <c r="E135">
        <v>0.3105449480587314</v>
      </c>
      <c r="F135">
        <v>0.16411036586882444</v>
      </c>
      <c r="G135">
        <v>1.7974249069368332E-2</v>
      </c>
      <c r="H135">
        <v>1.2353150882545578E-3</v>
      </c>
      <c r="I135">
        <v>1.3679663728993424E-4</v>
      </c>
      <c r="J135">
        <v>2.5701186399927037E-4</v>
      </c>
      <c r="K135">
        <v>8.2907052902990444E-5</v>
      </c>
      <c r="L135">
        <v>1.2436057935448567E-5</v>
      </c>
      <c r="M135">
        <v>4.1453526451495227E-6</v>
      </c>
    </row>
    <row r="136" spans="1:13">
      <c r="A136" s="5">
        <f t="shared" si="1"/>
        <v>1.0000000000000002</v>
      </c>
      <c r="B136" s="8">
        <v>2007</v>
      </c>
      <c r="C136">
        <v>7.9238046940618995E-3</v>
      </c>
      <c r="D136">
        <v>0.27056623508343769</v>
      </c>
      <c r="E136">
        <v>0.19153420706486426</v>
      </c>
      <c r="F136">
        <v>0.41487456617169299</v>
      </c>
      <c r="G136">
        <v>0.11014088524746041</v>
      </c>
      <c r="H136">
        <v>4.7542828164371395E-3</v>
      </c>
      <c r="I136">
        <v>1.9017131265748559E-4</v>
      </c>
      <c r="J136">
        <v>1.58476093881238E-5</v>
      </c>
      <c r="K136">
        <v>0</v>
      </c>
      <c r="L136">
        <v>0</v>
      </c>
      <c r="M136">
        <v>0</v>
      </c>
    </row>
    <row r="137" spans="1:13">
      <c r="A137" s="5">
        <f t="shared" si="1"/>
        <v>1.0000000000000002</v>
      </c>
      <c r="B137" s="8">
        <v>2008</v>
      </c>
      <c r="C137">
        <v>2.6449702440847541E-3</v>
      </c>
      <c r="D137">
        <v>2.5098467642239029E-2</v>
      </c>
      <c r="E137">
        <v>0.33001753730270539</v>
      </c>
      <c r="F137">
        <v>0.54138515941695664</v>
      </c>
      <c r="G137">
        <v>7.5496650662680034E-2</v>
      </c>
      <c r="H137">
        <v>2.3660983813932095E-2</v>
      </c>
      <c r="I137">
        <v>1.552482534571486E-3</v>
      </c>
      <c r="J137">
        <v>1.4374838283069314E-4</v>
      </c>
      <c r="K137">
        <v>0</v>
      </c>
      <c r="L137">
        <v>0</v>
      </c>
      <c r="M137">
        <v>0</v>
      </c>
    </row>
    <row r="138" spans="1:13">
      <c r="A138" s="5">
        <f t="shared" si="1"/>
        <v>1</v>
      </c>
      <c r="B138" s="8">
        <v>2009</v>
      </c>
      <c r="C138">
        <v>9.0956703910614542E-2</v>
      </c>
      <c r="D138">
        <v>8.9210893854748605E-2</v>
      </c>
      <c r="E138">
        <v>2.1473463687150834E-2</v>
      </c>
      <c r="F138">
        <v>2.0076815642458102E-2</v>
      </c>
      <c r="G138">
        <v>0.38425279329608941</v>
      </c>
      <c r="H138">
        <v>0.37203212290502796</v>
      </c>
      <c r="I138">
        <v>2.1997206703910616E-2</v>
      </c>
      <c r="J138">
        <v>0</v>
      </c>
      <c r="K138">
        <v>0</v>
      </c>
      <c r="L138">
        <v>0</v>
      </c>
      <c r="M138">
        <v>0</v>
      </c>
    </row>
    <row r="139" spans="1:13" s="6" customFormat="1" ht="18">
      <c r="B139" s="7"/>
      <c r="C139" s="11" t="s">
        <v>0</v>
      </c>
      <c r="D139" s="11" t="s">
        <v>52</v>
      </c>
      <c r="E139" s="11" t="s">
        <v>233</v>
      </c>
    </row>
    <row r="140" spans="1:13">
      <c r="A140" s="5">
        <v>1979</v>
      </c>
      <c r="C140">
        <v>313666.42083828745</v>
      </c>
      <c r="D140">
        <v>589646.02807061072</v>
      </c>
      <c r="E140">
        <v>124546.64888492125</v>
      </c>
      <c r="F140">
        <v>31632.971386763427</v>
      </c>
      <c r="G140">
        <v>2052.8421525714361</v>
      </c>
      <c r="H140">
        <v>539.88589081806822</v>
      </c>
      <c r="I140">
        <v>422.15477323603523</v>
      </c>
      <c r="J140">
        <v>162.72001426030533</v>
      </c>
      <c r="K140">
        <v>0</v>
      </c>
      <c r="L140">
        <v>0</v>
      </c>
      <c r="M140">
        <v>0</v>
      </c>
    </row>
    <row r="141" spans="1:13">
      <c r="A141" s="5">
        <v>1980</v>
      </c>
      <c r="C141">
        <v>453406.76685893157</v>
      </c>
      <c r="D141">
        <v>587462.23686613177</v>
      </c>
      <c r="E141">
        <v>70095.534468967002</v>
      </c>
      <c r="F141">
        <v>14314.842619445075</v>
      </c>
      <c r="G141">
        <v>1378.2894463927073</v>
      </c>
      <c r="H141">
        <v>222.02782626953064</v>
      </c>
      <c r="I141">
        <v>172.08664734688415</v>
      </c>
      <c r="J141">
        <v>0</v>
      </c>
      <c r="K141">
        <v>0</v>
      </c>
      <c r="L141">
        <v>0</v>
      </c>
      <c r="M141">
        <v>0</v>
      </c>
    </row>
    <row r="142" spans="1:13">
      <c r="A142" s="5">
        <v>1981</v>
      </c>
      <c r="C142">
        <v>603496.57680239703</v>
      </c>
      <c r="D142">
        <v>827794.07246140623</v>
      </c>
      <c r="E142">
        <v>109461.3858486837</v>
      </c>
      <c r="F142">
        <v>12740.82315097601</v>
      </c>
      <c r="G142">
        <v>416.82838554255062</v>
      </c>
      <c r="H142">
        <v>337.08737259434378</v>
      </c>
      <c r="I142">
        <v>242.16100991140146</v>
      </c>
      <c r="J142">
        <v>0</v>
      </c>
      <c r="K142">
        <v>0</v>
      </c>
      <c r="L142">
        <v>0</v>
      </c>
      <c r="M142">
        <v>0</v>
      </c>
    </row>
    <row r="143" spans="1:13">
      <c r="A143" s="5">
        <v>1982</v>
      </c>
      <c r="C143">
        <v>213310.82281185786</v>
      </c>
      <c r="D143">
        <v>1384350.4971003549</v>
      </c>
      <c r="E143">
        <v>380848.61003863928</v>
      </c>
      <c r="F143">
        <v>36439.256470145832</v>
      </c>
      <c r="G143">
        <v>4202.2650093983639</v>
      </c>
      <c r="H143">
        <v>593.32947764870983</v>
      </c>
      <c r="I143">
        <v>410.69716391490601</v>
      </c>
      <c r="J143">
        <v>0</v>
      </c>
      <c r="K143">
        <v>0</v>
      </c>
      <c r="L143">
        <v>0</v>
      </c>
      <c r="M143">
        <v>0</v>
      </c>
    </row>
    <row r="144" spans="1:13">
      <c r="A144" s="5">
        <v>1983</v>
      </c>
      <c r="C144">
        <v>453123.37683059869</v>
      </c>
      <c r="D144">
        <v>1792224.3153079839</v>
      </c>
      <c r="E144">
        <v>398647.17009704415</v>
      </c>
      <c r="F144">
        <v>43414.106880512409</v>
      </c>
      <c r="G144">
        <v>2146.3887316332043</v>
      </c>
      <c r="H144">
        <v>543.40707028131169</v>
      </c>
      <c r="I144">
        <v>441.53367347016672</v>
      </c>
      <c r="J144">
        <v>0</v>
      </c>
      <c r="K144">
        <v>0</v>
      </c>
      <c r="L144">
        <v>0</v>
      </c>
      <c r="M144">
        <v>0</v>
      </c>
    </row>
    <row r="145" spans="1:13">
      <c r="A145" s="5">
        <v>1984</v>
      </c>
      <c r="C145">
        <v>675086.0134096503</v>
      </c>
      <c r="D145">
        <v>2214320.0593013386</v>
      </c>
      <c r="E145">
        <v>373512.60931766266</v>
      </c>
      <c r="F145">
        <v>41252.784472249885</v>
      </c>
      <c r="G145">
        <v>3147.8547382003462</v>
      </c>
      <c r="H145">
        <v>974.65104213716074</v>
      </c>
      <c r="I145">
        <v>0</v>
      </c>
      <c r="J145">
        <v>0</v>
      </c>
      <c r="K145">
        <v>0</v>
      </c>
      <c r="L145">
        <v>0</v>
      </c>
      <c r="M145">
        <v>0</v>
      </c>
    </row>
    <row r="146" spans="1:13">
      <c r="A146" s="5">
        <v>1985</v>
      </c>
      <c r="C146">
        <v>281048.15046349476</v>
      </c>
      <c r="D146">
        <v>1841755.3483158718</v>
      </c>
      <c r="E146">
        <v>377309.09963411762</v>
      </c>
      <c r="F146">
        <v>39763.116367818009</v>
      </c>
      <c r="G146">
        <v>2407.5786831798732</v>
      </c>
      <c r="H146">
        <v>646.17700417713377</v>
      </c>
      <c r="I146">
        <v>468.67229808611461</v>
      </c>
      <c r="J146">
        <v>0</v>
      </c>
      <c r="K146">
        <v>0</v>
      </c>
      <c r="L146">
        <v>0</v>
      </c>
      <c r="M146">
        <v>0</v>
      </c>
    </row>
    <row r="147" spans="1:13">
      <c r="A147" s="5">
        <v>1986</v>
      </c>
      <c r="C147">
        <v>79127.463373318911</v>
      </c>
      <c r="D147">
        <v>1324936.6616444972</v>
      </c>
      <c r="E147">
        <v>782391.67360605742</v>
      </c>
      <c r="F147">
        <v>55781.164967577046</v>
      </c>
      <c r="G147">
        <v>5337.6514530337918</v>
      </c>
      <c r="H147">
        <v>813.63156481009185</v>
      </c>
      <c r="I147">
        <v>0</v>
      </c>
      <c r="J147">
        <v>0</v>
      </c>
      <c r="K147">
        <v>0</v>
      </c>
      <c r="L147">
        <v>0</v>
      </c>
      <c r="M147">
        <v>0</v>
      </c>
    </row>
    <row r="148" spans="1:13">
      <c r="A148" s="5">
        <v>1987</v>
      </c>
      <c r="C148">
        <v>598985.79859903804</v>
      </c>
      <c r="D148">
        <v>418305.21195462567</v>
      </c>
      <c r="E148">
        <v>1084952.8977743858</v>
      </c>
      <c r="F148">
        <v>104472.6074737716</v>
      </c>
      <c r="G148">
        <v>12333.050623592197</v>
      </c>
      <c r="H148">
        <v>2940.8665977304418</v>
      </c>
      <c r="I148">
        <v>1272.7337225933616</v>
      </c>
      <c r="J148">
        <v>374.88763256260046</v>
      </c>
      <c r="K148">
        <v>0</v>
      </c>
      <c r="L148">
        <v>0</v>
      </c>
      <c r="M148">
        <v>0</v>
      </c>
    </row>
    <row r="149" spans="1:13">
      <c r="A149" s="5">
        <v>1988</v>
      </c>
      <c r="C149">
        <v>1102537.7063366822</v>
      </c>
      <c r="D149">
        <v>814641.07203139586</v>
      </c>
      <c r="E149">
        <v>722030.75651123642</v>
      </c>
      <c r="F149">
        <v>92346.974108297014</v>
      </c>
      <c r="G149">
        <v>17645.540035049737</v>
      </c>
      <c r="H149">
        <v>4299.3793490818698</v>
      </c>
      <c r="I149">
        <v>621.52538555815158</v>
      </c>
      <c r="J149">
        <v>0</v>
      </c>
      <c r="K149">
        <v>0</v>
      </c>
      <c r="L149">
        <v>0</v>
      </c>
      <c r="M149">
        <v>0</v>
      </c>
    </row>
    <row r="150" spans="1:13">
      <c r="A150" s="5">
        <v>1989</v>
      </c>
      <c r="C150">
        <v>53887.691952668072</v>
      </c>
      <c r="D150">
        <v>1511840.7708293616</v>
      </c>
      <c r="E150">
        <v>612539.26513536694</v>
      </c>
      <c r="F150">
        <v>143000.56022583801</v>
      </c>
      <c r="G150">
        <v>31081.708301694569</v>
      </c>
      <c r="H150">
        <v>19714.422970093201</v>
      </c>
      <c r="I150">
        <v>6075.2068731170375</v>
      </c>
      <c r="J150">
        <v>1525.0355525864284</v>
      </c>
      <c r="K150">
        <v>383.82917278579771</v>
      </c>
      <c r="L150">
        <v>0</v>
      </c>
      <c r="M150">
        <v>0</v>
      </c>
    </row>
    <row r="151" spans="1:13">
      <c r="A151" s="5">
        <v>1990</v>
      </c>
      <c r="C151">
        <v>5038.8606075418293</v>
      </c>
      <c r="D151">
        <v>816401.48069111176</v>
      </c>
      <c r="E151">
        <v>848016.91676257958</v>
      </c>
      <c r="F151">
        <v>220730.53496418273</v>
      </c>
      <c r="G151">
        <v>44886.818737632988</v>
      </c>
      <c r="H151">
        <v>20768.537281071793</v>
      </c>
      <c r="I151">
        <v>8030.1032432719985</v>
      </c>
      <c r="J151">
        <v>2393.9906907698733</v>
      </c>
      <c r="K151">
        <v>1144.2778313763245</v>
      </c>
      <c r="L151">
        <v>381.42594379210828</v>
      </c>
      <c r="M151">
        <v>0</v>
      </c>
    </row>
    <row r="152" spans="1:13">
      <c r="A152" s="5">
        <v>1991</v>
      </c>
      <c r="C152">
        <v>305316.17462249659</v>
      </c>
      <c r="D152">
        <v>136372.97514659548</v>
      </c>
      <c r="E152">
        <v>410480.11167797411</v>
      </c>
      <c r="F152">
        <v>172689.01352196449</v>
      </c>
      <c r="G152">
        <v>56352.804621582713</v>
      </c>
      <c r="H152">
        <v>20067.377280219112</v>
      </c>
      <c r="I152">
        <v>5488.725906847164</v>
      </c>
      <c r="J152">
        <v>1885.0331109587582</v>
      </c>
      <c r="K152">
        <v>675.75500875907551</v>
      </c>
      <c r="L152">
        <v>225.25166958635845</v>
      </c>
      <c r="M152">
        <v>0</v>
      </c>
    </row>
    <row r="153" spans="1:13">
      <c r="A153" s="5">
        <v>2007</v>
      </c>
      <c r="C153">
        <v>0</v>
      </c>
      <c r="D153">
        <v>28.36018281375333</v>
      </c>
      <c r="E153">
        <v>137043.5811000485</v>
      </c>
      <c r="F153">
        <v>276983.51448061306</v>
      </c>
      <c r="G153">
        <v>313228.51274777792</v>
      </c>
      <c r="H153">
        <v>142111.59329928138</v>
      </c>
      <c r="I153">
        <v>84755.693902845014</v>
      </c>
      <c r="J153">
        <v>30737.380436882173</v>
      </c>
      <c r="K153">
        <v>11286.667254350299</v>
      </c>
      <c r="L153">
        <v>3436.0602317514981</v>
      </c>
      <c r="M153">
        <v>0</v>
      </c>
    </row>
    <row r="154" spans="1:13">
      <c r="A154" s="5">
        <v>2008</v>
      </c>
      <c r="C154">
        <v>1.1576650179496792</v>
      </c>
      <c r="D154">
        <v>6039.0463762907884</v>
      </c>
      <c r="E154">
        <v>38536.372078507891</v>
      </c>
      <c r="F154">
        <v>139461.28995662471</v>
      </c>
      <c r="G154">
        <v>213358.32908202772</v>
      </c>
      <c r="H154">
        <v>160946.56316184375</v>
      </c>
      <c r="I154">
        <v>87657.673851571279</v>
      </c>
      <c r="J154">
        <v>41328.964547342919</v>
      </c>
      <c r="K154">
        <v>18377.862108747111</v>
      </c>
      <c r="L154">
        <v>5655.8990667628032</v>
      </c>
      <c r="M154">
        <v>0</v>
      </c>
    </row>
    <row r="155" spans="1:13">
      <c r="A155" s="5">
        <v>2009</v>
      </c>
      <c r="C155">
        <v>1.8648350629398363</v>
      </c>
      <c r="D155">
        <v>12.121427909108935</v>
      </c>
      <c r="E155">
        <v>369.65907736530175</v>
      </c>
      <c r="F155">
        <v>39171.447035861638</v>
      </c>
      <c r="G155">
        <v>117121.81162265028</v>
      </c>
      <c r="H155">
        <v>157562.13230100321</v>
      </c>
      <c r="I155">
        <v>118342.90747390277</v>
      </c>
      <c r="J155">
        <v>52878.668386778845</v>
      </c>
      <c r="K155">
        <v>16429.228591295439</v>
      </c>
      <c r="L155">
        <v>4151.335718758658</v>
      </c>
      <c r="M155">
        <v>0</v>
      </c>
    </row>
    <row r="156" spans="1:13" s="11" customFormat="1" ht="18">
      <c r="B156" s="12"/>
      <c r="C156" s="11" t="s">
        <v>0</v>
      </c>
      <c r="D156" s="11" t="s">
        <v>52</v>
      </c>
      <c r="E156" s="11">
        <v>1</v>
      </c>
      <c r="F156" s="11" t="s">
        <v>59</v>
      </c>
    </row>
    <row r="157" spans="1:13">
      <c r="A157" s="5">
        <v>1970</v>
      </c>
      <c r="B157" s="8">
        <v>1970</v>
      </c>
      <c r="C157">
        <v>9.2999999999999999E-2</v>
      </c>
      <c r="D157">
        <v>0.13100000000000001</v>
      </c>
      <c r="E157">
        <v>0.17799999999999999</v>
      </c>
      <c r="F157">
        <v>0.26200000000000001</v>
      </c>
      <c r="G157">
        <v>0.29399999999999998</v>
      </c>
      <c r="H157">
        <v>0.34</v>
      </c>
      <c r="I157">
        <v>0.39600000000000002</v>
      </c>
      <c r="J157">
        <v>0.54900000000000004</v>
      </c>
      <c r="K157">
        <v>0.73799999999999999</v>
      </c>
      <c r="L157">
        <v>0.98399999999999999</v>
      </c>
      <c r="M157">
        <v>1.093</v>
      </c>
    </row>
    <row r="158" spans="1:13">
      <c r="A158" s="5">
        <v>1971</v>
      </c>
      <c r="B158" s="8">
        <v>1971</v>
      </c>
      <c r="C158">
        <v>9.2999999999999999E-2</v>
      </c>
      <c r="D158">
        <v>0.13100000000000001</v>
      </c>
      <c r="E158">
        <v>0.17799999999999999</v>
      </c>
      <c r="F158">
        <v>0.26200000000000001</v>
      </c>
      <c r="G158">
        <v>0.29399999999999998</v>
      </c>
      <c r="H158">
        <v>0.34</v>
      </c>
      <c r="I158">
        <v>0.39600000000000002</v>
      </c>
      <c r="J158">
        <v>0.54900000000000004</v>
      </c>
      <c r="K158">
        <v>0.73799999999999999</v>
      </c>
      <c r="L158">
        <v>0.98399999999999999</v>
      </c>
      <c r="M158">
        <v>1.093</v>
      </c>
    </row>
    <row r="159" spans="1:13">
      <c r="A159" s="5">
        <v>1972</v>
      </c>
      <c r="B159" s="8">
        <v>1972</v>
      </c>
      <c r="C159">
        <v>9.2999999999999999E-2</v>
      </c>
      <c r="D159">
        <v>0.13100000000000001</v>
      </c>
      <c r="E159">
        <v>0.17799999999999999</v>
      </c>
      <c r="F159">
        <v>0.26200000000000001</v>
      </c>
      <c r="G159">
        <v>0.29399999999999998</v>
      </c>
      <c r="H159">
        <v>0.34</v>
      </c>
      <c r="I159">
        <v>0.39600000000000002</v>
      </c>
      <c r="J159">
        <v>0.54900000000000004</v>
      </c>
      <c r="K159">
        <v>0.73799999999999999</v>
      </c>
      <c r="L159">
        <v>0.98399999999999999</v>
      </c>
      <c r="M159">
        <v>1.093</v>
      </c>
    </row>
    <row r="160" spans="1:13">
      <c r="A160" s="5">
        <v>1973</v>
      </c>
      <c r="B160" s="8">
        <v>1973</v>
      </c>
      <c r="C160">
        <v>9.2999999999999999E-2</v>
      </c>
      <c r="D160">
        <v>0.13100000000000001</v>
      </c>
      <c r="E160">
        <v>0.17799999999999999</v>
      </c>
      <c r="F160">
        <v>0.26200000000000001</v>
      </c>
      <c r="G160">
        <v>0.29399999999999998</v>
      </c>
      <c r="H160">
        <v>0.34</v>
      </c>
      <c r="I160">
        <v>0.39600000000000002</v>
      </c>
      <c r="J160">
        <v>0.54900000000000004</v>
      </c>
      <c r="K160">
        <v>0.73799999999999999</v>
      </c>
      <c r="L160">
        <v>0.98399999999999999</v>
      </c>
      <c r="M160">
        <v>1.093</v>
      </c>
    </row>
    <row r="161" spans="1:13">
      <c r="A161" s="5">
        <v>1974</v>
      </c>
      <c r="B161" s="8">
        <v>1974</v>
      </c>
      <c r="C161">
        <v>9.2999999999999999E-2</v>
      </c>
      <c r="D161">
        <v>0.13100000000000001</v>
      </c>
      <c r="E161">
        <v>0.17799999999999999</v>
      </c>
      <c r="F161">
        <v>0.26200000000000001</v>
      </c>
      <c r="G161">
        <v>0.29399999999999998</v>
      </c>
      <c r="H161">
        <v>0.34</v>
      </c>
      <c r="I161">
        <v>0.39600000000000002</v>
      </c>
      <c r="J161">
        <v>0.54900000000000004</v>
      </c>
      <c r="K161">
        <v>0.73799999999999999</v>
      </c>
      <c r="L161">
        <v>0.98399999999999999</v>
      </c>
      <c r="M161">
        <v>1.093</v>
      </c>
    </row>
    <row r="162" spans="1:13">
      <c r="A162" s="5">
        <v>1975</v>
      </c>
      <c r="B162" s="8">
        <v>1975</v>
      </c>
      <c r="C162">
        <v>9.2999999999999999E-2</v>
      </c>
      <c r="D162">
        <v>0.13100000000000001</v>
      </c>
      <c r="E162">
        <v>0.17799999999999999</v>
      </c>
      <c r="F162">
        <v>0.26200000000000001</v>
      </c>
      <c r="G162">
        <v>0.29399999999999998</v>
      </c>
      <c r="H162">
        <v>0.34</v>
      </c>
      <c r="I162">
        <v>0.39600000000000002</v>
      </c>
      <c r="J162">
        <v>0.54900000000000004</v>
      </c>
      <c r="K162">
        <v>0.73799999999999999</v>
      </c>
      <c r="L162">
        <v>0.98399999999999999</v>
      </c>
      <c r="M162">
        <v>1.093</v>
      </c>
    </row>
    <row r="163" spans="1:13">
      <c r="A163" s="5">
        <v>1976</v>
      </c>
      <c r="B163" s="8">
        <v>1976</v>
      </c>
      <c r="C163">
        <v>7.8E-2</v>
      </c>
      <c r="D163">
        <v>0.155</v>
      </c>
      <c r="E163">
        <v>0.214</v>
      </c>
      <c r="F163">
        <v>0.27500000000000002</v>
      </c>
      <c r="G163">
        <v>0.33600000000000002</v>
      </c>
      <c r="H163">
        <v>0.39400000000000002</v>
      </c>
      <c r="I163">
        <v>0.47199999999999998</v>
      </c>
      <c r="J163">
        <v>0.63200000000000001</v>
      </c>
      <c r="K163">
        <v>0.71399999999999997</v>
      </c>
      <c r="L163">
        <v>0.89800000000000002</v>
      </c>
      <c r="M163">
        <v>1.538</v>
      </c>
    </row>
    <row r="164" spans="1:13">
      <c r="A164" s="5">
        <v>1977</v>
      </c>
      <c r="B164" s="8">
        <v>1977</v>
      </c>
      <c r="C164">
        <v>9.1999999999999998E-2</v>
      </c>
      <c r="D164">
        <v>0.109</v>
      </c>
      <c r="E164">
        <v>0.23599999999999999</v>
      </c>
      <c r="F164">
        <v>0.27500000000000002</v>
      </c>
      <c r="G164">
        <v>0.314</v>
      </c>
      <c r="H164">
        <v>0.375</v>
      </c>
      <c r="I164">
        <v>0.45600000000000002</v>
      </c>
      <c r="J164">
        <v>0.52100000000000002</v>
      </c>
      <c r="K164">
        <v>0.73199999999999998</v>
      </c>
      <c r="L164">
        <v>0.65100000000000002</v>
      </c>
      <c r="M164">
        <v>1.137</v>
      </c>
    </row>
    <row r="165" spans="1:13">
      <c r="A165" s="5">
        <v>1978</v>
      </c>
      <c r="B165" s="8">
        <v>1978</v>
      </c>
      <c r="C165">
        <v>8.4000000000000005E-2</v>
      </c>
      <c r="D165">
        <v>0.104</v>
      </c>
      <c r="E165">
        <v>0.14699999999999999</v>
      </c>
      <c r="F165">
        <v>0.21099999999999999</v>
      </c>
      <c r="G165">
        <v>0.32700000000000001</v>
      </c>
      <c r="H165">
        <v>0.39400000000000002</v>
      </c>
      <c r="I165">
        <v>0.44900000000000001</v>
      </c>
      <c r="J165">
        <v>0.51400000000000001</v>
      </c>
      <c r="K165">
        <v>0.58299999999999996</v>
      </c>
      <c r="L165">
        <v>0.63100000000000001</v>
      </c>
      <c r="M165">
        <v>1.538</v>
      </c>
    </row>
    <row r="166" spans="1:13">
      <c r="A166" s="5">
        <v>1979</v>
      </c>
      <c r="B166" s="8">
        <v>1979</v>
      </c>
      <c r="C166">
        <v>0.108</v>
      </c>
      <c r="D166">
        <v>0.16</v>
      </c>
      <c r="E166">
        <v>0.19900000000000001</v>
      </c>
      <c r="F166">
        <v>0.24099999999999999</v>
      </c>
      <c r="G166">
        <v>0.30099999999999999</v>
      </c>
      <c r="H166">
        <v>0.38800000000000001</v>
      </c>
      <c r="I166">
        <v>0.46600000000000003</v>
      </c>
      <c r="J166">
        <v>0.58799999999999997</v>
      </c>
      <c r="K166">
        <v>0.871</v>
      </c>
      <c r="L166">
        <v>1.2649999999999999</v>
      </c>
      <c r="M166">
        <v>1.972</v>
      </c>
    </row>
    <row r="167" spans="1:13">
      <c r="A167" s="5">
        <v>1980</v>
      </c>
      <c r="B167" s="8">
        <v>1980</v>
      </c>
      <c r="C167">
        <v>0.06</v>
      </c>
      <c r="D167">
        <v>0.13200000000000001</v>
      </c>
      <c r="E167">
        <v>0.23100000000000001</v>
      </c>
      <c r="F167">
        <v>0.27200000000000002</v>
      </c>
      <c r="G167">
        <v>0.35</v>
      </c>
      <c r="H167">
        <v>0.44700000000000001</v>
      </c>
      <c r="I167">
        <v>0.51900000000000002</v>
      </c>
      <c r="J167">
        <v>0.71599999999999997</v>
      </c>
      <c r="K167">
        <v>0.82</v>
      </c>
      <c r="L167">
        <v>1.073</v>
      </c>
      <c r="M167">
        <v>1.8540000000000001</v>
      </c>
    </row>
    <row r="168" spans="1:13">
      <c r="A168" s="5">
        <v>1981</v>
      </c>
      <c r="B168" s="8">
        <v>1981</v>
      </c>
      <c r="C168">
        <v>9.5000000000000001E-2</v>
      </c>
      <c r="D168">
        <v>0.14899999999999999</v>
      </c>
      <c r="E168">
        <v>0.24199999999999999</v>
      </c>
      <c r="F168">
        <v>0.29399999999999998</v>
      </c>
      <c r="G168">
        <v>0.34</v>
      </c>
      <c r="H168">
        <v>0.40699999999999997</v>
      </c>
      <c r="I168">
        <v>0.503</v>
      </c>
      <c r="J168">
        <v>0.63700000000000001</v>
      </c>
      <c r="K168">
        <v>0.76500000000000001</v>
      </c>
      <c r="L168">
        <v>1.1839999999999999</v>
      </c>
      <c r="M168">
        <v>1.9</v>
      </c>
    </row>
    <row r="169" spans="1:13">
      <c r="A169" s="5">
        <v>1982</v>
      </c>
      <c r="B169" s="8">
        <v>1982</v>
      </c>
      <c r="C169">
        <v>8.5000000000000006E-2</v>
      </c>
      <c r="D169">
        <v>0.16600000000000001</v>
      </c>
      <c r="E169">
        <v>0.20699999999999999</v>
      </c>
      <c r="F169">
        <v>0.26900000000000002</v>
      </c>
      <c r="G169">
        <v>0.32300000000000001</v>
      </c>
      <c r="H169">
        <v>0.378</v>
      </c>
      <c r="I169">
        <v>0.47199999999999998</v>
      </c>
      <c r="J169">
        <v>0.53600000000000003</v>
      </c>
      <c r="K169">
        <v>0.64400000000000002</v>
      </c>
      <c r="L169">
        <v>0.98699999999999999</v>
      </c>
      <c r="M169">
        <v>1.1850000000000001</v>
      </c>
    </row>
    <row r="170" spans="1:13">
      <c r="A170" s="5">
        <v>1983</v>
      </c>
      <c r="B170" s="8">
        <v>1983</v>
      </c>
      <c r="C170">
        <v>9.9000000000000005E-2</v>
      </c>
      <c r="D170">
        <v>0.122</v>
      </c>
      <c r="E170">
        <v>0.23</v>
      </c>
      <c r="F170">
        <v>0.27300000000000002</v>
      </c>
      <c r="G170">
        <v>0.32</v>
      </c>
      <c r="H170">
        <v>0.374</v>
      </c>
      <c r="I170">
        <v>0.46100000000000002</v>
      </c>
      <c r="J170">
        <v>0.59599999999999997</v>
      </c>
      <c r="K170">
        <v>0.70899999999999996</v>
      </c>
      <c r="L170">
        <v>1.196</v>
      </c>
      <c r="M170">
        <v>1.7689999999999999</v>
      </c>
    </row>
    <row r="171" spans="1:13">
      <c r="A171" s="5">
        <v>1984</v>
      </c>
      <c r="B171" s="8">
        <v>1984</v>
      </c>
      <c r="C171">
        <v>0.13500000000000001</v>
      </c>
      <c r="D171">
        <v>0.154</v>
      </c>
      <c r="E171">
        <v>0.185</v>
      </c>
      <c r="F171">
        <v>0.26600000000000001</v>
      </c>
      <c r="G171">
        <v>0.33</v>
      </c>
      <c r="H171">
        <v>0.38300000000000001</v>
      </c>
      <c r="I171">
        <v>0.44900000000000001</v>
      </c>
      <c r="J171">
        <v>0.57699999999999996</v>
      </c>
      <c r="K171">
        <v>0.68500000000000005</v>
      </c>
      <c r="L171">
        <v>1.012</v>
      </c>
      <c r="M171">
        <v>1.8460000000000001</v>
      </c>
    </row>
    <row r="172" spans="1:13">
      <c r="A172" s="5">
        <v>1985</v>
      </c>
      <c r="B172" s="8">
        <v>1985</v>
      </c>
      <c r="C172">
        <v>0.14799999999999999</v>
      </c>
      <c r="D172">
        <v>0.18099999999999999</v>
      </c>
      <c r="E172">
        <v>0.223</v>
      </c>
      <c r="F172">
        <v>0.27</v>
      </c>
      <c r="G172">
        <v>0.33900000000000002</v>
      </c>
      <c r="H172">
        <v>0.39800000000000002</v>
      </c>
      <c r="I172">
        <v>0.47299999999999998</v>
      </c>
      <c r="J172">
        <v>0.57299999999999995</v>
      </c>
      <c r="K172">
        <v>0.79600000000000004</v>
      </c>
      <c r="L172">
        <v>1.3759999999999999</v>
      </c>
      <c r="M172">
        <v>1.647</v>
      </c>
    </row>
    <row r="173" spans="1:13">
      <c r="A173" s="5">
        <v>1986</v>
      </c>
      <c r="B173" s="8">
        <v>1986</v>
      </c>
      <c r="C173">
        <v>7.4999999999999997E-2</v>
      </c>
      <c r="D173">
        <v>0.17199999999999999</v>
      </c>
      <c r="E173">
        <v>0.247</v>
      </c>
      <c r="F173">
        <v>0.28599999999999998</v>
      </c>
      <c r="G173">
        <v>0.34599999999999997</v>
      </c>
      <c r="H173">
        <v>0.42699999999999999</v>
      </c>
      <c r="I173">
        <v>0.51800000000000002</v>
      </c>
      <c r="J173">
        <v>0.64</v>
      </c>
      <c r="K173">
        <v>0.84399999999999997</v>
      </c>
      <c r="L173">
        <v>1.351</v>
      </c>
      <c r="M173">
        <v>2.11</v>
      </c>
    </row>
    <row r="174" spans="1:13">
      <c r="A174" s="5">
        <v>1987</v>
      </c>
      <c r="B174" s="8">
        <v>1987</v>
      </c>
      <c r="C174">
        <v>0.11700000000000001</v>
      </c>
      <c r="D174">
        <v>0.14000000000000001</v>
      </c>
      <c r="E174">
        <v>0.191</v>
      </c>
      <c r="F174">
        <v>0.27</v>
      </c>
      <c r="G174">
        <v>0.35699999999999998</v>
      </c>
      <c r="H174">
        <v>0.434</v>
      </c>
      <c r="I174">
        <v>0.503</v>
      </c>
      <c r="J174">
        <v>0.57699999999999996</v>
      </c>
      <c r="K174">
        <v>0.68899999999999995</v>
      </c>
      <c r="L174">
        <v>1.089</v>
      </c>
      <c r="M174">
        <v>1.9790000000000001</v>
      </c>
    </row>
    <row r="175" spans="1:13">
      <c r="A175" s="5">
        <v>1988</v>
      </c>
      <c r="B175" s="8">
        <v>1988</v>
      </c>
      <c r="C175">
        <v>0.124</v>
      </c>
      <c r="D175">
        <v>0.159</v>
      </c>
      <c r="E175">
        <v>0.19700000000000001</v>
      </c>
      <c r="F175">
        <v>0.23300000000000001</v>
      </c>
      <c r="G175">
        <v>0.34200000000000003</v>
      </c>
      <c r="H175">
        <v>0.44400000000000001</v>
      </c>
      <c r="I175">
        <v>0.51200000000000001</v>
      </c>
      <c r="J175">
        <v>0.58799999999999997</v>
      </c>
      <c r="K175">
        <v>0.75</v>
      </c>
      <c r="L175">
        <v>1.012</v>
      </c>
      <c r="M175">
        <v>1.3720000000000001</v>
      </c>
    </row>
    <row r="176" spans="1:13">
      <c r="A176" s="5">
        <v>1989</v>
      </c>
      <c r="B176" s="8">
        <v>1989</v>
      </c>
      <c r="C176">
        <v>0.10299999999999999</v>
      </c>
      <c r="D176">
        <v>0.22</v>
      </c>
      <c r="E176">
        <v>0.24099999999999999</v>
      </c>
      <c r="F176">
        <v>0.27800000000000002</v>
      </c>
      <c r="G176">
        <v>0.33900000000000002</v>
      </c>
      <c r="H176">
        <v>0.46700000000000003</v>
      </c>
      <c r="I176">
        <v>0.58499999999999996</v>
      </c>
      <c r="J176">
        <v>0.70199999999999996</v>
      </c>
      <c r="K176">
        <v>0.77900000000000003</v>
      </c>
      <c r="L176">
        <v>0.88</v>
      </c>
      <c r="M176">
        <v>1.538</v>
      </c>
    </row>
    <row r="177" spans="1:13">
      <c r="A177" s="5">
        <v>1990</v>
      </c>
      <c r="B177" s="8">
        <v>1990</v>
      </c>
      <c r="C177">
        <v>9.0999999999999998E-2</v>
      </c>
      <c r="D177">
        <v>0.153</v>
      </c>
      <c r="E177">
        <v>0.26400000000000001</v>
      </c>
      <c r="F177">
        <v>0.309</v>
      </c>
      <c r="G177">
        <v>0.373</v>
      </c>
      <c r="H177">
        <v>0.46100000000000002</v>
      </c>
      <c r="I177">
        <v>0.58199999999999996</v>
      </c>
      <c r="J177">
        <v>0.69399999999999995</v>
      </c>
      <c r="K177">
        <v>0.83499999999999996</v>
      </c>
      <c r="L177">
        <v>0.97</v>
      </c>
      <c r="M177">
        <v>1.5980000000000001</v>
      </c>
    </row>
    <row r="178" spans="1:13">
      <c r="A178" s="5">
        <v>1991</v>
      </c>
      <c r="B178" s="8">
        <v>1991</v>
      </c>
      <c r="C178">
        <v>0.106</v>
      </c>
      <c r="D178">
        <v>0.13200000000000001</v>
      </c>
      <c r="E178">
        <v>0.186</v>
      </c>
      <c r="F178">
        <v>0.27100000000000002</v>
      </c>
      <c r="G178">
        <v>0.38100000000000001</v>
      </c>
      <c r="H178">
        <v>0.45100000000000001</v>
      </c>
      <c r="I178">
        <v>0.54200000000000004</v>
      </c>
      <c r="J178">
        <v>0.66700000000000004</v>
      </c>
      <c r="K178">
        <v>0.78700000000000003</v>
      </c>
      <c r="L178">
        <v>0.90100000000000002</v>
      </c>
      <c r="M178">
        <v>1.0529999999999999</v>
      </c>
    </row>
    <row r="179" spans="1:13">
      <c r="A179" s="5">
        <v>1992</v>
      </c>
      <c r="B179" s="8">
        <v>1992</v>
      </c>
      <c r="C179">
        <v>8.3000000000000004E-2</v>
      </c>
      <c r="D179">
        <v>0.11799999999999999</v>
      </c>
      <c r="E179">
        <v>0.17699999999999999</v>
      </c>
      <c r="F179">
        <v>0.23899999999999999</v>
      </c>
      <c r="G179">
        <v>0.27500000000000002</v>
      </c>
      <c r="H179">
        <v>0.40899999999999997</v>
      </c>
      <c r="I179">
        <v>0.52400000000000002</v>
      </c>
      <c r="J179">
        <v>0.59399999999999997</v>
      </c>
      <c r="K179">
        <v>0.70899999999999996</v>
      </c>
      <c r="L179">
        <v>0.85099999999999998</v>
      </c>
      <c r="M179">
        <v>1.046</v>
      </c>
    </row>
    <row r="180" spans="1:13">
      <c r="A180" s="5">
        <v>1993</v>
      </c>
      <c r="B180" s="8">
        <v>1993</v>
      </c>
      <c r="C180">
        <v>8.8999999999999996E-2</v>
      </c>
      <c r="D180">
        <v>0.121</v>
      </c>
      <c r="E180">
        <v>0.18099999999999999</v>
      </c>
      <c r="F180">
        <v>0.246</v>
      </c>
      <c r="G180">
        <v>0.32</v>
      </c>
      <c r="H180">
        <v>0.40799999999999997</v>
      </c>
      <c r="I180">
        <v>0.57899999999999996</v>
      </c>
      <c r="J180">
        <v>0.71899999999999997</v>
      </c>
      <c r="K180">
        <v>0.85299999999999998</v>
      </c>
      <c r="L180">
        <v>0.96499999999999997</v>
      </c>
      <c r="M180">
        <v>1.1739999999999999</v>
      </c>
    </row>
    <row r="181" spans="1:13">
      <c r="A181" s="5">
        <v>1994</v>
      </c>
      <c r="B181" s="8">
        <v>1994</v>
      </c>
      <c r="C181">
        <v>8.4000000000000005E-2</v>
      </c>
      <c r="D181">
        <v>0.112</v>
      </c>
      <c r="E181">
        <v>0.224</v>
      </c>
      <c r="F181">
        <v>0.27</v>
      </c>
      <c r="G181">
        <v>0.33600000000000002</v>
      </c>
      <c r="H181">
        <v>0.46200000000000002</v>
      </c>
      <c r="I181">
        <v>0.64300000000000002</v>
      </c>
      <c r="J181">
        <v>0.80800000000000005</v>
      </c>
      <c r="K181">
        <v>0.86799999999999999</v>
      </c>
      <c r="L181">
        <v>1.0580000000000001</v>
      </c>
      <c r="M181">
        <v>1.421</v>
      </c>
    </row>
    <row r="182" spans="1:13">
      <c r="A182" s="5">
        <v>1995</v>
      </c>
      <c r="B182" s="8">
        <v>1995</v>
      </c>
      <c r="C182">
        <v>9.8000000000000004E-2</v>
      </c>
      <c r="D182">
        <v>0.14499999999999999</v>
      </c>
      <c r="E182">
        <v>0.192</v>
      </c>
      <c r="F182">
        <v>0.27</v>
      </c>
      <c r="G182">
        <v>0.34</v>
      </c>
      <c r="H182">
        <v>0.42899999999999999</v>
      </c>
      <c r="I182">
        <v>0.57699999999999996</v>
      </c>
      <c r="J182">
        <v>0.80700000000000005</v>
      </c>
      <c r="K182">
        <v>0.96499999999999997</v>
      </c>
      <c r="L182">
        <v>1.115</v>
      </c>
      <c r="M182">
        <v>1.367</v>
      </c>
    </row>
    <row r="183" spans="1:13">
      <c r="A183" s="5">
        <v>1996</v>
      </c>
      <c r="B183" s="8">
        <v>1996</v>
      </c>
      <c r="C183">
        <v>9.1999999999999998E-2</v>
      </c>
      <c r="D183">
        <v>0.151</v>
      </c>
      <c r="E183">
        <v>0.191</v>
      </c>
      <c r="F183">
        <v>0.28000000000000003</v>
      </c>
      <c r="G183">
        <v>0.35199999999999998</v>
      </c>
      <c r="H183">
        <v>0.52400000000000002</v>
      </c>
      <c r="I183">
        <v>0.68300000000000005</v>
      </c>
      <c r="J183">
        <v>0.94499999999999995</v>
      </c>
      <c r="K183">
        <v>1.216</v>
      </c>
      <c r="L183">
        <v>1.4259999999999999</v>
      </c>
      <c r="M183">
        <v>1.4770000000000001</v>
      </c>
    </row>
    <row r="184" spans="1:13">
      <c r="A184" s="5">
        <v>1997</v>
      </c>
      <c r="B184" s="8">
        <v>1997</v>
      </c>
      <c r="C184">
        <v>0.106</v>
      </c>
      <c r="D184">
        <v>0.14599999999999999</v>
      </c>
      <c r="E184">
        <v>0.20100000000000001</v>
      </c>
      <c r="F184">
        <v>0.26</v>
      </c>
      <c r="G184">
        <v>0.35499999999999998</v>
      </c>
      <c r="H184">
        <v>0.495</v>
      </c>
      <c r="I184">
        <v>0.68300000000000005</v>
      </c>
      <c r="J184">
        <v>0.88400000000000001</v>
      </c>
      <c r="K184">
        <v>1.0880000000000001</v>
      </c>
      <c r="L184">
        <v>1.4670000000000001</v>
      </c>
      <c r="M184">
        <v>1.647</v>
      </c>
    </row>
    <row r="185" spans="1:13">
      <c r="A185" s="5">
        <v>1998</v>
      </c>
      <c r="B185" s="8">
        <v>1998</v>
      </c>
      <c r="C185">
        <v>0.128</v>
      </c>
      <c r="D185">
        <v>0.13800000000000001</v>
      </c>
      <c r="E185">
        <v>0.17799999999999999</v>
      </c>
      <c r="F185">
        <v>0.248</v>
      </c>
      <c r="G185">
        <v>0.34</v>
      </c>
      <c r="H185">
        <v>0.54500000000000004</v>
      </c>
      <c r="I185">
        <v>0.80600000000000005</v>
      </c>
      <c r="J185">
        <v>1.0349999999999999</v>
      </c>
      <c r="K185">
        <v>1.246</v>
      </c>
      <c r="L185">
        <v>1.4119999999999999</v>
      </c>
      <c r="M185">
        <v>1.655</v>
      </c>
    </row>
    <row r="186" spans="1:13">
      <c r="A186" s="5">
        <v>1999</v>
      </c>
      <c r="B186" s="8">
        <v>1999</v>
      </c>
      <c r="C186">
        <v>0.109</v>
      </c>
      <c r="D186">
        <v>0.13400000000000001</v>
      </c>
      <c r="E186">
        <v>0.17399999999999999</v>
      </c>
      <c r="F186">
        <v>0.25</v>
      </c>
      <c r="G186">
        <v>0.33100000000000002</v>
      </c>
      <c r="H186">
        <v>0.46500000000000002</v>
      </c>
      <c r="I186">
        <v>0.74199999999999999</v>
      </c>
      <c r="J186">
        <v>1.0209999999999999</v>
      </c>
      <c r="K186">
        <v>1.258</v>
      </c>
      <c r="L186">
        <v>1.3759999999999999</v>
      </c>
      <c r="M186">
        <v>1.776</v>
      </c>
    </row>
    <row r="187" spans="1:13">
      <c r="A187" s="5">
        <v>2000</v>
      </c>
      <c r="B187" s="8">
        <v>2000</v>
      </c>
      <c r="C187">
        <v>6.4000000000000001E-2</v>
      </c>
      <c r="D187">
        <v>0.16300000000000001</v>
      </c>
      <c r="E187">
        <v>0.19600000000000001</v>
      </c>
      <c r="F187">
        <v>0.255</v>
      </c>
      <c r="G187">
        <v>0.34599999999999997</v>
      </c>
      <c r="H187">
        <v>0.46600000000000003</v>
      </c>
      <c r="I187">
        <v>0.75600000000000001</v>
      </c>
      <c r="J187">
        <v>0.999</v>
      </c>
      <c r="K187">
        <v>1.141</v>
      </c>
      <c r="L187">
        <v>1.228</v>
      </c>
      <c r="M187">
        <v>1.5629999999999999</v>
      </c>
    </row>
    <row r="188" spans="1:13">
      <c r="A188" s="5">
        <v>2001</v>
      </c>
      <c r="B188" s="8">
        <v>2001</v>
      </c>
      <c r="C188">
        <v>9.8000000000000004E-2</v>
      </c>
      <c r="D188">
        <v>0.122</v>
      </c>
      <c r="E188">
        <v>0.17899999999999999</v>
      </c>
      <c r="F188">
        <v>0.25800000000000001</v>
      </c>
      <c r="G188">
        <v>0.32500000000000001</v>
      </c>
      <c r="H188">
        <v>0.46100000000000002</v>
      </c>
      <c r="I188">
        <v>0.61399999999999999</v>
      </c>
      <c r="J188">
        <v>0.82799999999999996</v>
      </c>
      <c r="K188">
        <v>1.0740000000000001</v>
      </c>
      <c r="L188">
        <v>1.36</v>
      </c>
      <c r="M188">
        <v>1.671</v>
      </c>
    </row>
    <row r="189" spans="1:13">
      <c r="A189" s="5">
        <v>2002</v>
      </c>
      <c r="B189" s="8">
        <v>2002</v>
      </c>
      <c r="C189">
        <v>7.3999999999999996E-2</v>
      </c>
      <c r="D189">
        <v>0.13</v>
      </c>
      <c r="E189">
        <v>0.2</v>
      </c>
      <c r="F189">
        <v>0.25700000000000001</v>
      </c>
      <c r="G189">
        <v>0.32900000000000001</v>
      </c>
      <c r="H189">
        <v>0.44500000000000001</v>
      </c>
      <c r="I189">
        <v>0.64500000000000002</v>
      </c>
      <c r="J189">
        <v>0.88300000000000001</v>
      </c>
      <c r="K189">
        <v>1.1020000000000001</v>
      </c>
      <c r="L189">
        <v>1.321</v>
      </c>
      <c r="M189">
        <v>1.649</v>
      </c>
    </row>
    <row r="190" spans="1:13">
      <c r="A190" s="5">
        <v>2003</v>
      </c>
      <c r="B190" s="8">
        <v>2003</v>
      </c>
      <c r="C190">
        <v>8.5999999999999993E-2</v>
      </c>
      <c r="D190">
        <v>0.11700000000000001</v>
      </c>
      <c r="E190">
        <v>0.186</v>
      </c>
      <c r="F190">
        <v>0.245</v>
      </c>
      <c r="G190">
        <v>0.307</v>
      </c>
      <c r="H190">
        <v>0.4</v>
      </c>
      <c r="I190">
        <v>0.56399999999999995</v>
      </c>
      <c r="J190">
        <v>0.76800000000000002</v>
      </c>
      <c r="K190">
        <v>1.0049999999999999</v>
      </c>
      <c r="L190">
        <v>1.2090000000000001</v>
      </c>
      <c r="M190">
        <v>1.5369999999999999</v>
      </c>
    </row>
    <row r="191" spans="1:13">
      <c r="A191" s="5">
        <v>2004</v>
      </c>
      <c r="B191" s="8">
        <v>2004</v>
      </c>
      <c r="C191">
        <v>0.08</v>
      </c>
      <c r="D191">
        <v>0.158</v>
      </c>
      <c r="E191">
        <v>0.193</v>
      </c>
      <c r="F191">
        <v>0.247</v>
      </c>
      <c r="G191">
        <v>0.307</v>
      </c>
      <c r="H191">
        <v>0.38700000000000001</v>
      </c>
      <c r="I191">
        <v>0.52800000000000002</v>
      </c>
      <c r="J191">
        <v>0.7</v>
      </c>
      <c r="K191">
        <v>0.89700000000000002</v>
      </c>
      <c r="L191">
        <v>1.087</v>
      </c>
      <c r="M191">
        <v>1.5409999999999999</v>
      </c>
    </row>
    <row r="192" spans="1:13">
      <c r="A192" s="5">
        <v>2005</v>
      </c>
      <c r="B192" s="8">
        <v>2005</v>
      </c>
      <c r="C192">
        <v>7.4999999999999997E-2</v>
      </c>
      <c r="D192">
        <v>0.113</v>
      </c>
      <c r="E192">
        <v>0.19600000000000001</v>
      </c>
      <c r="F192">
        <v>0.25900000000000001</v>
      </c>
      <c r="G192">
        <v>0.318</v>
      </c>
      <c r="H192">
        <v>0.39900000000000002</v>
      </c>
      <c r="I192">
        <v>0.51700000000000002</v>
      </c>
      <c r="J192">
        <v>0.64100000000000001</v>
      </c>
      <c r="K192">
        <v>0.76700000000000002</v>
      </c>
      <c r="L192">
        <v>0.91800000000000004</v>
      </c>
      <c r="M192">
        <v>1.296</v>
      </c>
    </row>
    <row r="193" spans="1:13">
      <c r="A193" s="5">
        <v>2006</v>
      </c>
      <c r="B193" s="8">
        <v>2006</v>
      </c>
      <c r="C193">
        <v>7.5999999999999998E-2</v>
      </c>
      <c r="D193">
        <v>0.11600000000000001</v>
      </c>
      <c r="E193">
        <v>0.14099999999999999</v>
      </c>
      <c r="F193">
        <v>0.26100000000000001</v>
      </c>
      <c r="G193">
        <v>0.35</v>
      </c>
      <c r="H193">
        <v>0.41899999999999998</v>
      </c>
      <c r="I193">
        <v>0.51600000000000001</v>
      </c>
      <c r="J193">
        <v>0.63100000000000001</v>
      </c>
      <c r="K193">
        <v>0.752</v>
      </c>
      <c r="L193">
        <v>0.92400000000000004</v>
      </c>
      <c r="M193">
        <v>1.2629999999999999</v>
      </c>
    </row>
    <row r="194" spans="1:13">
      <c r="A194" s="5">
        <v>2007</v>
      </c>
      <c r="B194" s="8">
        <v>2007</v>
      </c>
      <c r="C194">
        <v>7.3999999999999996E-2</v>
      </c>
      <c r="D194">
        <v>0.121</v>
      </c>
      <c r="E194">
        <v>0.17199999999999999</v>
      </c>
      <c r="F194">
        <v>0.22600000000000001</v>
      </c>
      <c r="G194">
        <v>0.33100000000000002</v>
      </c>
      <c r="H194">
        <v>0.43099999999999999</v>
      </c>
      <c r="I194">
        <v>0.51</v>
      </c>
      <c r="J194">
        <v>0.621</v>
      </c>
      <c r="K194">
        <v>0.75600000000000001</v>
      </c>
      <c r="L194">
        <v>0.90300000000000002</v>
      </c>
      <c r="M194">
        <v>1.177</v>
      </c>
    </row>
    <row r="195" spans="1:13">
      <c r="A195" s="5">
        <v>2008</v>
      </c>
      <c r="B195" s="8">
        <v>2008</v>
      </c>
      <c r="C195">
        <v>4.8000000000000001E-2</v>
      </c>
      <c r="D195">
        <v>6.9000000000000006E-2</v>
      </c>
      <c r="E195">
        <v>0.186</v>
      </c>
      <c r="F195">
        <v>0.254</v>
      </c>
      <c r="G195">
        <v>0.312</v>
      </c>
      <c r="H195">
        <v>0.41599999999999998</v>
      </c>
      <c r="I195">
        <v>0.51500000000000001</v>
      </c>
      <c r="J195">
        <v>0.60499999999999998</v>
      </c>
      <c r="K195">
        <v>0.71899999999999997</v>
      </c>
      <c r="L195">
        <v>0.86099999999999999</v>
      </c>
      <c r="M195">
        <v>1.1479999999999999</v>
      </c>
    </row>
    <row r="196" spans="1:13">
      <c r="A196" s="5">
        <v>2009</v>
      </c>
      <c r="B196" s="8">
        <v>2009</v>
      </c>
      <c r="C196">
        <v>4.4999999999999998E-2</v>
      </c>
      <c r="D196">
        <v>0.109</v>
      </c>
      <c r="E196">
        <v>0.14199999999999999</v>
      </c>
      <c r="F196">
        <v>0.253</v>
      </c>
      <c r="G196">
        <v>0.33</v>
      </c>
      <c r="H196">
        <v>0.41099999999999998</v>
      </c>
      <c r="I196">
        <v>0.53200000000000003</v>
      </c>
      <c r="J196">
        <v>0.625</v>
      </c>
      <c r="K196">
        <v>0.76400000000000001</v>
      </c>
      <c r="L196">
        <v>0.88600000000000001</v>
      </c>
      <c r="M196">
        <v>1.1439999999999999</v>
      </c>
    </row>
    <row r="197" spans="1:13">
      <c r="C197">
        <v>4.4999999999999998E-2</v>
      </c>
      <c r="D197">
        <v>0.109</v>
      </c>
      <c r="E197">
        <v>0.14199999999999999</v>
      </c>
      <c r="F197">
        <v>0.253</v>
      </c>
      <c r="G197">
        <v>0.33</v>
      </c>
      <c r="H197">
        <v>0.41099999999999998</v>
      </c>
      <c r="I197">
        <v>0.53200000000000003</v>
      </c>
      <c r="J197">
        <v>0.625</v>
      </c>
      <c r="K197">
        <v>0.76400000000000001</v>
      </c>
      <c r="L197">
        <v>0.88600000000000001</v>
      </c>
      <c r="M197">
        <v>1.1439999999999999</v>
      </c>
    </row>
    <row r="198" spans="1:13" s="11" customFormat="1" ht="18">
      <c r="B198" s="12"/>
      <c r="C198" s="11" t="s">
        <v>0</v>
      </c>
      <c r="D198" s="11" t="s">
        <v>52</v>
      </c>
      <c r="E198" s="11" t="s">
        <v>60</v>
      </c>
    </row>
    <row r="199" spans="1:13">
      <c r="A199" s="5">
        <v>1970</v>
      </c>
      <c r="C199">
        <v>9.2999999999999999E-2</v>
      </c>
      <c r="D199">
        <v>0.13100000000000001</v>
      </c>
      <c r="E199">
        <v>0.17799999999999999</v>
      </c>
      <c r="F199">
        <v>0.26200000000000001</v>
      </c>
      <c r="G199">
        <v>0.29399999999999998</v>
      </c>
      <c r="H199">
        <v>0.34</v>
      </c>
      <c r="I199">
        <v>0.39600000000000002</v>
      </c>
      <c r="J199">
        <v>0.54900000000000004</v>
      </c>
      <c r="K199">
        <v>0.73799999999999999</v>
      </c>
      <c r="L199">
        <v>0.98399999999999999</v>
      </c>
      <c r="M199">
        <v>1.093</v>
      </c>
    </row>
    <row r="200" spans="1:13">
      <c r="A200" s="5">
        <v>1971</v>
      </c>
      <c r="C200">
        <v>9.2999999999999999E-2</v>
      </c>
      <c r="D200">
        <v>0.13100000000000001</v>
      </c>
      <c r="E200">
        <v>0.17799999999999999</v>
      </c>
      <c r="F200">
        <v>0.26200000000000001</v>
      </c>
      <c r="G200">
        <v>0.29399999999999998</v>
      </c>
      <c r="H200">
        <v>0.34</v>
      </c>
      <c r="I200">
        <v>0.39600000000000002</v>
      </c>
      <c r="J200">
        <v>0.54900000000000004</v>
      </c>
      <c r="K200">
        <v>0.73799999999999999</v>
      </c>
      <c r="L200">
        <v>0.98399999999999999</v>
      </c>
      <c r="M200">
        <v>1.093</v>
      </c>
    </row>
    <row r="201" spans="1:13">
      <c r="A201" s="5">
        <v>1972</v>
      </c>
      <c r="C201">
        <v>9.2999999999999999E-2</v>
      </c>
      <c r="D201">
        <v>0.13100000000000001</v>
      </c>
      <c r="E201">
        <v>0.17799999999999999</v>
      </c>
      <c r="F201">
        <v>0.26200000000000001</v>
      </c>
      <c r="G201">
        <v>0.29399999999999998</v>
      </c>
      <c r="H201">
        <v>0.34</v>
      </c>
      <c r="I201">
        <v>0.39600000000000002</v>
      </c>
      <c r="J201">
        <v>0.54900000000000004</v>
      </c>
      <c r="K201">
        <v>0.73799999999999999</v>
      </c>
      <c r="L201">
        <v>0.98399999999999999</v>
      </c>
      <c r="M201">
        <v>1.093</v>
      </c>
    </row>
    <row r="202" spans="1:13">
      <c r="A202" s="5">
        <v>1973</v>
      </c>
      <c r="C202">
        <v>9.2999999999999999E-2</v>
      </c>
      <c r="D202">
        <v>0.13100000000000001</v>
      </c>
      <c r="E202">
        <v>0.17799999999999999</v>
      </c>
      <c r="F202">
        <v>0.26200000000000001</v>
      </c>
      <c r="G202">
        <v>0.29399999999999998</v>
      </c>
      <c r="H202">
        <v>0.34</v>
      </c>
      <c r="I202">
        <v>0.39600000000000002</v>
      </c>
      <c r="J202">
        <v>0.54900000000000004</v>
      </c>
      <c r="K202">
        <v>0.73799999999999999</v>
      </c>
      <c r="L202">
        <v>0.98399999999999999</v>
      </c>
      <c r="M202">
        <v>1.093</v>
      </c>
    </row>
    <row r="203" spans="1:13">
      <c r="A203" s="5">
        <v>1974</v>
      </c>
      <c r="C203">
        <v>9.2999999999999999E-2</v>
      </c>
      <c r="D203">
        <v>0.13100000000000001</v>
      </c>
      <c r="E203">
        <v>0.17799999999999999</v>
      </c>
      <c r="F203">
        <v>0.26200000000000001</v>
      </c>
      <c r="G203">
        <v>0.29399999999999998</v>
      </c>
      <c r="H203">
        <v>0.34</v>
      </c>
      <c r="I203">
        <v>0.39600000000000002</v>
      </c>
      <c r="J203">
        <v>0.54900000000000004</v>
      </c>
      <c r="K203">
        <v>0.73799999999999999</v>
      </c>
      <c r="L203">
        <v>0.98399999999999999</v>
      </c>
      <c r="M203">
        <v>1.093</v>
      </c>
    </row>
    <row r="204" spans="1:13">
      <c r="A204" s="5">
        <v>1975</v>
      </c>
      <c r="C204">
        <v>9.2999999999999999E-2</v>
      </c>
      <c r="D204">
        <v>0.13100000000000001</v>
      </c>
      <c r="E204">
        <v>0.17799999999999999</v>
      </c>
      <c r="F204">
        <v>0.26200000000000001</v>
      </c>
      <c r="G204">
        <v>0.29399999999999998</v>
      </c>
      <c r="H204">
        <v>0.34</v>
      </c>
      <c r="I204">
        <v>0.39600000000000002</v>
      </c>
      <c r="J204">
        <v>0.54900000000000004</v>
      </c>
      <c r="K204">
        <v>0.73799999999999999</v>
      </c>
      <c r="L204">
        <v>0.98399999999999999</v>
      </c>
      <c r="M204">
        <v>1.093</v>
      </c>
    </row>
    <row r="205" spans="1:13">
      <c r="A205" s="5">
        <v>1976</v>
      </c>
      <c r="C205">
        <v>7.8E-2</v>
      </c>
      <c r="D205">
        <v>0.155</v>
      </c>
      <c r="E205">
        <v>0.214</v>
      </c>
      <c r="F205">
        <v>0.27500000000000002</v>
      </c>
      <c r="G205">
        <v>0.33600000000000002</v>
      </c>
      <c r="H205">
        <v>0.39400000000000002</v>
      </c>
      <c r="I205">
        <v>0.47199999999999998</v>
      </c>
      <c r="J205">
        <v>0.63200000000000001</v>
      </c>
      <c r="K205">
        <v>0.71399999999999997</v>
      </c>
      <c r="L205">
        <v>0.89800000000000002</v>
      </c>
      <c r="M205">
        <v>1.538</v>
      </c>
    </row>
    <row r="206" spans="1:13">
      <c r="A206" s="5">
        <v>1977</v>
      </c>
      <c r="C206">
        <v>9.1999999999999998E-2</v>
      </c>
      <c r="D206">
        <v>0.109</v>
      </c>
      <c r="E206">
        <v>0.23599999999999999</v>
      </c>
      <c r="F206">
        <v>0.27500000000000002</v>
      </c>
      <c r="G206">
        <v>0.314</v>
      </c>
      <c r="H206">
        <v>0.375</v>
      </c>
      <c r="I206">
        <v>0.45600000000000002</v>
      </c>
      <c r="J206">
        <v>0.52100000000000002</v>
      </c>
      <c r="K206">
        <v>0.73199999999999998</v>
      </c>
      <c r="L206">
        <v>0.65100000000000002</v>
      </c>
      <c r="M206">
        <v>1.137</v>
      </c>
    </row>
    <row r="207" spans="1:13">
      <c r="A207" s="5">
        <v>1978</v>
      </c>
      <c r="C207">
        <v>8.4000000000000005E-2</v>
      </c>
      <c r="D207">
        <v>0.104</v>
      </c>
      <c r="E207">
        <v>0.14699999999999999</v>
      </c>
      <c r="F207">
        <v>0.21099999999999999</v>
      </c>
      <c r="G207">
        <v>0.32700000000000001</v>
      </c>
      <c r="H207">
        <v>0.39400000000000002</v>
      </c>
      <c r="I207">
        <v>0.44900000000000001</v>
      </c>
      <c r="J207">
        <v>0.51400000000000001</v>
      </c>
      <c r="K207">
        <v>0.58299999999999996</v>
      </c>
      <c r="L207">
        <v>0.63100000000000001</v>
      </c>
      <c r="M207">
        <v>1.538</v>
      </c>
    </row>
    <row r="208" spans="1:13">
      <c r="A208" s="5">
        <v>1979</v>
      </c>
      <c r="C208">
        <v>0.108</v>
      </c>
      <c r="D208">
        <v>0.16</v>
      </c>
      <c r="E208">
        <v>0.19900000000000001</v>
      </c>
      <c r="F208">
        <v>0.24099999999999999</v>
      </c>
      <c r="G208">
        <v>0.30099999999999999</v>
      </c>
      <c r="H208">
        <v>0.38800000000000001</v>
      </c>
      <c r="I208">
        <v>0.46600000000000003</v>
      </c>
      <c r="J208">
        <v>0.58799999999999997</v>
      </c>
      <c r="K208">
        <v>0.871</v>
      </c>
      <c r="L208">
        <v>1.2649999999999999</v>
      </c>
      <c r="M208">
        <v>1.972</v>
      </c>
    </row>
    <row r="209" spans="1:13">
      <c r="A209" s="5">
        <v>1980</v>
      </c>
      <c r="C209">
        <v>0.06</v>
      </c>
      <c r="D209">
        <v>0.13200000000000001</v>
      </c>
      <c r="E209">
        <v>0.23100000000000001</v>
      </c>
      <c r="F209">
        <v>0.27200000000000002</v>
      </c>
      <c r="G209">
        <v>0.35</v>
      </c>
      <c r="H209">
        <v>0.44700000000000001</v>
      </c>
      <c r="I209">
        <v>0.51900000000000002</v>
      </c>
      <c r="J209">
        <v>0.71599999999999997</v>
      </c>
      <c r="K209">
        <v>0.82</v>
      </c>
      <c r="L209">
        <v>1.073</v>
      </c>
      <c r="M209">
        <v>1.8540000000000001</v>
      </c>
    </row>
    <row r="210" spans="1:13">
      <c r="A210" s="5">
        <v>1981</v>
      </c>
      <c r="C210">
        <v>9.5000000000000001E-2</v>
      </c>
      <c r="D210">
        <v>0.14899999999999999</v>
      </c>
      <c r="E210">
        <v>0.24199999999999999</v>
      </c>
      <c r="F210">
        <v>0.29399999999999998</v>
      </c>
      <c r="G210">
        <v>0.34</v>
      </c>
      <c r="H210">
        <v>0.40699999999999997</v>
      </c>
      <c r="I210">
        <v>0.503</v>
      </c>
      <c r="J210">
        <v>0.63700000000000001</v>
      </c>
      <c r="K210">
        <v>0.76500000000000001</v>
      </c>
      <c r="L210">
        <v>1.1839999999999999</v>
      </c>
      <c r="M210">
        <v>1.9</v>
      </c>
    </row>
    <row r="211" spans="1:13">
      <c r="A211" s="5">
        <v>1982</v>
      </c>
      <c r="C211">
        <v>8.5000000000000006E-2</v>
      </c>
      <c r="D211">
        <v>0.16600000000000001</v>
      </c>
      <c r="E211">
        <v>0.20699999999999999</v>
      </c>
      <c r="F211">
        <v>0.26900000000000002</v>
      </c>
      <c r="G211">
        <v>0.32300000000000001</v>
      </c>
      <c r="H211">
        <v>0.378</v>
      </c>
      <c r="I211">
        <v>0.47199999999999998</v>
      </c>
      <c r="J211">
        <v>0.53600000000000003</v>
      </c>
      <c r="K211">
        <v>0.64400000000000002</v>
      </c>
      <c r="L211">
        <v>0.98699999999999999</v>
      </c>
      <c r="M211">
        <v>1.1850000000000001</v>
      </c>
    </row>
    <row r="212" spans="1:13">
      <c r="A212" s="5">
        <v>1983</v>
      </c>
      <c r="C212">
        <v>9.9000000000000005E-2</v>
      </c>
      <c r="D212">
        <v>0.122</v>
      </c>
      <c r="E212">
        <v>0.23</v>
      </c>
      <c r="F212">
        <v>0.27300000000000002</v>
      </c>
      <c r="G212">
        <v>0.32</v>
      </c>
      <c r="H212">
        <v>0.374</v>
      </c>
      <c r="I212">
        <v>0.46100000000000002</v>
      </c>
      <c r="J212">
        <v>0.59599999999999997</v>
      </c>
      <c r="K212">
        <v>0.70899999999999996</v>
      </c>
      <c r="L212">
        <v>1.196</v>
      </c>
      <c r="M212">
        <v>1.7689999999999999</v>
      </c>
    </row>
    <row r="213" spans="1:13">
      <c r="A213" s="5">
        <v>1984</v>
      </c>
      <c r="C213">
        <v>0.13500000000000001</v>
      </c>
      <c r="D213">
        <v>0.154</v>
      </c>
      <c r="E213">
        <v>0.185</v>
      </c>
      <c r="F213">
        <v>0.26600000000000001</v>
      </c>
      <c r="G213">
        <v>0.33</v>
      </c>
      <c r="H213">
        <v>0.38300000000000001</v>
      </c>
      <c r="I213">
        <v>0.44900000000000001</v>
      </c>
      <c r="J213">
        <v>0.57699999999999996</v>
      </c>
      <c r="K213">
        <v>0.68500000000000005</v>
      </c>
      <c r="L213">
        <v>1.012</v>
      </c>
      <c r="M213">
        <v>1.8460000000000001</v>
      </c>
    </row>
    <row r="214" spans="1:13">
      <c r="A214" s="5">
        <v>1985</v>
      </c>
      <c r="C214">
        <v>0.14799999999999999</v>
      </c>
      <c r="D214">
        <v>0.18099999999999999</v>
      </c>
      <c r="E214">
        <v>0.223</v>
      </c>
      <c r="F214">
        <v>0.27</v>
      </c>
      <c r="G214">
        <v>0.33900000000000002</v>
      </c>
      <c r="H214">
        <v>0.39800000000000002</v>
      </c>
      <c r="I214">
        <v>0.47299999999999998</v>
      </c>
      <c r="J214">
        <v>0.57299999999999995</v>
      </c>
      <c r="K214">
        <v>0.79600000000000004</v>
      </c>
      <c r="L214">
        <v>1.3759999999999999</v>
      </c>
      <c r="M214">
        <v>1.647</v>
      </c>
    </row>
    <row r="215" spans="1:13">
      <c r="A215" s="5">
        <v>1986</v>
      </c>
      <c r="C215">
        <v>7.4999999999999997E-2</v>
      </c>
      <c r="D215">
        <v>0.17199999999999999</v>
      </c>
      <c r="E215">
        <v>0.247</v>
      </c>
      <c r="F215">
        <v>0.28599999999999998</v>
      </c>
      <c r="G215">
        <v>0.34599999999999997</v>
      </c>
      <c r="H215">
        <v>0.42699999999999999</v>
      </c>
      <c r="I215">
        <v>0.51800000000000002</v>
      </c>
      <c r="J215">
        <v>0.64</v>
      </c>
      <c r="K215">
        <v>0.84399999999999997</v>
      </c>
      <c r="L215">
        <v>1.351</v>
      </c>
      <c r="M215">
        <v>2.11</v>
      </c>
    </row>
    <row r="216" spans="1:13">
      <c r="A216" s="5">
        <v>1987</v>
      </c>
      <c r="C216">
        <v>0.11700000000000001</v>
      </c>
      <c r="D216">
        <v>0.14000000000000001</v>
      </c>
      <c r="E216">
        <v>0.191</v>
      </c>
      <c r="F216">
        <v>0.27</v>
      </c>
      <c r="G216">
        <v>0.35699999999999998</v>
      </c>
      <c r="H216">
        <v>0.434</v>
      </c>
      <c r="I216">
        <v>0.503</v>
      </c>
      <c r="J216">
        <v>0.57699999999999996</v>
      </c>
      <c r="K216">
        <v>0.68899999999999995</v>
      </c>
      <c r="L216">
        <v>1.089</v>
      </c>
      <c r="M216">
        <v>1.9790000000000001</v>
      </c>
    </row>
    <row r="217" spans="1:13">
      <c r="A217" s="5">
        <v>1988</v>
      </c>
      <c r="C217">
        <v>0.124</v>
      </c>
      <c r="D217">
        <v>0.159</v>
      </c>
      <c r="E217">
        <v>0.19700000000000001</v>
      </c>
      <c r="F217">
        <v>0.23300000000000001</v>
      </c>
      <c r="G217">
        <v>0.34200000000000003</v>
      </c>
      <c r="H217">
        <v>0.44400000000000001</v>
      </c>
      <c r="I217">
        <v>0.51200000000000001</v>
      </c>
      <c r="J217">
        <v>0.58799999999999997</v>
      </c>
      <c r="K217">
        <v>0.75</v>
      </c>
      <c r="L217">
        <v>1.012</v>
      </c>
      <c r="M217">
        <v>1.3720000000000001</v>
      </c>
    </row>
    <row r="218" spans="1:13">
      <c r="A218" s="5">
        <v>1989</v>
      </c>
      <c r="C218">
        <v>0.10299999999999999</v>
      </c>
      <c r="D218">
        <v>0.22</v>
      </c>
      <c r="E218">
        <v>0.24099999999999999</v>
      </c>
      <c r="F218">
        <v>0.27800000000000002</v>
      </c>
      <c r="G218">
        <v>0.33900000000000002</v>
      </c>
      <c r="H218">
        <v>0.46700000000000003</v>
      </c>
      <c r="I218">
        <v>0.58499999999999996</v>
      </c>
      <c r="J218">
        <v>0.70199999999999996</v>
      </c>
      <c r="K218">
        <v>0.77900000000000003</v>
      </c>
      <c r="L218">
        <v>0.88</v>
      </c>
      <c r="M218">
        <v>1.538</v>
      </c>
    </row>
    <row r="219" spans="1:13">
      <c r="A219" s="5">
        <v>1990</v>
      </c>
      <c r="C219">
        <v>9.0999999999999998E-2</v>
      </c>
      <c r="D219">
        <v>0.153</v>
      </c>
      <c r="E219">
        <v>0.26400000000000001</v>
      </c>
      <c r="F219">
        <v>0.309</v>
      </c>
      <c r="G219">
        <v>0.373</v>
      </c>
      <c r="H219">
        <v>0.46100000000000002</v>
      </c>
      <c r="I219">
        <v>0.58199999999999996</v>
      </c>
      <c r="J219">
        <v>0.69399999999999995</v>
      </c>
      <c r="K219">
        <v>0.83499999999999996</v>
      </c>
      <c r="L219">
        <v>0.97</v>
      </c>
      <c r="M219">
        <v>1.5980000000000001</v>
      </c>
    </row>
    <row r="220" spans="1:13">
      <c r="A220" s="5">
        <v>1991</v>
      </c>
      <c r="C220">
        <v>0.106</v>
      </c>
      <c r="D220">
        <v>0.13200000000000001</v>
      </c>
      <c r="E220">
        <v>0.186</v>
      </c>
      <c r="F220">
        <v>0.27100000000000002</v>
      </c>
      <c r="G220">
        <v>0.38100000000000001</v>
      </c>
      <c r="H220">
        <v>0.45100000000000001</v>
      </c>
      <c r="I220">
        <v>0.54200000000000004</v>
      </c>
      <c r="J220">
        <v>0.66700000000000004</v>
      </c>
      <c r="K220">
        <v>0.78700000000000003</v>
      </c>
      <c r="L220">
        <v>0.90100000000000002</v>
      </c>
      <c r="M220">
        <v>1.0529999999999999</v>
      </c>
    </row>
    <row r="221" spans="1:13">
      <c r="A221" s="5">
        <v>1992</v>
      </c>
      <c r="C221">
        <v>8.3000000000000004E-2</v>
      </c>
      <c r="D221">
        <v>0.11799999999999999</v>
      </c>
      <c r="E221">
        <v>0.17699999999999999</v>
      </c>
      <c r="F221">
        <v>0.23899999999999999</v>
      </c>
      <c r="G221">
        <v>0.27500000000000002</v>
      </c>
      <c r="H221">
        <v>0.40899999999999997</v>
      </c>
      <c r="I221">
        <v>0.52400000000000002</v>
      </c>
      <c r="J221">
        <v>0.59399999999999997</v>
      </c>
      <c r="K221">
        <v>0.70899999999999996</v>
      </c>
      <c r="L221">
        <v>0.85099999999999998</v>
      </c>
      <c r="M221">
        <v>1.046</v>
      </c>
    </row>
    <row r="222" spans="1:13">
      <c r="A222" s="5">
        <v>1993</v>
      </c>
      <c r="C222">
        <v>8.8999999999999996E-2</v>
      </c>
      <c r="D222">
        <v>0.121</v>
      </c>
      <c r="E222">
        <v>0.18099999999999999</v>
      </c>
      <c r="F222">
        <v>0.246</v>
      </c>
      <c r="G222">
        <v>0.32</v>
      </c>
      <c r="H222">
        <v>0.40799999999999997</v>
      </c>
      <c r="I222">
        <v>0.57899999999999996</v>
      </c>
      <c r="J222">
        <v>0.71899999999999997</v>
      </c>
      <c r="K222">
        <v>0.85299999999999998</v>
      </c>
      <c r="L222">
        <v>0.96499999999999997</v>
      </c>
      <c r="M222">
        <v>1.1739999999999999</v>
      </c>
    </row>
    <row r="223" spans="1:13">
      <c r="A223" s="5">
        <v>1994</v>
      </c>
      <c r="C223">
        <v>8.4000000000000005E-2</v>
      </c>
      <c r="D223">
        <v>0.112</v>
      </c>
      <c r="E223">
        <v>0.224</v>
      </c>
      <c r="F223">
        <v>0.27</v>
      </c>
      <c r="G223">
        <v>0.33600000000000002</v>
      </c>
      <c r="H223">
        <v>0.46200000000000002</v>
      </c>
      <c r="I223">
        <v>0.64300000000000002</v>
      </c>
      <c r="J223">
        <v>0.80800000000000005</v>
      </c>
      <c r="K223">
        <v>0.86799999999999999</v>
      </c>
      <c r="L223">
        <v>1.0580000000000001</v>
      </c>
      <c r="M223">
        <v>1.421</v>
      </c>
    </row>
    <row r="224" spans="1:13">
      <c r="A224" s="5">
        <v>1995</v>
      </c>
      <c r="C224">
        <v>9.8000000000000004E-2</v>
      </c>
      <c r="D224">
        <v>0.14499999999999999</v>
      </c>
      <c r="E224">
        <v>0.192</v>
      </c>
      <c r="F224">
        <v>0.27</v>
      </c>
      <c r="G224">
        <v>0.34</v>
      </c>
      <c r="H224">
        <v>0.42899999999999999</v>
      </c>
      <c r="I224">
        <v>0.57699999999999996</v>
      </c>
      <c r="J224">
        <v>0.80700000000000005</v>
      </c>
      <c r="K224">
        <v>0.96499999999999997</v>
      </c>
      <c r="L224">
        <v>1.115</v>
      </c>
      <c r="M224">
        <v>1.367</v>
      </c>
    </row>
    <row r="225" spans="1:13">
      <c r="A225" s="5">
        <v>1996</v>
      </c>
      <c r="C225">
        <v>9.1999999999999998E-2</v>
      </c>
      <c r="D225">
        <v>0.151</v>
      </c>
      <c r="E225">
        <v>0.191</v>
      </c>
      <c r="F225">
        <v>0.28000000000000003</v>
      </c>
      <c r="G225">
        <v>0.35199999999999998</v>
      </c>
      <c r="H225">
        <v>0.52400000000000002</v>
      </c>
      <c r="I225">
        <v>0.68300000000000005</v>
      </c>
      <c r="J225">
        <v>0.94499999999999995</v>
      </c>
      <c r="K225">
        <v>1.216</v>
      </c>
      <c r="L225">
        <v>1.4259999999999999</v>
      </c>
      <c r="M225">
        <v>1.4770000000000001</v>
      </c>
    </row>
    <row r="226" spans="1:13">
      <c r="A226" s="5">
        <v>1997</v>
      </c>
      <c r="C226">
        <v>0.106</v>
      </c>
      <c r="D226">
        <v>0.14599999999999999</v>
      </c>
      <c r="E226">
        <v>0.20100000000000001</v>
      </c>
      <c r="F226">
        <v>0.26</v>
      </c>
      <c r="G226">
        <v>0.35499999999999998</v>
      </c>
      <c r="H226">
        <v>0.495</v>
      </c>
      <c r="I226">
        <v>0.68300000000000005</v>
      </c>
      <c r="J226">
        <v>0.88400000000000001</v>
      </c>
      <c r="K226">
        <v>1.0880000000000001</v>
      </c>
      <c r="L226">
        <v>1.4670000000000001</v>
      </c>
      <c r="M226">
        <v>1.647</v>
      </c>
    </row>
    <row r="227" spans="1:13">
      <c r="A227" s="5">
        <v>1998</v>
      </c>
      <c r="C227">
        <v>0.128</v>
      </c>
      <c r="D227">
        <v>0.13800000000000001</v>
      </c>
      <c r="E227">
        <v>0.17799999999999999</v>
      </c>
      <c r="F227">
        <v>0.248</v>
      </c>
      <c r="G227">
        <v>0.34</v>
      </c>
      <c r="H227">
        <v>0.54500000000000004</v>
      </c>
      <c r="I227">
        <v>0.80600000000000005</v>
      </c>
      <c r="J227">
        <v>1.0349999999999999</v>
      </c>
      <c r="K227">
        <v>1.246</v>
      </c>
      <c r="L227">
        <v>1.4119999999999999</v>
      </c>
      <c r="M227">
        <v>1.655</v>
      </c>
    </row>
    <row r="228" spans="1:13">
      <c r="A228" s="5">
        <v>1999</v>
      </c>
      <c r="C228">
        <v>0.109</v>
      </c>
      <c r="D228">
        <v>0.13400000000000001</v>
      </c>
      <c r="E228">
        <v>0.17399999999999999</v>
      </c>
      <c r="F228">
        <v>0.25</v>
      </c>
      <c r="G228">
        <v>0.33100000000000002</v>
      </c>
      <c r="H228">
        <v>0.46500000000000002</v>
      </c>
      <c r="I228">
        <v>0.74199999999999999</v>
      </c>
      <c r="J228">
        <v>1.0209999999999999</v>
      </c>
      <c r="K228">
        <v>1.258</v>
      </c>
      <c r="L228">
        <v>1.3759999999999999</v>
      </c>
      <c r="M228">
        <v>1.776</v>
      </c>
    </row>
    <row r="229" spans="1:13">
      <c r="A229" s="5">
        <v>2000</v>
      </c>
      <c r="C229">
        <v>6.4000000000000001E-2</v>
      </c>
      <c r="D229">
        <v>0.16300000000000001</v>
      </c>
      <c r="E229">
        <v>0.19600000000000001</v>
      </c>
      <c r="F229">
        <v>0.255</v>
      </c>
      <c r="G229">
        <v>0.34599999999999997</v>
      </c>
      <c r="H229">
        <v>0.46600000000000003</v>
      </c>
      <c r="I229">
        <v>0.75600000000000001</v>
      </c>
      <c r="J229">
        <v>0.999</v>
      </c>
      <c r="K229">
        <v>1.141</v>
      </c>
      <c r="L229">
        <v>1.228</v>
      </c>
      <c r="M229">
        <v>1.5629999999999999</v>
      </c>
    </row>
    <row r="230" spans="1:13">
      <c r="A230" s="5">
        <v>2001</v>
      </c>
      <c r="C230">
        <v>9.8000000000000004E-2</v>
      </c>
      <c r="D230">
        <v>0.122</v>
      </c>
      <c r="E230">
        <v>0.17899999999999999</v>
      </c>
      <c r="F230">
        <v>0.25800000000000001</v>
      </c>
      <c r="G230">
        <v>0.32500000000000001</v>
      </c>
      <c r="H230">
        <v>0.46100000000000002</v>
      </c>
      <c r="I230">
        <v>0.61399999999999999</v>
      </c>
      <c r="J230">
        <v>0.82799999999999996</v>
      </c>
      <c r="K230">
        <v>1.0740000000000001</v>
      </c>
      <c r="L230">
        <v>1.36</v>
      </c>
      <c r="M230">
        <v>1.671</v>
      </c>
    </row>
    <row r="231" spans="1:13">
      <c r="A231" s="5">
        <v>2002</v>
      </c>
      <c r="C231">
        <v>7.3999999999999996E-2</v>
      </c>
      <c r="D231">
        <v>0.13</v>
      </c>
      <c r="E231">
        <v>0.2</v>
      </c>
      <c r="F231">
        <v>0.25700000000000001</v>
      </c>
      <c r="G231">
        <v>0.32900000000000001</v>
      </c>
      <c r="H231">
        <v>0.44500000000000001</v>
      </c>
      <c r="I231">
        <v>0.64500000000000002</v>
      </c>
      <c r="J231">
        <v>0.88300000000000001</v>
      </c>
      <c r="K231">
        <v>1.1020000000000001</v>
      </c>
      <c r="L231">
        <v>1.321</v>
      </c>
      <c r="M231">
        <v>1.649</v>
      </c>
    </row>
    <row r="232" spans="1:13">
      <c r="A232" s="5">
        <v>2003</v>
      </c>
      <c r="C232">
        <v>8.5999999999999993E-2</v>
      </c>
      <c r="D232">
        <v>0.11700000000000001</v>
      </c>
      <c r="E232">
        <v>0.186</v>
      </c>
      <c r="F232">
        <v>0.245</v>
      </c>
      <c r="G232">
        <v>0.307</v>
      </c>
      <c r="H232">
        <v>0.4</v>
      </c>
      <c r="I232">
        <v>0.56399999999999995</v>
      </c>
      <c r="J232">
        <v>0.76800000000000002</v>
      </c>
      <c r="K232">
        <v>1.0049999999999999</v>
      </c>
      <c r="L232">
        <v>1.2090000000000001</v>
      </c>
      <c r="M232">
        <v>1.5369999999999999</v>
      </c>
    </row>
    <row r="233" spans="1:13">
      <c r="A233" s="5">
        <v>2004</v>
      </c>
      <c r="C233">
        <v>0.08</v>
      </c>
      <c r="D233">
        <v>0.158</v>
      </c>
      <c r="E233">
        <v>0.193</v>
      </c>
      <c r="F233">
        <v>0.247</v>
      </c>
      <c r="G233">
        <v>0.307</v>
      </c>
      <c r="H233">
        <v>0.38700000000000001</v>
      </c>
      <c r="I233">
        <v>0.52800000000000002</v>
      </c>
      <c r="J233">
        <v>0.7</v>
      </c>
      <c r="K233">
        <v>0.89700000000000002</v>
      </c>
      <c r="L233">
        <v>1.087</v>
      </c>
      <c r="M233">
        <v>1.5409999999999999</v>
      </c>
    </row>
    <row r="234" spans="1:13">
      <c r="A234" s="5">
        <v>2005</v>
      </c>
      <c r="C234">
        <v>7.4999999999999997E-2</v>
      </c>
      <c r="D234">
        <v>0.113</v>
      </c>
      <c r="E234">
        <v>0.19600000000000001</v>
      </c>
      <c r="F234">
        <v>0.25900000000000001</v>
      </c>
      <c r="G234">
        <v>0.318</v>
      </c>
      <c r="H234">
        <v>0.39900000000000002</v>
      </c>
      <c r="I234">
        <v>0.51700000000000002</v>
      </c>
      <c r="J234">
        <v>0.64100000000000001</v>
      </c>
      <c r="K234">
        <v>0.76700000000000002</v>
      </c>
      <c r="L234">
        <v>0.91800000000000004</v>
      </c>
      <c r="M234">
        <v>1.296</v>
      </c>
    </row>
    <row r="235" spans="1:13">
      <c r="A235" s="5">
        <v>2006</v>
      </c>
      <c r="C235">
        <v>7.5999999999999998E-2</v>
      </c>
      <c r="D235">
        <v>0.11600000000000001</v>
      </c>
      <c r="E235">
        <v>0.14099999999999999</v>
      </c>
      <c r="F235">
        <v>0.26100000000000001</v>
      </c>
      <c r="G235">
        <v>0.35</v>
      </c>
      <c r="H235">
        <v>0.41899999999999998</v>
      </c>
      <c r="I235">
        <v>0.51600000000000001</v>
      </c>
      <c r="J235">
        <v>0.63100000000000001</v>
      </c>
      <c r="K235">
        <v>0.752</v>
      </c>
      <c r="L235">
        <v>0.92400000000000004</v>
      </c>
      <c r="M235">
        <v>1.2629999999999999</v>
      </c>
    </row>
    <row r="236" spans="1:13">
      <c r="A236" s="5">
        <v>2007</v>
      </c>
      <c r="C236">
        <v>7.3999999999999996E-2</v>
      </c>
      <c r="D236">
        <v>0.121</v>
      </c>
      <c r="E236">
        <v>0.17199999999999999</v>
      </c>
      <c r="F236">
        <v>0.22600000000000001</v>
      </c>
      <c r="G236">
        <v>0.33100000000000002</v>
      </c>
      <c r="H236">
        <v>0.43099999999999999</v>
      </c>
      <c r="I236">
        <v>0.51</v>
      </c>
      <c r="J236">
        <v>0.621</v>
      </c>
      <c r="K236">
        <v>0.75600000000000001</v>
      </c>
      <c r="L236">
        <v>0.90300000000000002</v>
      </c>
      <c r="M236">
        <v>1.177</v>
      </c>
    </row>
    <row r="237" spans="1:13">
      <c r="A237" s="5">
        <v>2008</v>
      </c>
      <c r="C237">
        <v>4.8000000000000001E-2</v>
      </c>
      <c r="D237">
        <v>6.9000000000000006E-2</v>
      </c>
      <c r="E237">
        <v>0.186</v>
      </c>
      <c r="F237">
        <v>0.254</v>
      </c>
      <c r="G237">
        <v>0.312</v>
      </c>
      <c r="H237">
        <v>0.41599999999999998</v>
      </c>
      <c r="I237">
        <v>0.51500000000000001</v>
      </c>
      <c r="J237">
        <v>0.60499999999999998</v>
      </c>
      <c r="K237">
        <v>0.71899999999999997</v>
      </c>
      <c r="L237">
        <v>0.86099999999999999</v>
      </c>
      <c r="M237">
        <v>1.1479999999999999</v>
      </c>
    </row>
    <row r="238" spans="1:13">
      <c r="A238" s="5">
        <v>2009</v>
      </c>
      <c r="C238">
        <v>4.4999999999999998E-2</v>
      </c>
      <c r="D238">
        <v>0.109</v>
      </c>
      <c r="E238">
        <v>0.14199999999999999</v>
      </c>
      <c r="F238">
        <v>0.253</v>
      </c>
      <c r="G238">
        <v>0.33</v>
      </c>
      <c r="H238">
        <v>0.41099999999999998</v>
      </c>
      <c r="I238">
        <v>0.53200000000000003</v>
      </c>
      <c r="J238">
        <v>0.625</v>
      </c>
      <c r="K238">
        <v>0.76400000000000001</v>
      </c>
      <c r="L238">
        <v>0.88600000000000001</v>
      </c>
      <c r="M238">
        <v>1.1439999999999999</v>
      </c>
    </row>
    <row r="239" spans="1:13">
      <c r="C239">
        <v>4.4999999999999998E-2</v>
      </c>
      <c r="D239">
        <v>0.109</v>
      </c>
      <c r="E239">
        <v>0.14199999999999999</v>
      </c>
      <c r="F239">
        <v>0.253</v>
      </c>
      <c r="G239">
        <v>0.33</v>
      </c>
      <c r="H239">
        <v>0.41099999999999998</v>
      </c>
      <c r="I239">
        <v>0.53200000000000003</v>
      </c>
      <c r="J239">
        <v>0.625</v>
      </c>
      <c r="K239">
        <v>0.76400000000000001</v>
      </c>
      <c r="L239">
        <v>0.88600000000000001</v>
      </c>
      <c r="M239">
        <v>1.1439999999999999</v>
      </c>
    </row>
    <row r="240" spans="1:13" ht="18">
      <c r="A240" s="11"/>
      <c r="B240" s="12"/>
      <c r="C240" s="11" t="s">
        <v>0</v>
      </c>
      <c r="D240" s="11" t="s">
        <v>52</v>
      </c>
      <c r="E240" s="11" t="s">
        <v>102</v>
      </c>
      <c r="F240" s="11"/>
      <c r="G240" s="11"/>
      <c r="H240" s="11"/>
      <c r="I240" s="11"/>
      <c r="J240" s="11"/>
      <c r="K240" s="11"/>
      <c r="L240" s="11"/>
      <c r="M240" s="11"/>
    </row>
    <row r="241" spans="1:13">
      <c r="A241" s="5">
        <v>1970</v>
      </c>
      <c r="C241">
        <v>9.2999999999999999E-2</v>
      </c>
      <c r="D241">
        <v>0.13100000000000001</v>
      </c>
      <c r="E241">
        <v>0.17799999999999999</v>
      </c>
      <c r="F241">
        <v>0.26200000000000001</v>
      </c>
      <c r="G241">
        <v>0.29399999999999998</v>
      </c>
      <c r="H241">
        <v>0.34</v>
      </c>
      <c r="I241">
        <v>0.39600000000000002</v>
      </c>
      <c r="J241">
        <v>0.54900000000000004</v>
      </c>
      <c r="K241">
        <v>0.73799999999999999</v>
      </c>
      <c r="L241">
        <v>0.98399999999999999</v>
      </c>
      <c r="M241">
        <v>1.093</v>
      </c>
    </row>
    <row r="242" spans="1:13">
      <c r="A242" s="5">
        <v>1971</v>
      </c>
      <c r="C242">
        <v>9.2999999999999999E-2</v>
      </c>
      <c r="D242">
        <v>0.13100000000000001</v>
      </c>
      <c r="E242">
        <v>0.17799999999999999</v>
      </c>
      <c r="F242">
        <v>0.26200000000000001</v>
      </c>
      <c r="G242">
        <v>0.29399999999999998</v>
      </c>
      <c r="H242">
        <v>0.34</v>
      </c>
      <c r="I242">
        <v>0.39600000000000002</v>
      </c>
      <c r="J242">
        <v>0.54900000000000004</v>
      </c>
      <c r="K242">
        <v>0.73799999999999999</v>
      </c>
      <c r="L242">
        <v>0.98399999999999999</v>
      </c>
      <c r="M242">
        <v>1.093</v>
      </c>
    </row>
    <row r="243" spans="1:13">
      <c r="A243" s="5">
        <v>1972</v>
      </c>
      <c r="C243">
        <v>9.2999999999999999E-2</v>
      </c>
      <c r="D243">
        <v>0.13100000000000001</v>
      </c>
      <c r="E243">
        <v>0.17799999999999999</v>
      </c>
      <c r="F243">
        <v>0.26200000000000001</v>
      </c>
      <c r="G243">
        <v>0.29399999999999998</v>
      </c>
      <c r="H243">
        <v>0.34</v>
      </c>
      <c r="I243">
        <v>0.39600000000000002</v>
      </c>
      <c r="J243">
        <v>0.54900000000000004</v>
      </c>
      <c r="K243">
        <v>0.73799999999999999</v>
      </c>
      <c r="L243">
        <v>0.98399999999999999</v>
      </c>
      <c r="M243">
        <v>1.093</v>
      </c>
    </row>
    <row r="244" spans="1:13">
      <c r="A244" s="5">
        <v>1973</v>
      </c>
      <c r="C244">
        <v>9.2999999999999999E-2</v>
      </c>
      <c r="D244">
        <v>0.13100000000000001</v>
      </c>
      <c r="E244">
        <v>0.17799999999999999</v>
      </c>
      <c r="F244">
        <v>0.26200000000000001</v>
      </c>
      <c r="G244">
        <v>0.29399999999999998</v>
      </c>
      <c r="H244">
        <v>0.34</v>
      </c>
      <c r="I244">
        <v>0.39600000000000002</v>
      </c>
      <c r="J244">
        <v>0.54900000000000004</v>
      </c>
      <c r="K244">
        <v>0.73799999999999999</v>
      </c>
      <c r="L244">
        <v>0.98399999999999999</v>
      </c>
      <c r="M244">
        <v>1.093</v>
      </c>
    </row>
    <row r="245" spans="1:13">
      <c r="A245" s="5">
        <v>1974</v>
      </c>
      <c r="C245">
        <v>9.2999999999999999E-2</v>
      </c>
      <c r="D245">
        <v>0.13100000000000001</v>
      </c>
      <c r="E245">
        <v>0.17799999999999999</v>
      </c>
      <c r="F245">
        <v>0.26200000000000001</v>
      </c>
      <c r="G245">
        <v>0.29399999999999998</v>
      </c>
      <c r="H245">
        <v>0.34</v>
      </c>
      <c r="I245">
        <v>0.39600000000000002</v>
      </c>
      <c r="J245">
        <v>0.54900000000000004</v>
      </c>
      <c r="K245">
        <v>0.73799999999999999</v>
      </c>
      <c r="L245">
        <v>0.98399999999999999</v>
      </c>
      <c r="M245">
        <v>1.093</v>
      </c>
    </row>
    <row r="246" spans="1:13">
      <c r="A246" s="5">
        <v>1975</v>
      </c>
      <c r="C246">
        <v>9.2999999999999999E-2</v>
      </c>
      <c r="D246">
        <v>0.13100000000000001</v>
      </c>
      <c r="E246">
        <v>0.17799999999999999</v>
      </c>
      <c r="F246">
        <v>0.26200000000000001</v>
      </c>
      <c r="G246">
        <v>0.29399999999999998</v>
      </c>
      <c r="H246">
        <v>0.34</v>
      </c>
      <c r="I246">
        <v>0.39600000000000002</v>
      </c>
      <c r="J246">
        <v>0.54900000000000004</v>
      </c>
      <c r="K246">
        <v>0.73799999999999999</v>
      </c>
      <c r="L246">
        <v>0.98399999999999999</v>
      </c>
      <c r="M246">
        <v>1.093</v>
      </c>
    </row>
    <row r="247" spans="1:13">
      <c r="A247" s="5">
        <v>1976</v>
      </c>
      <c r="C247">
        <v>7.8E-2</v>
      </c>
      <c r="D247">
        <v>0.155</v>
      </c>
      <c r="E247">
        <v>0.214</v>
      </c>
      <c r="F247">
        <v>0.27500000000000002</v>
      </c>
      <c r="G247">
        <v>0.33600000000000002</v>
      </c>
      <c r="H247">
        <v>0.39400000000000002</v>
      </c>
      <c r="I247">
        <v>0.47199999999999998</v>
      </c>
      <c r="J247">
        <v>0.63200000000000001</v>
      </c>
      <c r="K247">
        <v>0.71399999999999997</v>
      </c>
      <c r="L247">
        <v>0.89800000000000002</v>
      </c>
      <c r="M247">
        <v>1.538</v>
      </c>
    </row>
    <row r="248" spans="1:13">
      <c r="A248" s="5">
        <v>1977</v>
      </c>
      <c r="C248">
        <v>9.1999999999999998E-2</v>
      </c>
      <c r="D248">
        <v>0.109</v>
      </c>
      <c r="E248">
        <v>0.23599999999999999</v>
      </c>
      <c r="F248">
        <v>0.27500000000000002</v>
      </c>
      <c r="G248">
        <v>0.314</v>
      </c>
      <c r="H248">
        <v>0.375</v>
      </c>
      <c r="I248">
        <v>0.45600000000000002</v>
      </c>
      <c r="J248">
        <v>0.52100000000000002</v>
      </c>
      <c r="K248">
        <v>0.73199999999999998</v>
      </c>
      <c r="L248">
        <v>0.65100000000000002</v>
      </c>
      <c r="M248">
        <v>1.137</v>
      </c>
    </row>
    <row r="249" spans="1:13">
      <c r="A249" s="5">
        <v>1978</v>
      </c>
      <c r="C249">
        <v>8.4000000000000005E-2</v>
      </c>
      <c r="D249">
        <v>0.104</v>
      </c>
      <c r="E249">
        <v>0.14699999999999999</v>
      </c>
      <c r="F249">
        <v>0.21099999999999999</v>
      </c>
      <c r="G249">
        <v>0.32700000000000001</v>
      </c>
      <c r="H249">
        <v>0.39400000000000002</v>
      </c>
      <c r="I249">
        <v>0.44900000000000001</v>
      </c>
      <c r="J249">
        <v>0.51400000000000001</v>
      </c>
      <c r="K249">
        <v>0.58299999999999996</v>
      </c>
      <c r="L249">
        <v>0.63100000000000001</v>
      </c>
      <c r="M249">
        <v>1.538</v>
      </c>
    </row>
    <row r="250" spans="1:13">
      <c r="A250" s="5">
        <v>1979</v>
      </c>
      <c r="C250">
        <v>0.108</v>
      </c>
      <c r="D250">
        <v>0.16</v>
      </c>
      <c r="E250">
        <v>0.19900000000000001</v>
      </c>
      <c r="F250">
        <v>0.24099999999999999</v>
      </c>
      <c r="G250">
        <v>0.30099999999999999</v>
      </c>
      <c r="H250">
        <v>0.38800000000000001</v>
      </c>
      <c r="I250">
        <v>0.46600000000000003</v>
      </c>
      <c r="J250">
        <v>0.58799999999999997</v>
      </c>
      <c r="K250">
        <v>0.871</v>
      </c>
      <c r="L250">
        <v>1.2649999999999999</v>
      </c>
      <c r="M250">
        <v>1.972</v>
      </c>
    </row>
    <row r="251" spans="1:13">
      <c r="A251" s="5">
        <v>1980</v>
      </c>
      <c r="C251">
        <v>0.06</v>
      </c>
      <c r="D251">
        <v>0.13200000000000001</v>
      </c>
      <c r="E251">
        <v>0.23100000000000001</v>
      </c>
      <c r="F251">
        <v>0.27200000000000002</v>
      </c>
      <c r="G251">
        <v>0.35</v>
      </c>
      <c r="H251">
        <v>0.44700000000000001</v>
      </c>
      <c r="I251">
        <v>0.51900000000000002</v>
      </c>
      <c r="J251">
        <v>0.71599999999999997</v>
      </c>
      <c r="K251">
        <v>0.82</v>
      </c>
      <c r="L251">
        <v>1.073</v>
      </c>
      <c r="M251">
        <v>1.8540000000000001</v>
      </c>
    </row>
    <row r="252" spans="1:13">
      <c r="A252" s="5">
        <v>1981</v>
      </c>
      <c r="C252">
        <v>9.5000000000000001E-2</v>
      </c>
      <c r="D252">
        <v>0.14899999999999999</v>
      </c>
      <c r="E252">
        <v>0.24199999999999999</v>
      </c>
      <c r="F252">
        <v>0.29399999999999998</v>
      </c>
      <c r="G252">
        <v>0.34</v>
      </c>
      <c r="H252">
        <v>0.40699999999999997</v>
      </c>
      <c r="I252">
        <v>0.503</v>
      </c>
      <c r="J252">
        <v>0.63700000000000001</v>
      </c>
      <c r="K252">
        <v>0.76500000000000001</v>
      </c>
      <c r="L252">
        <v>1.1839999999999999</v>
      </c>
      <c r="M252">
        <v>1.9</v>
      </c>
    </row>
    <row r="253" spans="1:13">
      <c r="A253" s="5">
        <v>1982</v>
      </c>
      <c r="C253">
        <v>8.5000000000000006E-2</v>
      </c>
      <c r="D253">
        <v>0.16600000000000001</v>
      </c>
      <c r="E253">
        <v>0.20699999999999999</v>
      </c>
      <c r="F253">
        <v>0.26900000000000002</v>
      </c>
      <c r="G253">
        <v>0.32300000000000001</v>
      </c>
      <c r="H253">
        <v>0.378</v>
      </c>
      <c r="I253">
        <v>0.47199999999999998</v>
      </c>
      <c r="J253">
        <v>0.53600000000000003</v>
      </c>
      <c r="K253">
        <v>0.64400000000000002</v>
      </c>
      <c r="L253">
        <v>0.98699999999999999</v>
      </c>
      <c r="M253">
        <v>1.1850000000000001</v>
      </c>
    </row>
    <row r="254" spans="1:13">
      <c r="A254" s="5">
        <v>1983</v>
      </c>
      <c r="C254">
        <v>9.9000000000000005E-2</v>
      </c>
      <c r="D254">
        <v>0.122</v>
      </c>
      <c r="E254">
        <v>0.23</v>
      </c>
      <c r="F254">
        <v>0.27300000000000002</v>
      </c>
      <c r="G254">
        <v>0.32</v>
      </c>
      <c r="H254">
        <v>0.374</v>
      </c>
      <c r="I254">
        <v>0.46100000000000002</v>
      </c>
      <c r="J254">
        <v>0.59599999999999997</v>
      </c>
      <c r="K254">
        <v>0.70899999999999996</v>
      </c>
      <c r="L254">
        <v>1.196</v>
      </c>
      <c r="M254">
        <v>1.7689999999999999</v>
      </c>
    </row>
    <row r="255" spans="1:13">
      <c r="A255" s="5">
        <v>1984</v>
      </c>
      <c r="C255">
        <v>0.13500000000000001</v>
      </c>
      <c r="D255">
        <v>0.154</v>
      </c>
      <c r="E255">
        <v>0.185</v>
      </c>
      <c r="F255">
        <v>0.26600000000000001</v>
      </c>
      <c r="G255">
        <v>0.33</v>
      </c>
      <c r="H255">
        <v>0.38300000000000001</v>
      </c>
      <c r="I255">
        <v>0.44900000000000001</v>
      </c>
      <c r="J255">
        <v>0.57699999999999996</v>
      </c>
      <c r="K255">
        <v>0.68500000000000005</v>
      </c>
      <c r="L255">
        <v>1.012</v>
      </c>
      <c r="M255">
        <v>1.8460000000000001</v>
      </c>
    </row>
    <row r="256" spans="1:13">
      <c r="A256" s="5">
        <v>1985</v>
      </c>
      <c r="C256">
        <v>0.14799999999999999</v>
      </c>
      <c r="D256">
        <v>0.18099999999999999</v>
      </c>
      <c r="E256">
        <v>0.223</v>
      </c>
      <c r="F256">
        <v>0.27</v>
      </c>
      <c r="G256">
        <v>0.33900000000000002</v>
      </c>
      <c r="H256">
        <v>0.39800000000000002</v>
      </c>
      <c r="I256">
        <v>0.47299999999999998</v>
      </c>
      <c r="J256">
        <v>0.57299999999999995</v>
      </c>
      <c r="K256">
        <v>0.79600000000000004</v>
      </c>
      <c r="L256">
        <v>1.3759999999999999</v>
      </c>
      <c r="M256">
        <v>1.647</v>
      </c>
    </row>
    <row r="257" spans="1:13">
      <c r="A257" s="5">
        <v>1986</v>
      </c>
      <c r="C257">
        <v>7.4999999999999997E-2</v>
      </c>
      <c r="D257">
        <v>0.17199999999999999</v>
      </c>
      <c r="E257">
        <v>0.247</v>
      </c>
      <c r="F257">
        <v>0.28599999999999998</v>
      </c>
      <c r="G257">
        <v>0.34599999999999997</v>
      </c>
      <c r="H257">
        <v>0.42699999999999999</v>
      </c>
      <c r="I257">
        <v>0.51800000000000002</v>
      </c>
      <c r="J257">
        <v>0.64</v>
      </c>
      <c r="K257">
        <v>0.84399999999999997</v>
      </c>
      <c r="L257">
        <v>1.351</v>
      </c>
      <c r="M257">
        <v>2.11</v>
      </c>
    </row>
    <row r="258" spans="1:13">
      <c r="A258" s="5">
        <v>1987</v>
      </c>
      <c r="C258">
        <v>0.11700000000000001</v>
      </c>
      <c r="D258">
        <v>0.14000000000000001</v>
      </c>
      <c r="E258">
        <v>0.191</v>
      </c>
      <c r="F258">
        <v>0.27</v>
      </c>
      <c r="G258">
        <v>0.35699999999999998</v>
      </c>
      <c r="H258">
        <v>0.434</v>
      </c>
      <c r="I258">
        <v>0.503</v>
      </c>
      <c r="J258">
        <v>0.57699999999999996</v>
      </c>
      <c r="K258">
        <v>0.68899999999999995</v>
      </c>
      <c r="L258">
        <v>1.089</v>
      </c>
      <c r="M258">
        <v>1.9790000000000001</v>
      </c>
    </row>
    <row r="259" spans="1:13">
      <c r="A259" s="5">
        <v>1988</v>
      </c>
      <c r="C259">
        <v>0.124</v>
      </c>
      <c r="D259">
        <v>0.159</v>
      </c>
      <c r="E259">
        <v>0.19700000000000001</v>
      </c>
      <c r="F259">
        <v>0.23300000000000001</v>
      </c>
      <c r="G259">
        <v>0.34200000000000003</v>
      </c>
      <c r="H259">
        <v>0.44400000000000001</v>
      </c>
      <c r="I259">
        <v>0.51200000000000001</v>
      </c>
      <c r="J259">
        <v>0.58799999999999997</v>
      </c>
      <c r="K259">
        <v>0.75</v>
      </c>
      <c r="L259">
        <v>1.012</v>
      </c>
      <c r="M259">
        <v>1.3720000000000001</v>
      </c>
    </row>
    <row r="260" spans="1:13">
      <c r="A260" s="5">
        <v>1989</v>
      </c>
      <c r="C260">
        <v>0.10299999999999999</v>
      </c>
      <c r="D260">
        <v>0.22</v>
      </c>
      <c r="E260">
        <v>0.24099999999999999</v>
      </c>
      <c r="F260">
        <v>0.27800000000000002</v>
      </c>
      <c r="G260">
        <v>0.33900000000000002</v>
      </c>
      <c r="H260">
        <v>0.46700000000000003</v>
      </c>
      <c r="I260">
        <v>0.58499999999999996</v>
      </c>
      <c r="J260">
        <v>0.70199999999999996</v>
      </c>
      <c r="K260">
        <v>0.77900000000000003</v>
      </c>
      <c r="L260">
        <v>0.88</v>
      </c>
      <c r="M260">
        <v>1.538</v>
      </c>
    </row>
    <row r="261" spans="1:13">
      <c r="A261" s="5">
        <v>1990</v>
      </c>
      <c r="C261">
        <v>9.0999999999999998E-2</v>
      </c>
      <c r="D261">
        <v>0.153</v>
      </c>
      <c r="E261">
        <v>0.26400000000000001</v>
      </c>
      <c r="F261">
        <v>0.309</v>
      </c>
      <c r="G261">
        <v>0.373</v>
      </c>
      <c r="H261">
        <v>0.46100000000000002</v>
      </c>
      <c r="I261">
        <v>0.58199999999999996</v>
      </c>
      <c r="J261">
        <v>0.69399999999999995</v>
      </c>
      <c r="K261">
        <v>0.83499999999999996</v>
      </c>
      <c r="L261">
        <v>0.97</v>
      </c>
      <c r="M261">
        <v>1.5980000000000001</v>
      </c>
    </row>
    <row r="262" spans="1:13">
      <c r="A262" s="5">
        <v>1991</v>
      </c>
      <c r="C262">
        <v>0.106</v>
      </c>
      <c r="D262">
        <v>0.13200000000000001</v>
      </c>
      <c r="E262">
        <v>0.186</v>
      </c>
      <c r="F262">
        <v>0.27100000000000002</v>
      </c>
      <c r="G262">
        <v>0.38100000000000001</v>
      </c>
      <c r="H262">
        <v>0.45100000000000001</v>
      </c>
      <c r="I262">
        <v>0.54200000000000004</v>
      </c>
      <c r="J262">
        <v>0.66700000000000004</v>
      </c>
      <c r="K262">
        <v>0.78700000000000003</v>
      </c>
      <c r="L262">
        <v>0.90100000000000002</v>
      </c>
      <c r="M262">
        <v>1.0529999999999999</v>
      </c>
    </row>
    <row r="263" spans="1:13">
      <c r="A263" s="5">
        <v>1992</v>
      </c>
      <c r="C263">
        <v>8.3000000000000004E-2</v>
      </c>
      <c r="D263">
        <v>0.11799999999999999</v>
      </c>
      <c r="E263">
        <v>0.17699999999999999</v>
      </c>
      <c r="F263">
        <v>0.23899999999999999</v>
      </c>
      <c r="G263">
        <v>0.27500000000000002</v>
      </c>
      <c r="H263">
        <v>0.40899999999999997</v>
      </c>
      <c r="I263">
        <v>0.52400000000000002</v>
      </c>
      <c r="J263">
        <v>0.59399999999999997</v>
      </c>
      <c r="K263">
        <v>0.70899999999999996</v>
      </c>
      <c r="L263">
        <v>0.85099999999999998</v>
      </c>
      <c r="M263">
        <v>1.046</v>
      </c>
    </row>
    <row r="264" spans="1:13">
      <c r="A264" s="5">
        <v>1993</v>
      </c>
      <c r="C264">
        <v>8.8999999999999996E-2</v>
      </c>
      <c r="D264">
        <v>0.121</v>
      </c>
      <c r="E264">
        <v>0.18099999999999999</v>
      </c>
      <c r="F264">
        <v>0.246</v>
      </c>
      <c r="G264">
        <v>0.32</v>
      </c>
      <c r="H264">
        <v>0.40799999999999997</v>
      </c>
      <c r="I264">
        <v>0.57899999999999996</v>
      </c>
      <c r="J264">
        <v>0.71899999999999997</v>
      </c>
      <c r="K264">
        <v>0.85299999999999998</v>
      </c>
      <c r="L264">
        <v>0.96499999999999997</v>
      </c>
      <c r="M264">
        <v>1.1739999999999999</v>
      </c>
    </row>
    <row r="265" spans="1:13">
      <c r="A265" s="5">
        <v>1994</v>
      </c>
      <c r="C265">
        <v>8.4000000000000005E-2</v>
      </c>
      <c r="D265">
        <v>0.112</v>
      </c>
      <c r="E265">
        <v>0.224</v>
      </c>
      <c r="F265">
        <v>0.27</v>
      </c>
      <c r="G265">
        <v>0.33600000000000002</v>
      </c>
      <c r="H265">
        <v>0.46200000000000002</v>
      </c>
      <c r="I265">
        <v>0.64300000000000002</v>
      </c>
      <c r="J265">
        <v>0.80800000000000005</v>
      </c>
      <c r="K265">
        <v>0.86799999999999999</v>
      </c>
      <c r="L265">
        <v>1.0580000000000001</v>
      </c>
      <c r="M265">
        <v>1.421</v>
      </c>
    </row>
    <row r="266" spans="1:13">
      <c r="A266" s="5">
        <v>1995</v>
      </c>
      <c r="C266">
        <v>9.8000000000000004E-2</v>
      </c>
      <c r="D266">
        <v>0.14499999999999999</v>
      </c>
      <c r="E266">
        <v>0.192</v>
      </c>
      <c r="F266">
        <v>0.27</v>
      </c>
      <c r="G266">
        <v>0.34</v>
      </c>
      <c r="H266">
        <v>0.42899999999999999</v>
      </c>
      <c r="I266">
        <v>0.57699999999999996</v>
      </c>
      <c r="J266">
        <v>0.80700000000000005</v>
      </c>
      <c r="K266">
        <v>0.96499999999999997</v>
      </c>
      <c r="L266">
        <v>1.115</v>
      </c>
      <c r="M266">
        <v>1.367</v>
      </c>
    </row>
    <row r="267" spans="1:13">
      <c r="A267" s="5">
        <v>1996</v>
      </c>
      <c r="C267">
        <v>9.1999999999999998E-2</v>
      </c>
      <c r="D267">
        <v>0.151</v>
      </c>
      <c r="E267">
        <v>0.191</v>
      </c>
      <c r="F267">
        <v>0.28000000000000003</v>
      </c>
      <c r="G267">
        <v>0.35199999999999998</v>
      </c>
      <c r="H267">
        <v>0.52400000000000002</v>
      </c>
      <c r="I267">
        <v>0.68300000000000005</v>
      </c>
      <c r="J267">
        <v>0.94499999999999995</v>
      </c>
      <c r="K267">
        <v>1.216</v>
      </c>
      <c r="L267">
        <v>1.4259999999999999</v>
      </c>
      <c r="M267">
        <v>1.4770000000000001</v>
      </c>
    </row>
    <row r="268" spans="1:13">
      <c r="A268" s="5">
        <v>1997</v>
      </c>
      <c r="C268">
        <v>0.106</v>
      </c>
      <c r="D268">
        <v>0.14599999999999999</v>
      </c>
      <c r="E268">
        <v>0.20100000000000001</v>
      </c>
      <c r="F268">
        <v>0.26</v>
      </c>
      <c r="G268">
        <v>0.35499999999999998</v>
      </c>
      <c r="H268">
        <v>0.495</v>
      </c>
      <c r="I268">
        <v>0.68300000000000005</v>
      </c>
      <c r="J268">
        <v>0.88400000000000001</v>
      </c>
      <c r="K268">
        <v>1.0880000000000001</v>
      </c>
      <c r="L268">
        <v>1.4670000000000001</v>
      </c>
      <c r="M268">
        <v>1.647</v>
      </c>
    </row>
    <row r="269" spans="1:13">
      <c r="A269" s="5">
        <v>1998</v>
      </c>
      <c r="C269">
        <v>0.128</v>
      </c>
      <c r="D269">
        <v>0.13800000000000001</v>
      </c>
      <c r="E269">
        <v>0.17799999999999999</v>
      </c>
      <c r="F269">
        <v>0.248</v>
      </c>
      <c r="G269">
        <v>0.34</v>
      </c>
      <c r="H269">
        <v>0.54500000000000004</v>
      </c>
      <c r="I269">
        <v>0.80600000000000005</v>
      </c>
      <c r="J269">
        <v>1.0349999999999999</v>
      </c>
      <c r="K269">
        <v>1.246</v>
      </c>
      <c r="L269">
        <v>1.4119999999999999</v>
      </c>
      <c r="M269">
        <v>1.655</v>
      </c>
    </row>
    <row r="270" spans="1:13">
      <c r="A270" s="5">
        <v>1999</v>
      </c>
      <c r="C270">
        <v>0.109</v>
      </c>
      <c r="D270">
        <v>0.13400000000000001</v>
      </c>
      <c r="E270">
        <v>0.17399999999999999</v>
      </c>
      <c r="F270">
        <v>0.25</v>
      </c>
      <c r="G270">
        <v>0.33100000000000002</v>
      </c>
      <c r="H270">
        <v>0.46500000000000002</v>
      </c>
      <c r="I270">
        <v>0.74199999999999999</v>
      </c>
      <c r="J270">
        <v>1.0209999999999999</v>
      </c>
      <c r="K270">
        <v>1.258</v>
      </c>
      <c r="L270">
        <v>1.3759999999999999</v>
      </c>
      <c r="M270">
        <v>1.776</v>
      </c>
    </row>
    <row r="271" spans="1:13">
      <c r="A271" s="5">
        <v>2000</v>
      </c>
      <c r="C271">
        <v>6.4000000000000001E-2</v>
      </c>
      <c r="D271">
        <v>0.16300000000000001</v>
      </c>
      <c r="E271">
        <v>0.19600000000000001</v>
      </c>
      <c r="F271">
        <v>0.255</v>
      </c>
      <c r="G271">
        <v>0.34599999999999997</v>
      </c>
      <c r="H271">
        <v>0.46600000000000003</v>
      </c>
      <c r="I271">
        <v>0.75600000000000001</v>
      </c>
      <c r="J271">
        <v>0.999</v>
      </c>
      <c r="K271">
        <v>1.141</v>
      </c>
      <c r="L271">
        <v>1.228</v>
      </c>
      <c r="M271">
        <v>1.5629999999999999</v>
      </c>
    </row>
    <row r="272" spans="1:13">
      <c r="A272" s="5">
        <v>2001</v>
      </c>
      <c r="C272">
        <v>9.8000000000000004E-2</v>
      </c>
      <c r="D272">
        <v>0.122</v>
      </c>
      <c r="E272">
        <v>0.17899999999999999</v>
      </c>
      <c r="F272">
        <v>0.25800000000000001</v>
      </c>
      <c r="G272">
        <v>0.32500000000000001</v>
      </c>
      <c r="H272">
        <v>0.46100000000000002</v>
      </c>
      <c r="I272">
        <v>0.61399999999999999</v>
      </c>
      <c r="J272">
        <v>0.82799999999999996</v>
      </c>
      <c r="K272">
        <v>1.0740000000000001</v>
      </c>
      <c r="L272">
        <v>1.36</v>
      </c>
      <c r="M272">
        <v>1.671</v>
      </c>
    </row>
    <row r="273" spans="1:13">
      <c r="A273" s="5">
        <v>2002</v>
      </c>
      <c r="C273">
        <v>7.3999999999999996E-2</v>
      </c>
      <c r="D273">
        <v>0.13</v>
      </c>
      <c r="E273">
        <v>0.2</v>
      </c>
      <c r="F273">
        <v>0.25700000000000001</v>
      </c>
      <c r="G273">
        <v>0.32900000000000001</v>
      </c>
      <c r="H273">
        <v>0.44500000000000001</v>
      </c>
      <c r="I273">
        <v>0.64500000000000002</v>
      </c>
      <c r="J273">
        <v>0.88300000000000001</v>
      </c>
      <c r="K273">
        <v>1.1020000000000001</v>
      </c>
      <c r="L273">
        <v>1.321</v>
      </c>
      <c r="M273">
        <v>1.649</v>
      </c>
    </row>
    <row r="274" spans="1:13">
      <c r="A274" s="5">
        <v>2003</v>
      </c>
      <c r="C274">
        <v>8.5999999999999993E-2</v>
      </c>
      <c r="D274">
        <v>0.11700000000000001</v>
      </c>
      <c r="E274">
        <v>0.186</v>
      </c>
      <c r="F274">
        <v>0.245</v>
      </c>
      <c r="G274">
        <v>0.307</v>
      </c>
      <c r="H274">
        <v>0.4</v>
      </c>
      <c r="I274">
        <v>0.56399999999999995</v>
      </c>
      <c r="J274">
        <v>0.76800000000000002</v>
      </c>
      <c r="K274">
        <v>1.0049999999999999</v>
      </c>
      <c r="L274">
        <v>1.2090000000000001</v>
      </c>
      <c r="M274">
        <v>1.5369999999999999</v>
      </c>
    </row>
    <row r="275" spans="1:13">
      <c r="A275" s="5">
        <v>2004</v>
      </c>
      <c r="C275">
        <v>0.08</v>
      </c>
      <c r="D275">
        <v>0.158</v>
      </c>
      <c r="E275">
        <v>0.193</v>
      </c>
      <c r="F275">
        <v>0.247</v>
      </c>
      <c r="G275">
        <v>0.307</v>
      </c>
      <c r="H275">
        <v>0.38700000000000001</v>
      </c>
      <c r="I275">
        <v>0.52800000000000002</v>
      </c>
      <c r="J275">
        <v>0.7</v>
      </c>
      <c r="K275">
        <v>0.89700000000000002</v>
      </c>
      <c r="L275">
        <v>1.087</v>
      </c>
      <c r="M275">
        <v>1.5409999999999999</v>
      </c>
    </row>
    <row r="276" spans="1:13">
      <c r="A276" s="5">
        <v>2005</v>
      </c>
      <c r="C276">
        <v>7.4999999999999997E-2</v>
      </c>
      <c r="D276">
        <v>0.113</v>
      </c>
      <c r="E276">
        <v>0.19600000000000001</v>
      </c>
      <c r="F276">
        <v>0.25900000000000001</v>
      </c>
      <c r="G276">
        <v>0.318</v>
      </c>
      <c r="H276">
        <v>0.39900000000000002</v>
      </c>
      <c r="I276">
        <v>0.51700000000000002</v>
      </c>
      <c r="J276">
        <v>0.64100000000000001</v>
      </c>
      <c r="K276">
        <v>0.76700000000000002</v>
      </c>
      <c r="L276">
        <v>0.91800000000000004</v>
      </c>
      <c r="M276">
        <v>1.296</v>
      </c>
    </row>
    <row r="277" spans="1:13">
      <c r="A277" s="5">
        <v>2006</v>
      </c>
      <c r="C277">
        <v>7.5999999999999998E-2</v>
      </c>
      <c r="D277">
        <v>0.11600000000000001</v>
      </c>
      <c r="E277">
        <v>0.14099999999999999</v>
      </c>
      <c r="F277">
        <v>0.26100000000000001</v>
      </c>
      <c r="G277">
        <v>0.35</v>
      </c>
      <c r="H277">
        <v>0.41899999999999998</v>
      </c>
      <c r="I277">
        <v>0.51600000000000001</v>
      </c>
      <c r="J277">
        <v>0.63100000000000001</v>
      </c>
      <c r="K277">
        <v>0.752</v>
      </c>
      <c r="L277">
        <v>0.92400000000000004</v>
      </c>
      <c r="M277">
        <v>1.2629999999999999</v>
      </c>
    </row>
    <row r="278" spans="1:13">
      <c r="A278" s="5">
        <v>2007</v>
      </c>
      <c r="C278">
        <v>7.3999999999999996E-2</v>
      </c>
      <c r="D278">
        <v>0.121</v>
      </c>
      <c r="E278">
        <v>0.17199999999999999</v>
      </c>
      <c r="F278">
        <v>0.22600000000000001</v>
      </c>
      <c r="G278">
        <v>0.33100000000000002</v>
      </c>
      <c r="H278">
        <v>0.43099999999999999</v>
      </c>
      <c r="I278">
        <v>0.51</v>
      </c>
      <c r="J278">
        <v>0.621</v>
      </c>
      <c r="K278">
        <v>0.75600000000000001</v>
      </c>
      <c r="L278">
        <v>0.90300000000000002</v>
      </c>
      <c r="M278">
        <v>1.177</v>
      </c>
    </row>
    <row r="279" spans="1:13">
      <c r="A279" s="5">
        <v>2008</v>
      </c>
      <c r="C279">
        <v>4.8000000000000001E-2</v>
      </c>
      <c r="D279">
        <v>6.9000000000000006E-2</v>
      </c>
      <c r="E279">
        <v>0.186</v>
      </c>
      <c r="F279">
        <v>0.254</v>
      </c>
      <c r="G279">
        <v>0.312</v>
      </c>
      <c r="H279">
        <v>0.41599999999999998</v>
      </c>
      <c r="I279">
        <v>0.51500000000000001</v>
      </c>
      <c r="J279">
        <v>0.60499999999999998</v>
      </c>
      <c r="K279">
        <v>0.71899999999999997</v>
      </c>
      <c r="L279">
        <v>0.86099999999999999</v>
      </c>
      <c r="M279">
        <v>1.1479999999999999</v>
      </c>
    </row>
    <row r="280" spans="1:13">
      <c r="A280" s="5">
        <v>2009</v>
      </c>
      <c r="C280">
        <v>4.4999999999999998E-2</v>
      </c>
      <c r="D280">
        <v>0.109</v>
      </c>
      <c r="E280">
        <v>0.14199999999999999</v>
      </c>
      <c r="F280">
        <v>0.253</v>
      </c>
      <c r="G280">
        <v>0.33</v>
      </c>
      <c r="H280">
        <v>0.41099999999999998</v>
      </c>
      <c r="I280">
        <v>0.53200000000000003</v>
      </c>
      <c r="J280">
        <v>0.625</v>
      </c>
      <c r="K280">
        <v>0.76400000000000001</v>
      </c>
      <c r="L280">
        <v>0.88600000000000001</v>
      </c>
      <c r="M280">
        <v>1.1439999999999999</v>
      </c>
    </row>
    <row r="281" spans="1:13">
      <c r="C281">
        <v>4.4999999999999998E-2</v>
      </c>
      <c r="D281">
        <v>0.109</v>
      </c>
      <c r="E281">
        <v>0.14199999999999999</v>
      </c>
      <c r="F281">
        <v>0.253</v>
      </c>
      <c r="G281">
        <v>0.33</v>
      </c>
      <c r="H281">
        <v>0.41099999999999998</v>
      </c>
      <c r="I281">
        <v>0.53200000000000003</v>
      </c>
      <c r="J281">
        <v>0.625</v>
      </c>
      <c r="K281">
        <v>0.76400000000000001</v>
      </c>
      <c r="L281">
        <v>0.88600000000000001</v>
      </c>
      <c r="M281">
        <v>1.1439999999999999</v>
      </c>
    </row>
    <row r="282" spans="1:13" ht="18">
      <c r="A282" s="11"/>
      <c r="B282" s="12"/>
      <c r="C282" s="11" t="s">
        <v>0</v>
      </c>
      <c r="D282" s="11" t="s">
        <v>52</v>
      </c>
      <c r="E282" s="11" t="s">
        <v>113</v>
      </c>
      <c r="F282" s="11"/>
      <c r="G282" s="11"/>
      <c r="H282" s="11"/>
      <c r="I282" s="11"/>
      <c r="J282" s="11"/>
      <c r="K282" s="11"/>
      <c r="L282" s="11"/>
      <c r="M282" s="11"/>
    </row>
    <row r="283" spans="1:13">
      <c r="A283" s="5">
        <v>1970</v>
      </c>
      <c r="C283">
        <v>9.2999999999999999E-2</v>
      </c>
      <c r="D283">
        <v>0.13100000000000001</v>
      </c>
      <c r="E283">
        <v>0.17799999999999999</v>
      </c>
      <c r="F283">
        <v>0.26200000000000001</v>
      </c>
      <c r="G283">
        <v>0.29399999999999998</v>
      </c>
      <c r="H283">
        <v>0.34</v>
      </c>
      <c r="I283">
        <v>0.39600000000000002</v>
      </c>
      <c r="J283">
        <v>0.54900000000000004</v>
      </c>
      <c r="K283">
        <v>0.73799999999999999</v>
      </c>
      <c r="L283">
        <v>0.98399999999999999</v>
      </c>
      <c r="M283">
        <v>1.093</v>
      </c>
    </row>
    <row r="284" spans="1:13">
      <c r="A284" s="5">
        <v>1971</v>
      </c>
      <c r="C284">
        <v>9.2999999999999999E-2</v>
      </c>
      <c r="D284">
        <v>0.13100000000000001</v>
      </c>
      <c r="E284">
        <v>0.17799999999999999</v>
      </c>
      <c r="F284">
        <v>0.26200000000000001</v>
      </c>
      <c r="G284">
        <v>0.29399999999999998</v>
      </c>
      <c r="H284">
        <v>0.34</v>
      </c>
      <c r="I284">
        <v>0.39600000000000002</v>
      </c>
      <c r="J284">
        <v>0.54900000000000004</v>
      </c>
      <c r="K284">
        <v>0.73799999999999999</v>
      </c>
      <c r="L284">
        <v>0.98399999999999999</v>
      </c>
      <c r="M284">
        <v>1.093</v>
      </c>
    </row>
    <row r="285" spans="1:13">
      <c r="A285" s="5">
        <v>1972</v>
      </c>
      <c r="C285">
        <v>9.2999999999999999E-2</v>
      </c>
      <c r="D285">
        <v>0.13100000000000001</v>
      </c>
      <c r="E285">
        <v>0.17799999999999999</v>
      </c>
      <c r="F285">
        <v>0.26200000000000001</v>
      </c>
      <c r="G285">
        <v>0.29399999999999998</v>
      </c>
      <c r="H285">
        <v>0.34</v>
      </c>
      <c r="I285">
        <v>0.39600000000000002</v>
      </c>
      <c r="J285">
        <v>0.54900000000000004</v>
      </c>
      <c r="K285">
        <v>0.73799999999999999</v>
      </c>
      <c r="L285">
        <v>0.98399999999999999</v>
      </c>
      <c r="M285">
        <v>1.093</v>
      </c>
    </row>
    <row r="286" spans="1:13">
      <c r="A286" s="5">
        <v>1973</v>
      </c>
      <c r="C286">
        <v>9.2999999999999999E-2</v>
      </c>
      <c r="D286">
        <v>0.13100000000000001</v>
      </c>
      <c r="E286">
        <v>0.17799999999999999</v>
      </c>
      <c r="F286">
        <v>0.26200000000000001</v>
      </c>
      <c r="G286">
        <v>0.29399999999999998</v>
      </c>
      <c r="H286">
        <v>0.34</v>
      </c>
      <c r="I286">
        <v>0.39600000000000002</v>
      </c>
      <c r="J286">
        <v>0.54900000000000004</v>
      </c>
      <c r="K286">
        <v>0.73799999999999999</v>
      </c>
      <c r="L286">
        <v>0.98399999999999999</v>
      </c>
      <c r="M286">
        <v>1.093</v>
      </c>
    </row>
    <row r="287" spans="1:13">
      <c r="A287" s="5">
        <v>1974</v>
      </c>
      <c r="C287">
        <v>9.2999999999999999E-2</v>
      </c>
      <c r="D287">
        <v>0.13100000000000001</v>
      </c>
      <c r="E287">
        <v>0.17799999999999999</v>
      </c>
      <c r="F287">
        <v>0.26200000000000001</v>
      </c>
      <c r="G287">
        <v>0.29399999999999998</v>
      </c>
      <c r="H287">
        <v>0.34</v>
      </c>
      <c r="I287">
        <v>0.39600000000000002</v>
      </c>
      <c r="J287">
        <v>0.54900000000000004</v>
      </c>
      <c r="K287">
        <v>0.73799999999999999</v>
      </c>
      <c r="L287">
        <v>0.98399999999999999</v>
      </c>
      <c r="M287">
        <v>1.093</v>
      </c>
    </row>
    <row r="288" spans="1:13">
      <c r="A288" s="5">
        <v>1975</v>
      </c>
      <c r="C288">
        <v>9.2999999999999999E-2</v>
      </c>
      <c r="D288">
        <v>0.13100000000000001</v>
      </c>
      <c r="E288">
        <v>0.17799999999999999</v>
      </c>
      <c r="F288">
        <v>0.26200000000000001</v>
      </c>
      <c r="G288">
        <v>0.29399999999999998</v>
      </c>
      <c r="H288">
        <v>0.34</v>
      </c>
      <c r="I288">
        <v>0.39600000000000002</v>
      </c>
      <c r="J288">
        <v>0.54900000000000004</v>
      </c>
      <c r="K288">
        <v>0.73799999999999999</v>
      </c>
      <c r="L288">
        <v>0.98399999999999999</v>
      </c>
      <c r="M288">
        <v>1.093</v>
      </c>
    </row>
    <row r="289" spans="1:13">
      <c r="A289" s="5">
        <v>1976</v>
      </c>
      <c r="C289">
        <v>7.8E-2</v>
      </c>
      <c r="D289">
        <v>0.155</v>
      </c>
      <c r="E289">
        <v>0.214</v>
      </c>
      <c r="F289">
        <v>0.27500000000000002</v>
      </c>
      <c r="G289">
        <v>0.33600000000000002</v>
      </c>
      <c r="H289">
        <v>0.39400000000000002</v>
      </c>
      <c r="I289">
        <v>0.47199999999999998</v>
      </c>
      <c r="J289">
        <v>0.63200000000000001</v>
      </c>
      <c r="K289">
        <v>0.71399999999999997</v>
      </c>
      <c r="L289">
        <v>0.89800000000000002</v>
      </c>
      <c r="M289">
        <v>1.538</v>
      </c>
    </row>
    <row r="290" spans="1:13">
      <c r="A290" s="5">
        <v>1977</v>
      </c>
      <c r="C290">
        <v>9.1999999999999998E-2</v>
      </c>
      <c r="D290">
        <v>0.109</v>
      </c>
      <c r="E290">
        <v>0.23599999999999999</v>
      </c>
      <c r="F290">
        <v>0.27500000000000002</v>
      </c>
      <c r="G290">
        <v>0.314</v>
      </c>
      <c r="H290">
        <v>0.375</v>
      </c>
      <c r="I290">
        <v>0.45600000000000002</v>
      </c>
      <c r="J290">
        <v>0.52100000000000002</v>
      </c>
      <c r="K290">
        <v>0.73199999999999998</v>
      </c>
      <c r="L290">
        <v>0.65100000000000002</v>
      </c>
      <c r="M290">
        <v>1.137</v>
      </c>
    </row>
    <row r="291" spans="1:13">
      <c r="A291" s="5">
        <v>1978</v>
      </c>
      <c r="C291">
        <v>8.4000000000000005E-2</v>
      </c>
      <c r="D291">
        <v>0.104</v>
      </c>
      <c r="E291">
        <v>0.14699999999999999</v>
      </c>
      <c r="F291">
        <v>0.21099999999999999</v>
      </c>
      <c r="G291">
        <v>0.32700000000000001</v>
      </c>
      <c r="H291">
        <v>0.39400000000000002</v>
      </c>
      <c r="I291">
        <v>0.44900000000000001</v>
      </c>
      <c r="J291">
        <v>0.51400000000000001</v>
      </c>
      <c r="K291">
        <v>0.58299999999999996</v>
      </c>
      <c r="L291">
        <v>0.63100000000000001</v>
      </c>
      <c r="M291">
        <v>1.538</v>
      </c>
    </row>
    <row r="292" spans="1:13">
      <c r="A292" s="5">
        <v>1979</v>
      </c>
      <c r="C292">
        <v>0.108</v>
      </c>
      <c r="D292">
        <v>0.16</v>
      </c>
      <c r="E292">
        <v>0.19900000000000001</v>
      </c>
      <c r="F292">
        <v>0.24099999999999999</v>
      </c>
      <c r="G292">
        <v>0.30099999999999999</v>
      </c>
      <c r="H292">
        <v>0.38800000000000001</v>
      </c>
      <c r="I292">
        <v>0.46600000000000003</v>
      </c>
      <c r="J292">
        <v>0.58799999999999997</v>
      </c>
      <c r="K292">
        <v>0.871</v>
      </c>
      <c r="L292">
        <v>1.2649999999999999</v>
      </c>
      <c r="M292">
        <v>1.972</v>
      </c>
    </row>
    <row r="293" spans="1:13">
      <c r="A293" s="5">
        <v>1980</v>
      </c>
      <c r="C293">
        <v>0.06</v>
      </c>
      <c r="D293">
        <v>0.13200000000000001</v>
      </c>
      <c r="E293">
        <v>0.23100000000000001</v>
      </c>
      <c r="F293">
        <v>0.27200000000000002</v>
      </c>
      <c r="G293">
        <v>0.35</v>
      </c>
      <c r="H293">
        <v>0.44700000000000001</v>
      </c>
      <c r="I293">
        <v>0.51900000000000002</v>
      </c>
      <c r="J293">
        <v>0.71599999999999997</v>
      </c>
      <c r="K293">
        <v>0.82</v>
      </c>
      <c r="L293">
        <v>1.073</v>
      </c>
      <c r="M293">
        <v>1.8540000000000001</v>
      </c>
    </row>
    <row r="294" spans="1:13">
      <c r="A294" s="5">
        <v>1981</v>
      </c>
      <c r="C294">
        <v>9.5000000000000001E-2</v>
      </c>
      <c r="D294">
        <v>0.14899999999999999</v>
      </c>
      <c r="E294">
        <v>0.24199999999999999</v>
      </c>
      <c r="F294">
        <v>0.29399999999999998</v>
      </c>
      <c r="G294">
        <v>0.34</v>
      </c>
      <c r="H294">
        <v>0.40699999999999997</v>
      </c>
      <c r="I294">
        <v>0.503</v>
      </c>
      <c r="J294">
        <v>0.63700000000000001</v>
      </c>
      <c r="K294">
        <v>0.76500000000000001</v>
      </c>
      <c r="L294">
        <v>1.1839999999999999</v>
      </c>
      <c r="M294">
        <v>1.9</v>
      </c>
    </row>
    <row r="295" spans="1:13">
      <c r="A295" s="5">
        <v>1982</v>
      </c>
      <c r="C295">
        <v>8.5000000000000006E-2</v>
      </c>
      <c r="D295">
        <v>0.16600000000000001</v>
      </c>
      <c r="E295">
        <v>0.20699999999999999</v>
      </c>
      <c r="F295">
        <v>0.26900000000000002</v>
      </c>
      <c r="G295">
        <v>0.32300000000000001</v>
      </c>
      <c r="H295">
        <v>0.378</v>
      </c>
      <c r="I295">
        <v>0.47199999999999998</v>
      </c>
      <c r="J295">
        <v>0.53600000000000003</v>
      </c>
      <c r="K295">
        <v>0.64400000000000002</v>
      </c>
      <c r="L295">
        <v>0.98699999999999999</v>
      </c>
      <c r="M295">
        <v>1.1850000000000001</v>
      </c>
    </row>
    <row r="296" spans="1:13">
      <c r="A296" s="5">
        <v>1983</v>
      </c>
      <c r="C296">
        <v>9.9000000000000005E-2</v>
      </c>
      <c r="D296">
        <v>0.122</v>
      </c>
      <c r="E296">
        <v>0.23</v>
      </c>
      <c r="F296">
        <v>0.27300000000000002</v>
      </c>
      <c r="G296">
        <v>0.32</v>
      </c>
      <c r="H296">
        <v>0.374</v>
      </c>
      <c r="I296">
        <v>0.46100000000000002</v>
      </c>
      <c r="J296">
        <v>0.59599999999999997</v>
      </c>
      <c r="K296">
        <v>0.70899999999999996</v>
      </c>
      <c r="L296">
        <v>1.196</v>
      </c>
      <c r="M296">
        <v>1.7689999999999999</v>
      </c>
    </row>
    <row r="297" spans="1:13">
      <c r="A297" s="5">
        <v>1984</v>
      </c>
      <c r="C297">
        <v>0.13500000000000001</v>
      </c>
      <c r="D297">
        <v>0.154</v>
      </c>
      <c r="E297">
        <v>0.185</v>
      </c>
      <c r="F297">
        <v>0.26600000000000001</v>
      </c>
      <c r="G297">
        <v>0.33</v>
      </c>
      <c r="H297">
        <v>0.38300000000000001</v>
      </c>
      <c r="I297">
        <v>0.44900000000000001</v>
      </c>
      <c r="J297">
        <v>0.57699999999999996</v>
      </c>
      <c r="K297">
        <v>0.68500000000000005</v>
      </c>
      <c r="L297">
        <v>1.012</v>
      </c>
      <c r="M297">
        <v>1.8460000000000001</v>
      </c>
    </row>
    <row r="298" spans="1:13">
      <c r="A298" s="5">
        <v>1985</v>
      </c>
      <c r="C298">
        <v>0.14799999999999999</v>
      </c>
      <c r="D298">
        <v>0.18099999999999999</v>
      </c>
      <c r="E298">
        <v>0.223</v>
      </c>
      <c r="F298">
        <v>0.27</v>
      </c>
      <c r="G298">
        <v>0.33900000000000002</v>
      </c>
      <c r="H298">
        <v>0.39800000000000002</v>
      </c>
      <c r="I298">
        <v>0.47299999999999998</v>
      </c>
      <c r="J298">
        <v>0.57299999999999995</v>
      </c>
      <c r="K298">
        <v>0.79600000000000004</v>
      </c>
      <c r="L298">
        <v>1.3759999999999999</v>
      </c>
      <c r="M298">
        <v>1.647</v>
      </c>
    </row>
    <row r="299" spans="1:13">
      <c r="A299" s="5">
        <v>1986</v>
      </c>
      <c r="C299">
        <v>7.4999999999999997E-2</v>
      </c>
      <c r="D299">
        <v>0.17199999999999999</v>
      </c>
      <c r="E299">
        <v>0.247</v>
      </c>
      <c r="F299">
        <v>0.28599999999999998</v>
      </c>
      <c r="G299">
        <v>0.34599999999999997</v>
      </c>
      <c r="H299">
        <v>0.42699999999999999</v>
      </c>
      <c r="I299">
        <v>0.51800000000000002</v>
      </c>
      <c r="J299">
        <v>0.64</v>
      </c>
      <c r="K299">
        <v>0.84399999999999997</v>
      </c>
      <c r="L299">
        <v>1.351</v>
      </c>
      <c r="M299">
        <v>2.11</v>
      </c>
    </row>
    <row r="300" spans="1:13">
      <c r="A300" s="5">
        <v>1987</v>
      </c>
      <c r="C300">
        <v>0.11700000000000001</v>
      </c>
      <c r="D300">
        <v>0.14000000000000001</v>
      </c>
      <c r="E300">
        <v>0.191</v>
      </c>
      <c r="F300">
        <v>0.27</v>
      </c>
      <c r="G300">
        <v>0.35699999999999998</v>
      </c>
      <c r="H300">
        <v>0.434</v>
      </c>
      <c r="I300">
        <v>0.503</v>
      </c>
      <c r="J300">
        <v>0.57699999999999996</v>
      </c>
      <c r="K300">
        <v>0.68899999999999995</v>
      </c>
      <c r="L300">
        <v>1.089</v>
      </c>
      <c r="M300">
        <v>1.9790000000000001</v>
      </c>
    </row>
    <row r="301" spans="1:13">
      <c r="A301" s="5">
        <v>1988</v>
      </c>
      <c r="C301">
        <v>0.124</v>
      </c>
      <c r="D301">
        <v>0.159</v>
      </c>
      <c r="E301">
        <v>0.19700000000000001</v>
      </c>
      <c r="F301">
        <v>0.23300000000000001</v>
      </c>
      <c r="G301">
        <v>0.34200000000000003</v>
      </c>
      <c r="H301">
        <v>0.44400000000000001</v>
      </c>
      <c r="I301">
        <v>0.51200000000000001</v>
      </c>
      <c r="J301">
        <v>0.58799999999999997</v>
      </c>
      <c r="K301">
        <v>0.75</v>
      </c>
      <c r="L301">
        <v>1.012</v>
      </c>
      <c r="M301">
        <v>1.3720000000000001</v>
      </c>
    </row>
    <row r="302" spans="1:13">
      <c r="A302" s="5">
        <v>1989</v>
      </c>
      <c r="C302">
        <v>0.10299999999999999</v>
      </c>
      <c r="D302">
        <v>0.22</v>
      </c>
      <c r="E302">
        <v>0.24099999999999999</v>
      </c>
      <c r="F302">
        <v>0.27800000000000002</v>
      </c>
      <c r="G302">
        <v>0.33900000000000002</v>
      </c>
      <c r="H302">
        <v>0.46700000000000003</v>
      </c>
      <c r="I302">
        <v>0.58499999999999996</v>
      </c>
      <c r="J302">
        <v>0.70199999999999996</v>
      </c>
      <c r="K302">
        <v>0.77900000000000003</v>
      </c>
      <c r="L302">
        <v>0.88</v>
      </c>
      <c r="M302">
        <v>1.538</v>
      </c>
    </row>
    <row r="303" spans="1:13">
      <c r="A303" s="5">
        <v>1990</v>
      </c>
      <c r="C303">
        <v>9.0999999999999998E-2</v>
      </c>
      <c r="D303">
        <v>0.153</v>
      </c>
      <c r="E303">
        <v>0.26400000000000001</v>
      </c>
      <c r="F303">
        <v>0.309</v>
      </c>
      <c r="G303">
        <v>0.373</v>
      </c>
      <c r="H303">
        <v>0.46100000000000002</v>
      </c>
      <c r="I303">
        <v>0.58199999999999996</v>
      </c>
      <c r="J303">
        <v>0.69399999999999995</v>
      </c>
      <c r="K303">
        <v>0.83499999999999996</v>
      </c>
      <c r="L303">
        <v>0.97</v>
      </c>
      <c r="M303">
        <v>1.5980000000000001</v>
      </c>
    </row>
    <row r="304" spans="1:13">
      <c r="A304" s="5">
        <v>1991</v>
      </c>
      <c r="C304">
        <v>0.106</v>
      </c>
      <c r="D304">
        <v>0.13200000000000001</v>
      </c>
      <c r="E304">
        <v>0.186</v>
      </c>
      <c r="F304">
        <v>0.27100000000000002</v>
      </c>
      <c r="G304">
        <v>0.38100000000000001</v>
      </c>
      <c r="H304">
        <v>0.45100000000000001</v>
      </c>
      <c r="I304">
        <v>0.54200000000000004</v>
      </c>
      <c r="J304">
        <v>0.66700000000000004</v>
      </c>
      <c r="K304">
        <v>0.78700000000000003</v>
      </c>
      <c r="L304">
        <v>0.90100000000000002</v>
      </c>
      <c r="M304">
        <v>1.0529999999999999</v>
      </c>
    </row>
    <row r="305" spans="1:13">
      <c r="A305" s="5">
        <v>1992</v>
      </c>
      <c r="C305">
        <v>8.3000000000000004E-2</v>
      </c>
      <c r="D305">
        <v>0.11799999999999999</v>
      </c>
      <c r="E305">
        <v>0.17699999999999999</v>
      </c>
      <c r="F305">
        <v>0.23899999999999999</v>
      </c>
      <c r="G305">
        <v>0.27500000000000002</v>
      </c>
      <c r="H305">
        <v>0.40899999999999997</v>
      </c>
      <c r="I305">
        <v>0.52400000000000002</v>
      </c>
      <c r="J305">
        <v>0.59399999999999997</v>
      </c>
      <c r="K305">
        <v>0.70899999999999996</v>
      </c>
      <c r="L305">
        <v>0.85099999999999998</v>
      </c>
      <c r="M305">
        <v>1.046</v>
      </c>
    </row>
    <row r="306" spans="1:13">
      <c r="A306" s="5">
        <v>1993</v>
      </c>
      <c r="C306">
        <v>8.8999999999999996E-2</v>
      </c>
      <c r="D306">
        <v>0.121</v>
      </c>
      <c r="E306">
        <v>0.18099999999999999</v>
      </c>
      <c r="F306">
        <v>0.246</v>
      </c>
      <c r="G306">
        <v>0.32</v>
      </c>
      <c r="H306">
        <v>0.40799999999999997</v>
      </c>
      <c r="I306">
        <v>0.57899999999999996</v>
      </c>
      <c r="J306">
        <v>0.71899999999999997</v>
      </c>
      <c r="K306">
        <v>0.85299999999999998</v>
      </c>
      <c r="L306">
        <v>0.96499999999999997</v>
      </c>
      <c r="M306">
        <v>1.1739999999999999</v>
      </c>
    </row>
    <row r="307" spans="1:13">
      <c r="A307" s="5">
        <v>1994</v>
      </c>
      <c r="C307">
        <v>8.4000000000000005E-2</v>
      </c>
      <c r="D307">
        <v>0.112</v>
      </c>
      <c r="E307">
        <v>0.224</v>
      </c>
      <c r="F307">
        <v>0.27</v>
      </c>
      <c r="G307">
        <v>0.33600000000000002</v>
      </c>
      <c r="H307">
        <v>0.46200000000000002</v>
      </c>
      <c r="I307">
        <v>0.64300000000000002</v>
      </c>
      <c r="J307">
        <v>0.80800000000000005</v>
      </c>
      <c r="K307">
        <v>0.86799999999999999</v>
      </c>
      <c r="L307">
        <v>1.0580000000000001</v>
      </c>
      <c r="M307">
        <v>1.421</v>
      </c>
    </row>
    <row r="308" spans="1:13">
      <c r="A308" s="5">
        <v>1995</v>
      </c>
      <c r="C308">
        <v>9.8000000000000004E-2</v>
      </c>
      <c r="D308">
        <v>0.14499999999999999</v>
      </c>
      <c r="E308">
        <v>0.192</v>
      </c>
      <c r="F308">
        <v>0.27</v>
      </c>
      <c r="G308">
        <v>0.34</v>
      </c>
      <c r="H308">
        <v>0.42899999999999999</v>
      </c>
      <c r="I308">
        <v>0.57699999999999996</v>
      </c>
      <c r="J308">
        <v>0.80700000000000005</v>
      </c>
      <c r="K308">
        <v>0.96499999999999997</v>
      </c>
      <c r="L308">
        <v>1.115</v>
      </c>
      <c r="M308">
        <v>1.367</v>
      </c>
    </row>
    <row r="309" spans="1:13">
      <c r="A309" s="5">
        <v>1996</v>
      </c>
      <c r="C309">
        <v>9.1999999999999998E-2</v>
      </c>
      <c r="D309">
        <v>0.151</v>
      </c>
      <c r="E309">
        <v>0.191</v>
      </c>
      <c r="F309">
        <v>0.28000000000000003</v>
      </c>
      <c r="G309">
        <v>0.35199999999999998</v>
      </c>
      <c r="H309">
        <v>0.52400000000000002</v>
      </c>
      <c r="I309">
        <v>0.68300000000000005</v>
      </c>
      <c r="J309">
        <v>0.94499999999999995</v>
      </c>
      <c r="K309">
        <v>1.216</v>
      </c>
      <c r="L309">
        <v>1.4259999999999999</v>
      </c>
      <c r="M309">
        <v>1.4770000000000001</v>
      </c>
    </row>
    <row r="310" spans="1:13">
      <c r="A310" s="5">
        <v>1997</v>
      </c>
      <c r="C310">
        <v>0.106</v>
      </c>
      <c r="D310">
        <v>0.14599999999999999</v>
      </c>
      <c r="E310">
        <v>0.20100000000000001</v>
      </c>
      <c r="F310">
        <v>0.26</v>
      </c>
      <c r="G310">
        <v>0.35499999999999998</v>
      </c>
      <c r="H310">
        <v>0.495</v>
      </c>
      <c r="I310">
        <v>0.68300000000000005</v>
      </c>
      <c r="J310">
        <v>0.88400000000000001</v>
      </c>
      <c r="K310">
        <v>1.0880000000000001</v>
      </c>
      <c r="L310">
        <v>1.4670000000000001</v>
      </c>
      <c r="M310">
        <v>1.647</v>
      </c>
    </row>
    <row r="311" spans="1:13">
      <c r="A311" s="5">
        <v>1998</v>
      </c>
      <c r="C311">
        <v>0.128</v>
      </c>
      <c r="D311">
        <v>0.13800000000000001</v>
      </c>
      <c r="E311">
        <v>0.17799999999999999</v>
      </c>
      <c r="F311">
        <v>0.248</v>
      </c>
      <c r="G311">
        <v>0.34</v>
      </c>
      <c r="H311">
        <v>0.54500000000000004</v>
      </c>
      <c r="I311">
        <v>0.80600000000000005</v>
      </c>
      <c r="J311">
        <v>1.0349999999999999</v>
      </c>
      <c r="K311">
        <v>1.246</v>
      </c>
      <c r="L311">
        <v>1.4119999999999999</v>
      </c>
      <c r="M311">
        <v>1.655</v>
      </c>
    </row>
    <row r="312" spans="1:13">
      <c r="A312" s="5">
        <v>1999</v>
      </c>
      <c r="C312">
        <v>0.109</v>
      </c>
      <c r="D312">
        <v>0.13400000000000001</v>
      </c>
      <c r="E312">
        <v>0.17399999999999999</v>
      </c>
      <c r="F312">
        <v>0.25</v>
      </c>
      <c r="G312">
        <v>0.33100000000000002</v>
      </c>
      <c r="H312">
        <v>0.46500000000000002</v>
      </c>
      <c r="I312">
        <v>0.74199999999999999</v>
      </c>
      <c r="J312">
        <v>1.0209999999999999</v>
      </c>
      <c r="K312">
        <v>1.258</v>
      </c>
      <c r="L312">
        <v>1.3759999999999999</v>
      </c>
      <c r="M312">
        <v>1.776</v>
      </c>
    </row>
    <row r="313" spans="1:13">
      <c r="A313" s="5">
        <v>2000</v>
      </c>
      <c r="C313">
        <v>6.4000000000000001E-2</v>
      </c>
      <c r="D313">
        <v>0.16300000000000001</v>
      </c>
      <c r="E313">
        <v>0.19600000000000001</v>
      </c>
      <c r="F313">
        <v>0.255</v>
      </c>
      <c r="G313">
        <v>0.34599999999999997</v>
      </c>
      <c r="H313">
        <v>0.46600000000000003</v>
      </c>
      <c r="I313">
        <v>0.75600000000000001</v>
      </c>
      <c r="J313">
        <v>0.999</v>
      </c>
      <c r="K313">
        <v>1.141</v>
      </c>
      <c r="L313">
        <v>1.228</v>
      </c>
      <c r="M313">
        <v>1.5629999999999999</v>
      </c>
    </row>
    <row r="314" spans="1:13">
      <c r="A314" s="5">
        <v>2001</v>
      </c>
      <c r="C314">
        <v>9.8000000000000004E-2</v>
      </c>
      <c r="D314">
        <v>0.122</v>
      </c>
      <c r="E314">
        <v>0.17899999999999999</v>
      </c>
      <c r="F314">
        <v>0.25800000000000001</v>
      </c>
      <c r="G314">
        <v>0.32500000000000001</v>
      </c>
      <c r="H314">
        <v>0.46100000000000002</v>
      </c>
      <c r="I314">
        <v>0.61399999999999999</v>
      </c>
      <c r="J314">
        <v>0.82799999999999996</v>
      </c>
      <c r="K314">
        <v>1.0740000000000001</v>
      </c>
      <c r="L314">
        <v>1.36</v>
      </c>
      <c r="M314">
        <v>1.671</v>
      </c>
    </row>
    <row r="315" spans="1:13">
      <c r="A315" s="5">
        <v>2002</v>
      </c>
      <c r="C315">
        <v>7.3999999999999996E-2</v>
      </c>
      <c r="D315">
        <v>0.13</v>
      </c>
      <c r="E315">
        <v>0.2</v>
      </c>
      <c r="F315">
        <v>0.25700000000000001</v>
      </c>
      <c r="G315">
        <v>0.32900000000000001</v>
      </c>
      <c r="H315">
        <v>0.44500000000000001</v>
      </c>
      <c r="I315">
        <v>0.64500000000000002</v>
      </c>
      <c r="J315">
        <v>0.88300000000000001</v>
      </c>
      <c r="K315">
        <v>1.1020000000000001</v>
      </c>
      <c r="L315">
        <v>1.321</v>
      </c>
      <c r="M315">
        <v>1.649</v>
      </c>
    </row>
    <row r="316" spans="1:13">
      <c r="A316" s="5">
        <v>2003</v>
      </c>
      <c r="C316">
        <v>8.5999999999999993E-2</v>
      </c>
      <c r="D316">
        <v>0.11700000000000001</v>
      </c>
      <c r="E316">
        <v>0.186</v>
      </c>
      <c r="F316">
        <v>0.245</v>
      </c>
      <c r="G316">
        <v>0.307</v>
      </c>
      <c r="H316">
        <v>0.4</v>
      </c>
      <c r="I316">
        <v>0.56399999999999995</v>
      </c>
      <c r="J316">
        <v>0.76800000000000002</v>
      </c>
      <c r="K316">
        <v>1.0049999999999999</v>
      </c>
      <c r="L316">
        <v>1.2090000000000001</v>
      </c>
      <c r="M316">
        <v>1.5369999999999999</v>
      </c>
    </row>
    <row r="317" spans="1:13">
      <c r="A317" s="5">
        <v>2004</v>
      </c>
      <c r="C317">
        <v>0.08</v>
      </c>
      <c r="D317">
        <v>0.158</v>
      </c>
      <c r="E317">
        <v>0.193</v>
      </c>
      <c r="F317">
        <v>0.247</v>
      </c>
      <c r="G317">
        <v>0.307</v>
      </c>
      <c r="H317">
        <v>0.38700000000000001</v>
      </c>
      <c r="I317">
        <v>0.52800000000000002</v>
      </c>
      <c r="J317">
        <v>0.7</v>
      </c>
      <c r="K317">
        <v>0.89700000000000002</v>
      </c>
      <c r="L317">
        <v>1.087</v>
      </c>
      <c r="M317">
        <v>1.5409999999999999</v>
      </c>
    </row>
    <row r="318" spans="1:13">
      <c r="A318" s="5">
        <v>2005</v>
      </c>
      <c r="C318">
        <v>7.4999999999999997E-2</v>
      </c>
      <c r="D318">
        <v>0.113</v>
      </c>
      <c r="E318">
        <v>0.19600000000000001</v>
      </c>
      <c r="F318">
        <v>0.25900000000000001</v>
      </c>
      <c r="G318">
        <v>0.318</v>
      </c>
      <c r="H318">
        <v>0.39900000000000002</v>
      </c>
      <c r="I318">
        <v>0.51700000000000002</v>
      </c>
      <c r="J318">
        <v>0.64100000000000001</v>
      </c>
      <c r="K318">
        <v>0.76700000000000002</v>
      </c>
      <c r="L318">
        <v>0.91800000000000004</v>
      </c>
      <c r="M318">
        <v>1.296</v>
      </c>
    </row>
    <row r="319" spans="1:13">
      <c r="A319" s="5">
        <v>2006</v>
      </c>
      <c r="C319">
        <v>7.5999999999999998E-2</v>
      </c>
      <c r="D319">
        <v>0.11600000000000001</v>
      </c>
      <c r="E319">
        <v>0.14099999999999999</v>
      </c>
      <c r="F319">
        <v>0.26100000000000001</v>
      </c>
      <c r="G319">
        <v>0.35</v>
      </c>
      <c r="H319">
        <v>0.41899999999999998</v>
      </c>
      <c r="I319">
        <v>0.51600000000000001</v>
      </c>
      <c r="J319">
        <v>0.63100000000000001</v>
      </c>
      <c r="K319">
        <v>0.752</v>
      </c>
      <c r="L319">
        <v>0.92400000000000004</v>
      </c>
      <c r="M319">
        <v>1.2629999999999999</v>
      </c>
    </row>
    <row r="320" spans="1:13">
      <c r="A320" s="5">
        <v>2007</v>
      </c>
      <c r="C320">
        <v>7.3999999999999996E-2</v>
      </c>
      <c r="D320">
        <v>0.121</v>
      </c>
      <c r="E320">
        <v>0.17199999999999999</v>
      </c>
      <c r="F320">
        <v>0.22600000000000001</v>
      </c>
      <c r="G320">
        <v>0.33100000000000002</v>
      </c>
      <c r="H320">
        <v>0.43099999999999999</v>
      </c>
      <c r="I320">
        <v>0.51</v>
      </c>
      <c r="J320">
        <v>0.621</v>
      </c>
      <c r="K320">
        <v>0.75600000000000001</v>
      </c>
      <c r="L320">
        <v>0.90300000000000002</v>
      </c>
      <c r="M320">
        <v>1.177</v>
      </c>
    </row>
    <row r="321" spans="1:13">
      <c r="A321" s="5">
        <v>2008</v>
      </c>
      <c r="C321">
        <v>4.8000000000000001E-2</v>
      </c>
      <c r="D321">
        <v>6.9000000000000006E-2</v>
      </c>
      <c r="E321">
        <v>0.186</v>
      </c>
      <c r="F321">
        <v>0.254</v>
      </c>
      <c r="G321">
        <v>0.312</v>
      </c>
      <c r="H321">
        <v>0.41599999999999998</v>
      </c>
      <c r="I321">
        <v>0.51500000000000001</v>
      </c>
      <c r="J321">
        <v>0.60499999999999998</v>
      </c>
      <c r="K321">
        <v>0.71899999999999997</v>
      </c>
      <c r="L321">
        <v>0.86099999999999999</v>
      </c>
      <c r="M321">
        <v>1.1479999999999999</v>
      </c>
    </row>
    <row r="322" spans="1:13">
      <c r="A322" s="5">
        <v>2009</v>
      </c>
      <c r="C322">
        <v>4.4999999999999998E-2</v>
      </c>
      <c r="D322">
        <v>0.109</v>
      </c>
      <c r="E322">
        <v>0.14199999999999999</v>
      </c>
      <c r="F322">
        <v>0.253</v>
      </c>
      <c r="G322">
        <v>0.33</v>
      </c>
      <c r="H322">
        <v>0.41099999999999998</v>
      </c>
      <c r="I322">
        <v>0.53200000000000003</v>
      </c>
      <c r="J322">
        <v>0.625</v>
      </c>
      <c r="K322">
        <v>0.76400000000000001</v>
      </c>
      <c r="L322">
        <v>0.88600000000000001</v>
      </c>
      <c r="M322">
        <v>1.1439999999999999</v>
      </c>
    </row>
    <row r="323" spans="1:13">
      <c r="C323">
        <v>4.4999999999999998E-2</v>
      </c>
      <c r="D323">
        <v>0.109</v>
      </c>
      <c r="E323">
        <v>0.14199999999999999</v>
      </c>
      <c r="F323">
        <v>0.253</v>
      </c>
      <c r="G323">
        <v>0.33</v>
      </c>
      <c r="H323">
        <v>0.41099999999999998</v>
      </c>
      <c r="I323">
        <v>0.53200000000000003</v>
      </c>
      <c r="J323">
        <v>0.625</v>
      </c>
      <c r="K323">
        <v>0.76400000000000001</v>
      </c>
      <c r="L323">
        <v>0.88600000000000001</v>
      </c>
      <c r="M323">
        <v>1.1439999999999999</v>
      </c>
    </row>
    <row r="324" spans="1:13" s="11" customFormat="1" ht="18">
      <c r="A324" s="11" t="s">
        <v>127</v>
      </c>
      <c r="B324" s="12"/>
      <c r="C324" s="11" t="s">
        <v>0</v>
      </c>
      <c r="D324" s="11" t="s">
        <v>55</v>
      </c>
      <c r="E324" s="11" t="s">
        <v>50</v>
      </c>
      <c r="F324" s="11" t="s">
        <v>95</v>
      </c>
    </row>
    <row r="325" spans="1:13">
      <c r="C325" s="5">
        <v>9</v>
      </c>
    </row>
    <row r="326" spans="1:13" s="11" customFormat="1" ht="18">
      <c r="B326" s="12"/>
      <c r="C326" s="11" t="s">
        <v>0</v>
      </c>
      <c r="D326" s="11" t="s">
        <v>94</v>
      </c>
    </row>
    <row r="327" spans="1:13">
      <c r="C327" s="5" t="s">
        <v>252</v>
      </c>
    </row>
    <row r="328" spans="1:13" s="11" customFormat="1" ht="18">
      <c r="B328" s="12"/>
      <c r="C328" s="11" t="s">
        <v>0</v>
      </c>
      <c r="D328" s="11" t="s">
        <v>53</v>
      </c>
      <c r="E328" s="11" t="s">
        <v>95</v>
      </c>
    </row>
    <row r="329" spans="1:13">
      <c r="B329" s="8" t="s">
        <v>116</v>
      </c>
      <c r="C329">
        <v>13</v>
      </c>
    </row>
    <row r="330" spans="1:13">
      <c r="B330" s="8" t="s">
        <v>117</v>
      </c>
      <c r="C330">
        <v>10</v>
      </c>
    </row>
    <row r="331" spans="1:13">
      <c r="B331" s="8" t="s">
        <v>133</v>
      </c>
      <c r="C331">
        <v>8</v>
      </c>
    </row>
    <row r="332" spans="1:13">
      <c r="B332" s="8" t="s">
        <v>128</v>
      </c>
      <c r="C332">
        <v>9</v>
      </c>
    </row>
    <row r="333" spans="1:13">
      <c r="B333" s="8" t="s">
        <v>118</v>
      </c>
      <c r="C333">
        <v>27</v>
      </c>
    </row>
    <row r="334" spans="1:13">
      <c r="B334" s="8" t="s">
        <v>132</v>
      </c>
      <c r="C334">
        <v>14</v>
      </c>
    </row>
    <row r="335" spans="1:13">
      <c r="B335" s="8" t="s">
        <v>173</v>
      </c>
      <c r="C335">
        <v>8</v>
      </c>
      <c r="G335" s="33"/>
    </row>
    <row r="336" spans="1:13">
      <c r="B336" s="8" t="s">
        <v>172</v>
      </c>
      <c r="C336">
        <v>8</v>
      </c>
      <c r="G336" s="33"/>
    </row>
    <row r="337" spans="1:37">
      <c r="B337" s="8" t="s">
        <v>238</v>
      </c>
      <c r="C337">
        <v>5</v>
      </c>
      <c r="G337" s="33"/>
    </row>
    <row r="338" spans="1:37" s="11" customFormat="1" ht="18">
      <c r="B338" s="12"/>
      <c r="C338" s="11" t="s">
        <v>0</v>
      </c>
      <c r="D338" s="11" t="s">
        <v>98</v>
      </c>
      <c r="E338" s="11" t="s">
        <v>71</v>
      </c>
    </row>
    <row r="339" spans="1:37">
      <c r="A339" s="5">
        <f t="shared" ref="A339:A347" si="2">COUNT(C339:AE339)</f>
        <v>13</v>
      </c>
      <c r="B339" s="8" t="str">
        <f>B329</f>
        <v>AcousCS</v>
      </c>
      <c r="C339">
        <v>1997</v>
      </c>
      <c r="D339">
        <v>1998</v>
      </c>
      <c r="E339">
        <v>1999</v>
      </c>
      <c r="F339">
        <v>2000</v>
      </c>
      <c r="G339">
        <v>2001</v>
      </c>
      <c r="H339">
        <v>2002</v>
      </c>
      <c r="I339">
        <v>2003</v>
      </c>
      <c r="J339">
        <v>2004</v>
      </c>
      <c r="K339">
        <v>2005</v>
      </c>
      <c r="L339">
        <v>2006</v>
      </c>
      <c r="M339">
        <v>2007</v>
      </c>
      <c r="N339">
        <v>2008</v>
      </c>
      <c r="O339">
        <v>2009</v>
      </c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</row>
    <row r="340" spans="1:37">
      <c r="A340" s="5">
        <f t="shared" si="2"/>
        <v>10</v>
      </c>
      <c r="B340" s="8" t="str">
        <f>B330</f>
        <v>Acous_N</v>
      </c>
      <c r="C340">
        <v>1984</v>
      </c>
      <c r="D340">
        <v>1985</v>
      </c>
      <c r="E340">
        <v>1986</v>
      </c>
      <c r="F340">
        <v>1987</v>
      </c>
      <c r="G340">
        <v>1988</v>
      </c>
      <c r="H340">
        <v>1991</v>
      </c>
      <c r="I340">
        <v>2006</v>
      </c>
      <c r="J340">
        <v>2007</v>
      </c>
      <c r="K340">
        <v>2008</v>
      </c>
      <c r="L340">
        <v>2009</v>
      </c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</row>
    <row r="341" spans="1:37">
      <c r="A341" s="5">
        <f t="shared" si="2"/>
        <v>8</v>
      </c>
      <c r="B341" s="8" t="str">
        <f>B331</f>
        <v>Chile_CPUE</v>
      </c>
      <c r="C341">
        <v>1995</v>
      </c>
      <c r="D341">
        <v>1996</v>
      </c>
      <c r="E341">
        <v>1997</v>
      </c>
      <c r="F341">
        <v>1998</v>
      </c>
      <c r="G341">
        <v>1999</v>
      </c>
      <c r="H341">
        <v>2000</v>
      </c>
      <c r="I341">
        <v>2001</v>
      </c>
      <c r="J341">
        <v>2002</v>
      </c>
      <c r="K341"/>
      <c r="L341"/>
      <c r="M341"/>
      <c r="N341"/>
    </row>
    <row r="342" spans="1:37">
      <c r="A342" s="5">
        <f t="shared" si="2"/>
        <v>9</v>
      </c>
      <c r="B342" s="8" t="str">
        <f>B332</f>
        <v>DEPM</v>
      </c>
      <c r="C342">
        <v>1999</v>
      </c>
      <c r="D342">
        <v>2000</v>
      </c>
      <c r="E342">
        <v>2001</v>
      </c>
      <c r="F342">
        <v>2003</v>
      </c>
      <c r="G342">
        <v>2004</v>
      </c>
      <c r="H342">
        <v>2005</v>
      </c>
      <c r="I342">
        <v>2006</v>
      </c>
      <c r="J342">
        <v>2007</v>
      </c>
      <c r="K342">
        <v>2008</v>
      </c>
      <c r="L342"/>
      <c r="M342"/>
      <c r="N342"/>
    </row>
    <row r="343" spans="1:37">
      <c r="A343" s="5">
        <f t="shared" si="2"/>
        <v>27</v>
      </c>
      <c r="B343" s="8" t="str">
        <f>B333</f>
        <v>Acoustic_Peru</v>
      </c>
      <c r="C343" s="5">
        <v>1983</v>
      </c>
      <c r="D343" s="5">
        <v>1984</v>
      </c>
      <c r="E343" s="5">
        <v>1985</v>
      </c>
      <c r="F343" s="5">
        <v>1986</v>
      </c>
      <c r="G343" s="5">
        <v>1987</v>
      </c>
      <c r="H343" s="5">
        <v>1988</v>
      </c>
      <c r="I343" s="5">
        <v>1989</v>
      </c>
      <c r="J343" s="5">
        <v>1990</v>
      </c>
      <c r="K343" s="5">
        <v>1991</v>
      </c>
      <c r="L343" s="5">
        <v>1992</v>
      </c>
      <c r="M343" s="5">
        <v>1993</v>
      </c>
      <c r="N343" s="5">
        <v>1994</v>
      </c>
      <c r="O343" s="5">
        <v>1995</v>
      </c>
      <c r="P343" s="5">
        <v>1996</v>
      </c>
      <c r="Q343" s="5">
        <v>1997</v>
      </c>
      <c r="R343" s="5">
        <v>1998</v>
      </c>
      <c r="S343" s="5">
        <v>1999</v>
      </c>
      <c r="T343" s="5">
        <v>2000</v>
      </c>
      <c r="U343" s="5">
        <v>2001</v>
      </c>
      <c r="V343" s="5">
        <v>2002</v>
      </c>
      <c r="W343" s="5">
        <v>2003</v>
      </c>
      <c r="X343" s="5">
        <v>2004</v>
      </c>
      <c r="Y343" s="5">
        <v>2005</v>
      </c>
      <c r="Z343" s="5">
        <v>2006</v>
      </c>
      <c r="AA343" s="5">
        <v>2007</v>
      </c>
      <c r="AB343" s="5">
        <v>2008</v>
      </c>
      <c r="AC343" s="5">
        <v>2009</v>
      </c>
      <c r="AD343"/>
      <c r="AE343"/>
      <c r="AF343"/>
      <c r="AG343"/>
      <c r="AH343"/>
      <c r="AI343"/>
      <c r="AJ343"/>
      <c r="AK343"/>
    </row>
    <row r="344" spans="1:37">
      <c r="A344" s="5">
        <f t="shared" si="2"/>
        <v>14</v>
      </c>
      <c r="B344" s="8" t="str">
        <f>B334</f>
        <v>Peru_CPUE</v>
      </c>
      <c r="C344" s="5">
        <v>1996</v>
      </c>
      <c r="D344" s="5">
        <v>1997</v>
      </c>
      <c r="E344" s="5">
        <v>1998</v>
      </c>
      <c r="F344" s="5">
        <v>1999</v>
      </c>
      <c r="G344" s="5">
        <v>2000</v>
      </c>
      <c r="H344" s="5">
        <v>2001</v>
      </c>
      <c r="I344" s="5">
        <v>2002</v>
      </c>
      <c r="J344" s="5">
        <v>2003</v>
      </c>
      <c r="K344" s="5">
        <v>2004</v>
      </c>
      <c r="L344" s="5">
        <v>2005</v>
      </c>
      <c r="M344" s="5">
        <v>2006</v>
      </c>
      <c r="N344" s="5">
        <v>2007</v>
      </c>
      <c r="O344" s="5">
        <v>2008</v>
      </c>
      <c r="P344" s="5">
        <v>2009</v>
      </c>
      <c r="AD344"/>
      <c r="AE344"/>
      <c r="AF344"/>
      <c r="AG344"/>
      <c r="AH344"/>
      <c r="AI344"/>
      <c r="AJ344"/>
      <c r="AK344"/>
    </row>
    <row r="345" spans="1:37">
      <c r="A345" s="5">
        <f t="shared" si="2"/>
        <v>8</v>
      </c>
      <c r="B345" s="8" t="str">
        <f>B335</f>
        <v>Chinese_CPUE</v>
      </c>
      <c r="C345" s="5">
        <v>2000</v>
      </c>
      <c r="D345" s="5">
        <v>2001</v>
      </c>
      <c r="E345" s="5">
        <v>2002</v>
      </c>
      <c r="F345" s="5">
        <v>2003</v>
      </c>
      <c r="G345" s="5">
        <v>2004</v>
      </c>
      <c r="H345" s="5">
        <v>2005</v>
      </c>
      <c r="I345" s="5">
        <v>2006</v>
      </c>
      <c r="J345" s="5">
        <v>2007</v>
      </c>
      <c r="AD345"/>
      <c r="AE345"/>
      <c r="AF345"/>
      <c r="AG345"/>
      <c r="AH345"/>
      <c r="AI345"/>
      <c r="AJ345"/>
      <c r="AK345"/>
    </row>
    <row r="346" spans="1:37">
      <c r="A346" s="5">
        <f t="shared" si="2"/>
        <v>8</v>
      </c>
      <c r="B346" s="8" t="str">
        <f>B336</f>
        <v>EU_CPUE</v>
      </c>
      <c r="C346" s="5">
        <v>2003</v>
      </c>
      <c r="D346" s="5">
        <v>2004</v>
      </c>
      <c r="E346" s="5">
        <v>2005</v>
      </c>
      <c r="F346" s="5">
        <v>2006</v>
      </c>
      <c r="G346" s="5">
        <v>2007</v>
      </c>
      <c r="H346" s="5">
        <v>2008</v>
      </c>
      <c r="I346" s="5">
        <v>2009</v>
      </c>
      <c r="J346" s="5">
        <v>2010</v>
      </c>
      <c r="AD346"/>
      <c r="AE346"/>
      <c r="AF346"/>
      <c r="AG346"/>
      <c r="AH346"/>
      <c r="AI346"/>
      <c r="AJ346"/>
      <c r="AK346"/>
    </row>
    <row r="347" spans="1:37">
      <c r="A347" s="5">
        <f t="shared" si="2"/>
        <v>5</v>
      </c>
      <c r="B347" s="8" t="str">
        <f>B337</f>
        <v>USSR_CPUE</v>
      </c>
      <c r="C347">
        <v>1987</v>
      </c>
      <c r="D347">
        <v>1988</v>
      </c>
      <c r="E347">
        <v>1989</v>
      </c>
      <c r="F347">
        <v>1990</v>
      </c>
      <c r="G347">
        <v>1991</v>
      </c>
      <c r="AD347"/>
      <c r="AE347"/>
      <c r="AF347"/>
      <c r="AG347"/>
      <c r="AH347"/>
      <c r="AI347"/>
      <c r="AJ347"/>
      <c r="AK347"/>
    </row>
    <row r="348" spans="1:37" s="11" customFormat="1" ht="18">
      <c r="B348" s="12"/>
      <c r="C348" s="11" t="s">
        <v>0</v>
      </c>
      <c r="D348" s="11" t="s">
        <v>61</v>
      </c>
      <c r="E348" s="11" t="s">
        <v>95</v>
      </c>
    </row>
    <row r="349" spans="1:37">
      <c r="B349" s="8" t="str">
        <f>B339</f>
        <v>AcousCS</v>
      </c>
      <c r="C349" s="5">
        <v>6</v>
      </c>
    </row>
    <row r="350" spans="1:37">
      <c r="B350" s="8" t="str">
        <f>B340</f>
        <v>Acous_N</v>
      </c>
      <c r="C350" s="13">
        <v>11</v>
      </c>
    </row>
    <row r="351" spans="1:37">
      <c r="B351" s="8" t="str">
        <f>B341</f>
        <v>Chile_CPUE</v>
      </c>
      <c r="C351" s="5">
        <v>6</v>
      </c>
    </row>
    <row r="352" spans="1:37">
      <c r="B352" s="8" t="str">
        <f>B342</f>
        <v>DEPM</v>
      </c>
      <c r="C352" s="5">
        <v>6</v>
      </c>
    </row>
    <row r="353" spans="2:29">
      <c r="B353" s="8" t="str">
        <f>B343</f>
        <v>Acoustic_Peru</v>
      </c>
      <c r="C353" s="5">
        <v>1.5</v>
      </c>
    </row>
    <row r="354" spans="2:29">
      <c r="B354" s="8" t="str">
        <f>B344</f>
        <v>Peru_CPUE</v>
      </c>
      <c r="C354" s="5">
        <v>2</v>
      </c>
    </row>
    <row r="355" spans="2:29">
      <c r="B355" s="8" t="str">
        <f>B345</f>
        <v>Chinese_CPUE</v>
      </c>
      <c r="C355" s="5">
        <v>6</v>
      </c>
    </row>
    <row r="356" spans="2:29">
      <c r="B356" s="8" t="str">
        <f>B346</f>
        <v>EU_CPUE</v>
      </c>
      <c r="C356" s="5">
        <v>6</v>
      </c>
    </row>
    <row r="357" spans="2:29">
      <c r="B357" s="8" t="str">
        <f>B347</f>
        <v>USSR_CPUE</v>
      </c>
      <c r="C357" s="5">
        <v>6</v>
      </c>
    </row>
    <row r="358" spans="2:29" s="11" customFormat="1" ht="18">
      <c r="B358" s="12"/>
      <c r="C358" s="11" t="s">
        <v>0</v>
      </c>
      <c r="D358" s="11" t="s">
        <v>98</v>
      </c>
      <c r="E358" s="11" t="s">
        <v>97</v>
      </c>
    </row>
    <row r="359" spans="2:29">
      <c r="B359" s="8" t="str">
        <f>B349</f>
        <v>AcousCS</v>
      </c>
      <c r="C359" s="5">
        <v>3530</v>
      </c>
      <c r="D359" s="5">
        <v>3200</v>
      </c>
      <c r="E359" s="5">
        <v>4100</v>
      </c>
      <c r="F359" s="5">
        <v>5600</v>
      </c>
      <c r="G359" s="5">
        <v>5950</v>
      </c>
      <c r="H359" s="5">
        <v>3700</v>
      </c>
      <c r="I359" s="5">
        <v>2640</v>
      </c>
      <c r="J359" s="5">
        <v>2640</v>
      </c>
      <c r="K359" s="5">
        <v>4110</v>
      </c>
      <c r="L359" s="5">
        <v>3192</v>
      </c>
      <c r="M359" s="5">
        <v>3140</v>
      </c>
      <c r="N359" s="5">
        <v>487</v>
      </c>
      <c r="O359" s="5">
        <v>328</v>
      </c>
    </row>
    <row r="360" spans="2:29">
      <c r="B360" s="8" t="str">
        <f>B350</f>
        <v>Acous_N</v>
      </c>
      <c r="C360" s="5">
        <v>99</v>
      </c>
      <c r="D360" s="5">
        <v>324</v>
      </c>
      <c r="E360" s="5">
        <v>123</v>
      </c>
      <c r="F360" s="5">
        <v>213</v>
      </c>
      <c r="G360" s="5">
        <v>134</v>
      </c>
      <c r="H360" s="5">
        <v>242</v>
      </c>
      <c r="I360" s="5">
        <v>112</v>
      </c>
      <c r="J360" s="5">
        <v>275</v>
      </c>
      <c r="K360" s="5">
        <v>259</v>
      </c>
      <c r="L360" s="5">
        <v>18</v>
      </c>
    </row>
    <row r="361" spans="2:29">
      <c r="B361" s="8" t="str">
        <f>B351</f>
        <v>Chile_CPUE</v>
      </c>
      <c r="C361" s="5">
        <v>467</v>
      </c>
      <c r="D361" s="5">
        <v>460</v>
      </c>
      <c r="E361" s="5">
        <v>385</v>
      </c>
      <c r="F361" s="5">
        <v>318</v>
      </c>
      <c r="G361" s="5">
        <v>311</v>
      </c>
      <c r="H361" s="5">
        <v>270</v>
      </c>
      <c r="I361" s="5">
        <v>311</v>
      </c>
      <c r="J361" s="5">
        <v>344</v>
      </c>
    </row>
    <row r="362" spans="2:29">
      <c r="B362" s="8" t="str">
        <f>B352</f>
        <v>DEPM</v>
      </c>
      <c r="C362" s="5">
        <v>5724</v>
      </c>
      <c r="D362" s="5">
        <v>4688</v>
      </c>
      <c r="E362" s="5">
        <v>5627</v>
      </c>
      <c r="F362" s="5">
        <v>1388</v>
      </c>
      <c r="G362" s="5">
        <v>3287</v>
      </c>
      <c r="H362" s="5">
        <v>1043</v>
      </c>
      <c r="I362" s="5">
        <v>3283</v>
      </c>
      <c r="J362" s="5">
        <v>626</v>
      </c>
      <c r="K362" s="5">
        <v>1935</v>
      </c>
    </row>
    <row r="363" spans="2:29">
      <c r="B363" s="8" t="str">
        <f>B353</f>
        <v>Acoustic_Peru</v>
      </c>
      <c r="C363">
        <v>8512.6740000000009</v>
      </c>
      <c r="D363">
        <v>8511.0218920000007</v>
      </c>
      <c r="E363">
        <v>7493.2855980000004</v>
      </c>
      <c r="F363">
        <v>4329.8739999999998</v>
      </c>
      <c r="G363">
        <v>6472.0420000000004</v>
      </c>
      <c r="H363">
        <v>6065.7542889999995</v>
      </c>
      <c r="I363">
        <v>4302.93</v>
      </c>
      <c r="J363">
        <v>5971.71</v>
      </c>
      <c r="K363">
        <v>5915.25</v>
      </c>
      <c r="L363">
        <v>6099.2782769999994</v>
      </c>
      <c r="M363">
        <v>8471.0959999999995</v>
      </c>
      <c r="N363">
        <v>6414.607</v>
      </c>
      <c r="O363">
        <v>5131.3329100000001</v>
      </c>
      <c r="P363">
        <v>3080.7489999999998</v>
      </c>
      <c r="Q363">
        <v>3375.866</v>
      </c>
      <c r="R363">
        <v>200.9722702</v>
      </c>
      <c r="S363">
        <v>176.6125629</v>
      </c>
      <c r="T363">
        <v>1350.803678</v>
      </c>
      <c r="U363">
        <v>1998.8231680000001</v>
      </c>
      <c r="V363">
        <v>837.31886429999997</v>
      </c>
      <c r="W363">
        <v>850.09156289999999</v>
      </c>
      <c r="X363">
        <v>448.57964069999997</v>
      </c>
      <c r="Y363">
        <v>261.0919078</v>
      </c>
      <c r="Z363" s="5">
        <v>1512.4083519999999</v>
      </c>
      <c r="AA363" s="5">
        <v>442.7312756</v>
      </c>
      <c r="AB363" s="5">
        <v>207.1</v>
      </c>
      <c r="AC363" s="5">
        <v>70.073999999999998</v>
      </c>
    </row>
    <row r="364" spans="2:29">
      <c r="B364" s="8" t="str">
        <f>B354</f>
        <v>Peru_CPUE</v>
      </c>
      <c r="C364" s="5">
        <v>8.8359709989258874</v>
      </c>
      <c r="D364" s="5">
        <v>5.6968033577533577</v>
      </c>
      <c r="E364" s="5">
        <v>3.1285182427401343</v>
      </c>
      <c r="F364" s="5">
        <v>4.0062756085439553</v>
      </c>
      <c r="G364" s="5">
        <v>4.6920035938903863</v>
      </c>
      <c r="H364" s="5">
        <v>5.2717086834733893</v>
      </c>
      <c r="I364" s="5">
        <v>4.4227272727272728</v>
      </c>
      <c r="J364" s="5">
        <v>3.3978754225012069</v>
      </c>
      <c r="K364" s="5">
        <v>3.4657575757575758</v>
      </c>
      <c r="L364" s="5">
        <v>1.0558262711864406</v>
      </c>
      <c r="M364" s="5">
        <v>3.4429680394959075</v>
      </c>
      <c r="N364" s="5">
        <v>3.8220823798627004</v>
      </c>
      <c r="O364" s="5">
        <v>4.1016460207025291</v>
      </c>
      <c r="P364" s="5">
        <v>0.48026250372874607</v>
      </c>
      <c r="Q364"/>
      <c r="R364"/>
      <c r="S364"/>
      <c r="T364"/>
      <c r="U364"/>
      <c r="V364"/>
      <c r="W364"/>
      <c r="X364"/>
      <c r="Y364"/>
    </row>
    <row r="365" spans="2:29">
      <c r="B365" s="8" t="str">
        <f>B355</f>
        <v>Chinese_CPUE</v>
      </c>
      <c r="C365" s="5">
        <v>7.86</v>
      </c>
      <c r="D365" s="5">
        <v>7.2</v>
      </c>
      <c r="E365" s="5">
        <v>6.39</v>
      </c>
      <c r="F365" s="5">
        <v>5.26</v>
      </c>
      <c r="G365" s="5">
        <v>5.07</v>
      </c>
      <c r="H365" s="5">
        <v>5.95</v>
      </c>
      <c r="I365" s="5">
        <v>7.52</v>
      </c>
      <c r="J365" s="5">
        <v>6.81</v>
      </c>
      <c r="Q365"/>
      <c r="R365"/>
      <c r="S365"/>
      <c r="T365"/>
      <c r="U365"/>
      <c r="V365"/>
      <c r="W365"/>
      <c r="X365"/>
      <c r="Y365"/>
    </row>
    <row r="366" spans="2:29">
      <c r="B366" s="8" t="str">
        <f>B356</f>
        <v>EU_CPUE</v>
      </c>
      <c r="C366" s="5">
        <v>81.3</v>
      </c>
      <c r="D366" s="5">
        <v>124.6</v>
      </c>
      <c r="E366" s="5">
        <v>124.2</v>
      </c>
      <c r="F366" s="5">
        <v>144.69999999999999</v>
      </c>
      <c r="G366" s="5">
        <v>157.6</v>
      </c>
      <c r="H366" s="5">
        <v>135.6</v>
      </c>
      <c r="I366" s="5">
        <v>118.3</v>
      </c>
      <c r="J366" s="5">
        <v>78.2</v>
      </c>
      <c r="Q366"/>
      <c r="R366"/>
      <c r="S366"/>
      <c r="T366"/>
      <c r="U366"/>
      <c r="V366"/>
      <c r="W366"/>
      <c r="X366"/>
      <c r="Y366"/>
    </row>
    <row r="367" spans="2:29">
      <c r="B367" s="8" t="str">
        <f>B357</f>
        <v>USSR_CPUE</v>
      </c>
      <c r="C367">
        <v>55.02</v>
      </c>
      <c r="D367">
        <v>58.24</v>
      </c>
      <c r="E367">
        <v>51.06</v>
      </c>
      <c r="F367">
        <v>52.57</v>
      </c>
      <c r="G367">
        <v>60.99</v>
      </c>
      <c r="Q367"/>
      <c r="R367"/>
      <c r="S367"/>
      <c r="T367"/>
      <c r="U367"/>
      <c r="V367"/>
      <c r="W367"/>
      <c r="X367"/>
      <c r="Y367"/>
    </row>
    <row r="368" spans="2:29" s="11" customFormat="1" ht="18">
      <c r="B368" s="12" t="s">
        <v>129</v>
      </c>
      <c r="C368" s="11" t="s">
        <v>0</v>
      </c>
      <c r="D368" s="11" t="s">
        <v>98</v>
      </c>
      <c r="E368" s="11" t="s">
        <v>72</v>
      </c>
    </row>
    <row r="369" spans="1:29">
      <c r="A369" s="8" t="s">
        <v>116</v>
      </c>
      <c r="B369" s="17">
        <v>0.2</v>
      </c>
      <c r="C369" s="5">
        <f>C359*$B369</f>
        <v>706</v>
      </c>
      <c r="D369" s="5">
        <f>D359*$B369</f>
        <v>640</v>
      </c>
      <c r="E369" s="5">
        <f>E359*$B369</f>
        <v>820</v>
      </c>
      <c r="F369" s="5">
        <f>F359*$B369</f>
        <v>1120</v>
      </c>
      <c r="G369" s="5">
        <f>G359*$B369</f>
        <v>1190</v>
      </c>
      <c r="H369" s="5">
        <f>H359*$B369</f>
        <v>740</v>
      </c>
      <c r="I369" s="5">
        <f>I359*$B369</f>
        <v>528</v>
      </c>
      <c r="J369" s="5">
        <f>J359*$B369</f>
        <v>528</v>
      </c>
      <c r="K369" s="5">
        <f>K359*$B369</f>
        <v>822</v>
      </c>
      <c r="L369" s="5">
        <f>L359*$B369</f>
        <v>638.40000000000009</v>
      </c>
      <c r="M369" s="5">
        <f>M359*$B369</f>
        <v>628</v>
      </c>
      <c r="N369" s="5">
        <f>N359*$B369</f>
        <v>97.4</v>
      </c>
      <c r="O369" s="5">
        <f>O359*$B369</f>
        <v>65.600000000000009</v>
      </c>
    </row>
    <row r="370" spans="1:29">
      <c r="A370" s="8" t="s">
        <v>117</v>
      </c>
      <c r="B370" s="17">
        <v>0.5</v>
      </c>
      <c r="C370" s="5">
        <f>C360*$B370</f>
        <v>49.5</v>
      </c>
      <c r="D370" s="5">
        <f>D360*$B370</f>
        <v>162</v>
      </c>
      <c r="E370" s="5">
        <f>E360*$B370</f>
        <v>61.5</v>
      </c>
      <c r="F370" s="5">
        <f>F360*$B370</f>
        <v>106.5</v>
      </c>
      <c r="G370" s="5">
        <f>G360*$B370</f>
        <v>67</v>
      </c>
      <c r="H370" s="5">
        <f>H360*$B370</f>
        <v>121</v>
      </c>
      <c r="I370" s="5">
        <f>I360*$B370</f>
        <v>56</v>
      </c>
      <c r="J370" s="5">
        <f>J360*$B370</f>
        <v>137.5</v>
      </c>
      <c r="K370" s="5">
        <f>K360*$B370</f>
        <v>129.5</v>
      </c>
      <c r="L370" s="5">
        <f>L360*$B370</f>
        <v>9</v>
      </c>
    </row>
    <row r="371" spans="1:29">
      <c r="A371" s="8" t="s">
        <v>133</v>
      </c>
      <c r="B371" s="17">
        <v>0.2</v>
      </c>
      <c r="C371" s="5">
        <f>C361*$B371</f>
        <v>93.4</v>
      </c>
      <c r="D371" s="5">
        <f>D361*$B371</f>
        <v>92</v>
      </c>
      <c r="E371" s="5">
        <f>E361*$B371</f>
        <v>77</v>
      </c>
      <c r="F371" s="5">
        <f>F361*$B371</f>
        <v>63.6</v>
      </c>
      <c r="G371" s="5">
        <f>G361*$B371</f>
        <v>62.2</v>
      </c>
      <c r="H371" s="5">
        <f>H361*$B371</f>
        <v>54</v>
      </c>
      <c r="I371" s="5">
        <f>I361*$B371</f>
        <v>62.2</v>
      </c>
      <c r="J371" s="5">
        <f>J361*$B371</f>
        <v>68.8</v>
      </c>
    </row>
    <row r="372" spans="1:29">
      <c r="A372" s="8" t="s">
        <v>128</v>
      </c>
      <c r="B372" s="17">
        <v>0.5</v>
      </c>
      <c r="C372" s="5">
        <f>C362*$B372</f>
        <v>2862</v>
      </c>
      <c r="D372" s="5">
        <f>D362*$B372</f>
        <v>2344</v>
      </c>
      <c r="E372" s="5">
        <f>E362*$B372</f>
        <v>2813.5</v>
      </c>
      <c r="F372" s="5">
        <f>F362*$B372</f>
        <v>694</v>
      </c>
      <c r="G372" s="5">
        <f>G362*$B372</f>
        <v>1643.5</v>
      </c>
      <c r="H372" s="5">
        <f>H362*$B372</f>
        <v>521.5</v>
      </c>
      <c r="I372" s="5">
        <f>I362*$B372</f>
        <v>1641.5</v>
      </c>
      <c r="J372" s="5">
        <f>J362*$B372</f>
        <v>313</v>
      </c>
      <c r="K372" s="5">
        <f>K362*$B372</f>
        <v>967.5</v>
      </c>
    </row>
    <row r="373" spans="1:29">
      <c r="A373" s="8" t="s">
        <v>118</v>
      </c>
      <c r="B373" s="17">
        <v>0.2</v>
      </c>
      <c r="C373" s="5">
        <f>C363*$B373</f>
        <v>1702.5348000000004</v>
      </c>
      <c r="D373" s="5">
        <f>D363*$B373</f>
        <v>1702.2043784000002</v>
      </c>
      <c r="E373" s="5">
        <f>E363*$B373</f>
        <v>1498.6571196000002</v>
      </c>
      <c r="F373" s="5">
        <f>F363*$B373</f>
        <v>865.97479999999996</v>
      </c>
      <c r="G373" s="5">
        <f>G363*$B373</f>
        <v>1294.4084000000003</v>
      </c>
      <c r="H373" s="5">
        <f>H363*$B373</f>
        <v>1213.1508578</v>
      </c>
      <c r="I373" s="5">
        <f>I363*$B373</f>
        <v>860.58600000000013</v>
      </c>
      <c r="J373" s="5">
        <f>J363*$B373</f>
        <v>1194.3420000000001</v>
      </c>
      <c r="K373" s="5">
        <f>K363*$B373</f>
        <v>1183.05</v>
      </c>
      <c r="L373" s="5">
        <f t="shared" ref="L373:AC373" si="3">L363*$B373</f>
        <v>1219.8556553999999</v>
      </c>
      <c r="M373" s="5">
        <f t="shared" si="3"/>
        <v>1694.2192</v>
      </c>
      <c r="N373" s="5">
        <f t="shared" si="3"/>
        <v>1282.9214000000002</v>
      </c>
      <c r="O373" s="5">
        <f t="shared" si="3"/>
        <v>1026.266582</v>
      </c>
      <c r="P373" s="5">
        <f t="shared" si="3"/>
        <v>616.14980000000003</v>
      </c>
      <c r="Q373" s="5">
        <f t="shared" si="3"/>
        <v>675.17320000000007</v>
      </c>
      <c r="R373" s="5">
        <f t="shared" si="3"/>
        <v>40.194454040000004</v>
      </c>
      <c r="S373" s="5">
        <f t="shared" si="3"/>
        <v>35.322512580000001</v>
      </c>
      <c r="T373" s="5">
        <f t="shared" si="3"/>
        <v>270.16073560000001</v>
      </c>
      <c r="U373" s="5">
        <f t="shared" si="3"/>
        <v>399.76463360000002</v>
      </c>
      <c r="V373" s="5">
        <f t="shared" si="3"/>
        <v>167.46377286000001</v>
      </c>
      <c r="W373" s="5">
        <f t="shared" si="3"/>
        <v>170.01831258000001</v>
      </c>
      <c r="X373" s="5">
        <f t="shared" si="3"/>
        <v>89.715928140000003</v>
      </c>
      <c r="Y373" s="5">
        <f t="shared" si="3"/>
        <v>52.218381560000005</v>
      </c>
      <c r="Z373" s="5">
        <f t="shared" si="3"/>
        <v>302.48167039999998</v>
      </c>
      <c r="AA373" s="5">
        <f t="shared" si="3"/>
        <v>88.546255120000012</v>
      </c>
      <c r="AB373" s="5">
        <f t="shared" si="3"/>
        <v>41.42</v>
      </c>
      <c r="AC373" s="5">
        <f t="shared" si="3"/>
        <v>14.014800000000001</v>
      </c>
    </row>
    <row r="374" spans="1:29">
      <c r="A374" s="8" t="s">
        <v>132</v>
      </c>
      <c r="B374" s="17">
        <f>B371</f>
        <v>0.2</v>
      </c>
      <c r="C374" s="5">
        <f>C364*$B374</f>
        <v>1.7671941997851777</v>
      </c>
      <c r="D374" s="5">
        <f>D364*$B374</f>
        <v>1.1393606715506717</v>
      </c>
      <c r="E374" s="5">
        <f>E364*$B374</f>
        <v>0.62570364854802696</v>
      </c>
      <c r="F374" s="5">
        <f>F364*$B374</f>
        <v>0.8012551217087911</v>
      </c>
      <c r="G374" s="5">
        <f>G364*$B374</f>
        <v>0.93840071877807729</v>
      </c>
      <c r="H374" s="5">
        <f>H364*$B374</f>
        <v>1.0543417366946779</v>
      </c>
      <c r="I374" s="5">
        <f>I364*$B374</f>
        <v>0.88454545454545463</v>
      </c>
      <c r="J374" s="5">
        <f>J364*$B374</f>
        <v>0.6795750845002414</v>
      </c>
      <c r="K374" s="5">
        <f>K364*$B374</f>
        <v>0.69315151515151519</v>
      </c>
      <c r="L374" s="5">
        <f>L364*$B374</f>
        <v>0.21116525423728813</v>
      </c>
      <c r="M374" s="5">
        <f>M364*$B374</f>
        <v>0.68859360789918156</v>
      </c>
      <c r="N374" s="5">
        <f>N364*$B374</f>
        <v>0.76441647597254014</v>
      </c>
      <c r="O374" s="5">
        <f>O364*$B374</f>
        <v>0.82032920414050592</v>
      </c>
      <c r="P374" s="5">
        <f>P364*$B374</f>
        <v>9.6052500745749225E-2</v>
      </c>
    </row>
    <row r="375" spans="1:29">
      <c r="A375" s="34" t="s">
        <v>173</v>
      </c>
      <c r="B375" s="17">
        <v>0.4</v>
      </c>
      <c r="C375" s="5">
        <f>C365*$B375</f>
        <v>3.1440000000000001</v>
      </c>
      <c r="D375" s="5">
        <f>D365*$B375</f>
        <v>2.8800000000000003</v>
      </c>
      <c r="E375" s="5">
        <f>E365*$B375</f>
        <v>2.556</v>
      </c>
      <c r="F375" s="5">
        <f>F365*$B375</f>
        <v>2.1040000000000001</v>
      </c>
      <c r="G375" s="5">
        <f>G365*$B375</f>
        <v>2.028</v>
      </c>
      <c r="H375" s="5">
        <f>H365*$B375</f>
        <v>2.3800000000000003</v>
      </c>
      <c r="I375" s="5">
        <f>I365*$B375</f>
        <v>3.008</v>
      </c>
      <c r="J375" s="5">
        <f>J365*$B375</f>
        <v>2.7240000000000002</v>
      </c>
    </row>
    <row r="376" spans="1:29">
      <c r="A376" s="34" t="s">
        <v>172</v>
      </c>
      <c r="B376" s="17">
        <v>0.2</v>
      </c>
      <c r="C376" s="5">
        <f>C366*($B376+0.05)</f>
        <v>20.324999999999999</v>
      </c>
      <c r="D376" s="5">
        <f t="shared" ref="D376:F376" si="4">D366*($B376+0.05)</f>
        <v>31.15</v>
      </c>
      <c r="E376" s="5">
        <f t="shared" si="4"/>
        <v>31.05</v>
      </c>
      <c r="F376" s="5">
        <f t="shared" si="4"/>
        <v>36.174999999999997</v>
      </c>
      <c r="G376" s="5">
        <f t="shared" ref="G376:J376" si="5">G366*$B376</f>
        <v>31.52</v>
      </c>
      <c r="H376" s="5">
        <f t="shared" si="5"/>
        <v>27.12</v>
      </c>
      <c r="I376" s="5">
        <f t="shared" si="5"/>
        <v>23.66</v>
      </c>
      <c r="J376" s="5">
        <f t="shared" si="5"/>
        <v>15.64</v>
      </c>
    </row>
    <row r="377" spans="1:29">
      <c r="A377" s="8" t="str">
        <f>$B$367</f>
        <v>USSR_CPUE</v>
      </c>
      <c r="B377" s="17">
        <v>0.25</v>
      </c>
      <c r="C377" s="5">
        <f>C367*$B377</f>
        <v>13.755000000000001</v>
      </c>
      <c r="D377" s="5">
        <f t="shared" ref="D377:G377" si="6">D367*$B377</f>
        <v>14.56</v>
      </c>
      <c r="E377" s="5">
        <f t="shared" si="6"/>
        <v>12.765000000000001</v>
      </c>
      <c r="F377" s="5">
        <f t="shared" si="6"/>
        <v>13.1425</v>
      </c>
      <c r="G377" s="5">
        <f t="shared" si="6"/>
        <v>15.2475</v>
      </c>
    </row>
    <row r="378" spans="1:29" s="11" customFormat="1" ht="18">
      <c r="B378" s="12"/>
      <c r="C378" s="11" t="s">
        <v>0</v>
      </c>
      <c r="D378" s="11" t="s">
        <v>55</v>
      </c>
      <c r="E378" s="11" t="s">
        <v>50</v>
      </c>
      <c r="F378" s="11" t="s">
        <v>98</v>
      </c>
      <c r="G378" s="11" t="s">
        <v>54</v>
      </c>
      <c r="H378" s="11" t="s">
        <v>58</v>
      </c>
    </row>
    <row r="379" spans="1:29">
      <c r="B379" s="8" t="str">
        <f>B359</f>
        <v>AcousCS</v>
      </c>
      <c r="C379" s="5">
        <v>13</v>
      </c>
    </row>
    <row r="380" spans="1:29">
      <c r="B380" s="8" t="str">
        <f>B360</f>
        <v>Acous_N</v>
      </c>
      <c r="C380" s="5">
        <v>0</v>
      </c>
    </row>
    <row r="381" spans="1:29">
      <c r="B381" s="8" t="str">
        <f>B361</f>
        <v>Chile_CPUE</v>
      </c>
      <c r="C381" s="5">
        <v>0</v>
      </c>
    </row>
    <row r="382" spans="1:29">
      <c r="B382" s="8" t="str">
        <f>B362</f>
        <v>DEPM</v>
      </c>
      <c r="C382" s="5">
        <v>6</v>
      </c>
    </row>
    <row r="383" spans="1:29">
      <c r="B383" s="8" t="str">
        <f>B363</f>
        <v>Acoustic_Peru</v>
      </c>
      <c r="C383" s="5">
        <v>0</v>
      </c>
    </row>
    <row r="384" spans="1:29">
      <c r="B384" s="8" t="str">
        <f>B364</f>
        <v>Peru_CPUE</v>
      </c>
      <c r="C384" s="5">
        <v>0</v>
      </c>
    </row>
    <row r="385" spans="2:15">
      <c r="B385" s="8" t="str">
        <f>B365</f>
        <v>Chinese_CPUE</v>
      </c>
      <c r="C385" s="5">
        <v>0</v>
      </c>
    </row>
    <row r="386" spans="2:15">
      <c r="B386" s="8" t="str">
        <f>B366</f>
        <v>EU_CPUE</v>
      </c>
      <c r="C386" s="5">
        <v>0</v>
      </c>
    </row>
    <row r="387" spans="2:15">
      <c r="B387" s="8" t="s">
        <v>238</v>
      </c>
      <c r="C387" s="5">
        <v>0</v>
      </c>
    </row>
    <row r="388" spans="2:15" s="11" customFormat="1" ht="18">
      <c r="B388" s="12"/>
      <c r="C388" s="11" t="s">
        <v>0</v>
      </c>
      <c r="D388" s="11" t="s">
        <v>98</v>
      </c>
      <c r="E388" s="11" t="s">
        <v>73</v>
      </c>
    </row>
    <row r="389" spans="2:15">
      <c r="B389" s="8" t="str">
        <f>B379</f>
        <v>AcousCS</v>
      </c>
      <c r="C389" s="5">
        <v>1997</v>
      </c>
      <c r="D389" s="5">
        <v>1998</v>
      </c>
      <c r="E389" s="5">
        <v>1999</v>
      </c>
      <c r="F389" s="5">
        <v>2000</v>
      </c>
      <c r="G389" s="5">
        <v>2001</v>
      </c>
      <c r="H389" s="5">
        <v>2002</v>
      </c>
      <c r="I389" s="5">
        <v>2003</v>
      </c>
      <c r="J389" s="5">
        <v>2004</v>
      </c>
      <c r="K389" s="5">
        <v>2005</v>
      </c>
      <c r="L389" s="5">
        <v>2006</v>
      </c>
      <c r="M389" s="5">
        <v>2007</v>
      </c>
      <c r="N389" s="5">
        <v>2008</v>
      </c>
      <c r="O389" s="5">
        <v>2009</v>
      </c>
    </row>
    <row r="390" spans="2:15">
      <c r="B390" s="8" t="str">
        <f>B380</f>
        <v>Acous_N</v>
      </c>
      <c r="C390" s="5" t="s">
        <v>0</v>
      </c>
    </row>
    <row r="391" spans="2:15">
      <c r="B391" s="8" t="str">
        <f>B381</f>
        <v>Chile_CPUE</v>
      </c>
      <c r="C391" s="5" t="s">
        <v>0</v>
      </c>
    </row>
    <row r="392" spans="2:15">
      <c r="B392" s="8" t="str">
        <f>B382</f>
        <v>DEPM</v>
      </c>
      <c r="C392" s="5">
        <v>2001</v>
      </c>
      <c r="D392" s="5">
        <v>2003</v>
      </c>
      <c r="E392" s="5">
        <v>2004</v>
      </c>
      <c r="F392" s="5">
        <v>2005</v>
      </c>
      <c r="G392" s="5">
        <v>2006</v>
      </c>
      <c r="H392" s="5">
        <v>2008</v>
      </c>
    </row>
    <row r="393" spans="2:15">
      <c r="B393" s="8" t="str">
        <f>B383</f>
        <v>Acoustic_Peru</v>
      </c>
      <c r="C393" s="5" t="s">
        <v>0</v>
      </c>
    </row>
    <row r="394" spans="2:15">
      <c r="B394" s="8" t="str">
        <f>B384</f>
        <v>Peru_CPUE</v>
      </c>
      <c r="C394" s="5" t="s">
        <v>0</v>
      </c>
    </row>
    <row r="395" spans="2:15">
      <c r="B395" s="8" t="str">
        <f>B385</f>
        <v>Chinese_CPUE</v>
      </c>
      <c r="C395" s="5" t="s">
        <v>0</v>
      </c>
    </row>
    <row r="396" spans="2:15">
      <c r="B396" s="8" t="str">
        <f>B386</f>
        <v>EU_CPUE</v>
      </c>
      <c r="C396" s="5" t="s">
        <v>0</v>
      </c>
    </row>
    <row r="397" spans="2:15">
      <c r="B397" s="8" t="str">
        <f>B387</f>
        <v>USSR_CPUE</v>
      </c>
      <c r="C397" s="5" t="s">
        <v>0</v>
      </c>
    </row>
    <row r="398" spans="2:15" s="11" customFormat="1" ht="18">
      <c r="B398" s="12"/>
      <c r="C398" s="11" t="s">
        <v>0</v>
      </c>
      <c r="D398" s="11" t="s">
        <v>98</v>
      </c>
      <c r="E398" s="11" t="s">
        <v>74</v>
      </c>
    </row>
    <row r="399" spans="2:15">
      <c r="B399" s="8" t="str">
        <f>B389</f>
        <v>AcousCS</v>
      </c>
      <c r="C399" s="5">
        <v>30</v>
      </c>
      <c r="D399" s="5">
        <v>30</v>
      </c>
      <c r="E399" s="5">
        <v>30</v>
      </c>
      <c r="F399" s="5">
        <v>30</v>
      </c>
      <c r="G399" s="5">
        <v>30</v>
      </c>
      <c r="H399" s="5">
        <v>30</v>
      </c>
      <c r="I399" s="5">
        <v>30</v>
      </c>
      <c r="J399" s="5">
        <v>30</v>
      </c>
      <c r="K399" s="5">
        <v>30</v>
      </c>
      <c r="L399" s="5">
        <v>30</v>
      </c>
      <c r="M399" s="5">
        <v>30</v>
      </c>
      <c r="N399" s="5">
        <v>30</v>
      </c>
      <c r="O399" s="5">
        <v>30</v>
      </c>
    </row>
    <row r="400" spans="2:15">
      <c r="B400" s="8" t="str">
        <f>B390</f>
        <v>Acous_N</v>
      </c>
      <c r="C400" s="5" t="s">
        <v>0</v>
      </c>
    </row>
    <row r="401" spans="2:13">
      <c r="B401" s="8" t="str">
        <f>B391</f>
        <v>Chile_CPUE</v>
      </c>
      <c r="C401" s="5" t="s">
        <v>0</v>
      </c>
    </row>
    <row r="402" spans="2:13">
      <c r="B402" s="8" t="str">
        <f>B392</f>
        <v>DEPM</v>
      </c>
      <c r="C402" s="5">
        <v>20</v>
      </c>
      <c r="D402" s="5">
        <v>20</v>
      </c>
      <c r="E402" s="5">
        <v>20</v>
      </c>
      <c r="F402" s="5">
        <v>20</v>
      </c>
      <c r="G402" s="5">
        <v>20</v>
      </c>
      <c r="H402" s="5">
        <v>20</v>
      </c>
    </row>
    <row r="403" spans="2:13">
      <c r="B403" s="8" t="str">
        <f>B393</f>
        <v>Acoustic_Peru</v>
      </c>
      <c r="C403" s="5" t="s">
        <v>0</v>
      </c>
    </row>
    <row r="404" spans="2:13">
      <c r="B404" s="8" t="str">
        <f>B394</f>
        <v>Peru_CPUE</v>
      </c>
      <c r="C404" s="5" t="s">
        <v>0</v>
      </c>
    </row>
    <row r="405" spans="2:13">
      <c r="B405" s="8" t="str">
        <f>B395</f>
        <v>Chinese_CPUE</v>
      </c>
      <c r="C405" s="5" t="s">
        <v>0</v>
      </c>
    </row>
    <row r="406" spans="2:13">
      <c r="B406" s="8" t="str">
        <f>B396</f>
        <v>EU_CPUE</v>
      </c>
      <c r="C406" s="5" t="s">
        <v>0</v>
      </c>
    </row>
    <row r="407" spans="2:13">
      <c r="B407" s="8" t="str">
        <f>B397</f>
        <v>USSR_CPUE</v>
      </c>
      <c r="C407" s="5" t="s">
        <v>0</v>
      </c>
    </row>
    <row r="408" spans="2:13" s="11" customFormat="1" ht="18">
      <c r="B408" s="12"/>
      <c r="C408" s="11" t="s">
        <v>0</v>
      </c>
      <c r="D408" s="11" t="s">
        <v>98</v>
      </c>
      <c r="E408" s="11" t="s">
        <v>75</v>
      </c>
    </row>
    <row r="409" spans="2:13">
      <c r="B409" s="8" t="s">
        <v>116</v>
      </c>
      <c r="C409">
        <v>265</v>
      </c>
      <c r="D409">
        <v>7857</v>
      </c>
      <c r="E409">
        <v>8492</v>
      </c>
      <c r="F409">
        <v>2422</v>
      </c>
      <c r="G409">
        <v>668</v>
      </c>
      <c r="H409">
        <v>131</v>
      </c>
      <c r="I409">
        <v>115</v>
      </c>
      <c r="J409">
        <v>128</v>
      </c>
      <c r="K409">
        <v>75</v>
      </c>
      <c r="L409">
        <v>76</v>
      </c>
      <c r="M409">
        <v>95</v>
      </c>
    </row>
    <row r="410" spans="2:13">
      <c r="C410">
        <v>119</v>
      </c>
      <c r="D410">
        <v>10599</v>
      </c>
      <c r="E410">
        <v>9851</v>
      </c>
      <c r="F410">
        <v>912</v>
      </c>
      <c r="G410">
        <v>236</v>
      </c>
      <c r="H410">
        <v>142</v>
      </c>
      <c r="I410">
        <v>241</v>
      </c>
      <c r="J410">
        <v>166</v>
      </c>
      <c r="K410">
        <v>24</v>
      </c>
      <c r="L410">
        <v>4</v>
      </c>
      <c r="M410">
        <v>6</v>
      </c>
    </row>
    <row r="411" spans="2:13">
      <c r="C411">
        <v>365</v>
      </c>
      <c r="D411">
        <v>5368</v>
      </c>
      <c r="E411">
        <v>7891</v>
      </c>
      <c r="F411">
        <v>1963</v>
      </c>
      <c r="G411">
        <v>1014</v>
      </c>
      <c r="H411">
        <v>377</v>
      </c>
      <c r="I411">
        <v>194</v>
      </c>
      <c r="J411">
        <v>500</v>
      </c>
      <c r="K411">
        <v>357</v>
      </c>
      <c r="L411">
        <v>212</v>
      </c>
      <c r="M411">
        <v>63</v>
      </c>
    </row>
    <row r="412" spans="2:13">
      <c r="C412">
        <v>0</v>
      </c>
      <c r="D412">
        <v>2529</v>
      </c>
      <c r="E412">
        <v>11296</v>
      </c>
      <c r="F412">
        <v>7864</v>
      </c>
      <c r="G412">
        <v>2787</v>
      </c>
      <c r="H412">
        <v>567</v>
      </c>
      <c r="I412">
        <v>113</v>
      </c>
      <c r="J412">
        <v>42</v>
      </c>
      <c r="K412">
        <v>20</v>
      </c>
      <c r="L412">
        <v>16</v>
      </c>
      <c r="M412">
        <v>20</v>
      </c>
    </row>
    <row r="413" spans="2:13">
      <c r="C413">
        <v>280</v>
      </c>
      <c r="D413">
        <v>6596</v>
      </c>
      <c r="E413">
        <v>14354</v>
      </c>
      <c r="F413">
        <v>7124</v>
      </c>
      <c r="G413">
        <v>1792</v>
      </c>
      <c r="H413">
        <v>428</v>
      </c>
      <c r="I413">
        <v>241</v>
      </c>
      <c r="J413">
        <v>177</v>
      </c>
      <c r="K413">
        <v>103</v>
      </c>
      <c r="L413">
        <v>44</v>
      </c>
      <c r="M413">
        <v>7</v>
      </c>
    </row>
    <row r="414" spans="2:13">
      <c r="C414">
        <v>1</v>
      </c>
      <c r="D414">
        <v>498</v>
      </c>
      <c r="E414">
        <v>2217</v>
      </c>
      <c r="F414">
        <v>1833</v>
      </c>
      <c r="G414">
        <v>2363</v>
      </c>
      <c r="H414">
        <v>565</v>
      </c>
      <c r="I414">
        <v>281</v>
      </c>
      <c r="J414">
        <v>80</v>
      </c>
      <c r="K414">
        <v>21</v>
      </c>
      <c r="L414">
        <v>7</v>
      </c>
      <c r="M414">
        <v>2</v>
      </c>
    </row>
    <row r="415" spans="2:13">
      <c r="C415">
        <v>1</v>
      </c>
      <c r="D415">
        <v>276</v>
      </c>
      <c r="E415">
        <v>2132</v>
      </c>
      <c r="F415">
        <v>3089</v>
      </c>
      <c r="G415">
        <v>2343</v>
      </c>
      <c r="H415">
        <v>680</v>
      </c>
      <c r="I415">
        <v>200</v>
      </c>
      <c r="J415">
        <v>156</v>
      </c>
      <c r="K415">
        <v>115</v>
      </c>
      <c r="L415">
        <v>54</v>
      </c>
      <c r="M415">
        <v>41</v>
      </c>
    </row>
    <row r="416" spans="2:13">
      <c r="C416">
        <v>0</v>
      </c>
      <c r="D416">
        <v>120</v>
      </c>
      <c r="E416">
        <v>662</v>
      </c>
      <c r="F416">
        <v>1833</v>
      </c>
      <c r="G416">
        <v>2277</v>
      </c>
      <c r="H416">
        <v>1709</v>
      </c>
      <c r="I416">
        <v>1128</v>
      </c>
      <c r="J416">
        <v>910</v>
      </c>
      <c r="K416">
        <v>893</v>
      </c>
      <c r="L416">
        <v>320</v>
      </c>
      <c r="M416">
        <v>62</v>
      </c>
    </row>
    <row r="417" spans="1:13">
      <c r="C417">
        <v>0</v>
      </c>
      <c r="D417">
        <v>0</v>
      </c>
      <c r="E417">
        <v>1210</v>
      </c>
      <c r="F417">
        <v>2670</v>
      </c>
      <c r="G417">
        <v>5250</v>
      </c>
      <c r="H417">
        <v>2377</v>
      </c>
      <c r="I417">
        <v>701</v>
      </c>
      <c r="J417">
        <v>320</v>
      </c>
      <c r="K417">
        <v>64</v>
      </c>
      <c r="L417">
        <v>82</v>
      </c>
      <c r="M417">
        <v>188</v>
      </c>
    </row>
    <row r="418" spans="1:13">
      <c r="C418">
        <v>0</v>
      </c>
      <c r="D418">
        <v>0</v>
      </c>
      <c r="E418">
        <v>12</v>
      </c>
      <c r="F418">
        <v>1799</v>
      </c>
      <c r="G418">
        <v>4266</v>
      </c>
      <c r="H418">
        <v>2625</v>
      </c>
      <c r="I418">
        <v>511</v>
      </c>
      <c r="J418">
        <v>322</v>
      </c>
      <c r="K418">
        <v>188</v>
      </c>
      <c r="L418">
        <v>110</v>
      </c>
      <c r="M418">
        <v>70</v>
      </c>
    </row>
    <row r="419" spans="1:13">
      <c r="C419">
        <v>0</v>
      </c>
      <c r="D419">
        <v>0</v>
      </c>
      <c r="E419">
        <v>0</v>
      </c>
      <c r="F419">
        <v>1</v>
      </c>
      <c r="G419">
        <v>339</v>
      </c>
      <c r="H419">
        <v>1113</v>
      </c>
      <c r="I419">
        <v>1058</v>
      </c>
      <c r="J419">
        <v>976</v>
      </c>
      <c r="K419">
        <v>869</v>
      </c>
      <c r="L419">
        <v>439</v>
      </c>
      <c r="M419">
        <v>411</v>
      </c>
    </row>
    <row r="420" spans="1:13">
      <c r="C420">
        <v>0</v>
      </c>
      <c r="D420">
        <v>0</v>
      </c>
      <c r="E420">
        <v>0</v>
      </c>
      <c r="F420">
        <v>0</v>
      </c>
      <c r="G420">
        <v>96</v>
      </c>
      <c r="H420">
        <v>317</v>
      </c>
      <c r="I420">
        <v>256</v>
      </c>
      <c r="J420">
        <v>117</v>
      </c>
      <c r="K420">
        <v>87</v>
      </c>
      <c r="L420">
        <v>34</v>
      </c>
      <c r="M420">
        <v>49</v>
      </c>
    </row>
    <row r="421" spans="1:13">
      <c r="C421">
        <v>0</v>
      </c>
      <c r="D421">
        <v>0</v>
      </c>
      <c r="E421">
        <v>0</v>
      </c>
      <c r="F421">
        <v>0</v>
      </c>
      <c r="G421">
        <v>0</v>
      </c>
      <c r="H421">
        <v>7</v>
      </c>
      <c r="I421">
        <v>265</v>
      </c>
      <c r="J421">
        <v>169</v>
      </c>
      <c r="K421">
        <v>143</v>
      </c>
      <c r="L421">
        <v>127</v>
      </c>
      <c r="M421">
        <v>98</v>
      </c>
    </row>
    <row r="422" spans="1:13" s="11" customFormat="1" ht="18">
      <c r="B422" s="12"/>
      <c r="C422" s="11" t="s">
        <v>0</v>
      </c>
      <c r="D422" s="11" t="s">
        <v>98</v>
      </c>
      <c r="E422" s="11" t="s">
        <v>126</v>
      </c>
    </row>
    <row r="423" spans="1:13">
      <c r="A423" s="5">
        <v>2001</v>
      </c>
      <c r="B423" s="8" t="s">
        <v>128</v>
      </c>
      <c r="C423">
        <v>3786.9355514825984</v>
      </c>
      <c r="D423">
        <v>8944.3781741956955</v>
      </c>
      <c r="E423">
        <v>9207.7935613160989</v>
      </c>
      <c r="F423">
        <v>1435.7737512772508</v>
      </c>
      <c r="G423">
        <v>699.82332297632934</v>
      </c>
      <c r="H423">
        <v>420.09365763807438</v>
      </c>
      <c r="I423">
        <v>400.88573612951802</v>
      </c>
      <c r="J423">
        <v>181.54291726203726</v>
      </c>
      <c r="K423">
        <v>58.325731539979557</v>
      </c>
      <c r="L423">
        <v>14.299437702888168</v>
      </c>
      <c r="M423">
        <v>9.1363886885164689</v>
      </c>
    </row>
    <row r="424" spans="1:13">
      <c r="A424" s="5">
        <v>2003</v>
      </c>
      <c r="C424">
        <v>54.005358849371831</v>
      </c>
      <c r="D424">
        <v>528.62510566128208</v>
      </c>
      <c r="E424">
        <v>837.23662292740607</v>
      </c>
      <c r="F424">
        <v>336.13314611041699</v>
      </c>
      <c r="G424">
        <v>563.4364263336862</v>
      </c>
      <c r="H424">
        <v>397.5058222370879</v>
      </c>
      <c r="I424">
        <v>400.15214563217199</v>
      </c>
      <c r="J424">
        <v>218.56776236253697</v>
      </c>
      <c r="K424">
        <v>83.875462502503751</v>
      </c>
      <c r="L424">
        <v>34.71951164026904</v>
      </c>
      <c r="M424">
        <v>6.0153385562500912</v>
      </c>
    </row>
    <row r="425" spans="1:13">
      <c r="A425" s="5">
        <v>2004</v>
      </c>
      <c r="C425">
        <v>121.87689599075176</v>
      </c>
      <c r="D425">
        <v>1217.3163193176213</v>
      </c>
      <c r="E425">
        <v>2800.7062910926693</v>
      </c>
      <c r="F425">
        <v>1511.3594561110087</v>
      </c>
      <c r="G425">
        <v>719.00402606294085</v>
      </c>
      <c r="H425">
        <v>404.6696999886027</v>
      </c>
      <c r="I425">
        <v>583.50840811632338</v>
      </c>
      <c r="J425">
        <v>375.89836280447759</v>
      </c>
      <c r="K425">
        <v>167.73723727541241</v>
      </c>
      <c r="L425">
        <v>65.694141537826894</v>
      </c>
      <c r="M425">
        <v>8.8150171632243701</v>
      </c>
    </row>
    <row r="426" spans="1:13">
      <c r="A426" s="5">
        <v>2005</v>
      </c>
      <c r="C426">
        <v>0</v>
      </c>
      <c r="D426">
        <v>0</v>
      </c>
      <c r="E426">
        <v>21.388634860378161</v>
      </c>
      <c r="F426">
        <v>1115.0877052347346</v>
      </c>
      <c r="G426">
        <v>718.03117320183196</v>
      </c>
      <c r="H426">
        <v>485.42572031507251</v>
      </c>
      <c r="I426">
        <v>335.91850174268745</v>
      </c>
      <c r="J426">
        <v>136.20934157159002</v>
      </c>
      <c r="K426">
        <v>93.892527221197653</v>
      </c>
      <c r="L426">
        <v>57.059985224363054</v>
      </c>
      <c r="M426">
        <v>0</v>
      </c>
    </row>
    <row r="427" spans="1:13">
      <c r="A427" s="5">
        <v>2006</v>
      </c>
      <c r="C427">
        <v>0</v>
      </c>
      <c r="D427">
        <v>5.5764408417335076</v>
      </c>
      <c r="E427">
        <v>216.40234462295209</v>
      </c>
      <c r="F427">
        <v>1232.2002039074005</v>
      </c>
      <c r="G427">
        <v>1891.7076182134856</v>
      </c>
      <c r="H427">
        <v>1473.4596920656415</v>
      </c>
      <c r="I427">
        <v>849.17704472725518</v>
      </c>
      <c r="J427">
        <v>304.0688702451335</v>
      </c>
      <c r="K427">
        <v>114.1145847202486</v>
      </c>
      <c r="L427">
        <v>78.033146485614935</v>
      </c>
      <c r="M427">
        <v>0</v>
      </c>
    </row>
    <row r="428" spans="1:13">
      <c r="A428" s="5">
        <v>2008</v>
      </c>
      <c r="C428">
        <v>0</v>
      </c>
      <c r="D428">
        <v>0</v>
      </c>
      <c r="E428">
        <v>146.29871502694766</v>
      </c>
      <c r="F428">
        <v>418.76224334445578</v>
      </c>
      <c r="G428">
        <v>778.10372801995732</v>
      </c>
      <c r="H428">
        <v>981.80714297292445</v>
      </c>
      <c r="I428">
        <v>716.41811984794788</v>
      </c>
      <c r="J428">
        <v>322.69657360398065</v>
      </c>
      <c r="K428">
        <v>193.5524482704682</v>
      </c>
      <c r="L428">
        <v>9.2520038941482294</v>
      </c>
      <c r="M428">
        <v>9.2520038941482294</v>
      </c>
    </row>
    <row r="429" spans="1:13" s="11" customFormat="1" ht="18">
      <c r="A429" s="12" t="s">
        <v>134</v>
      </c>
      <c r="C429" s="11" t="s">
        <v>0</v>
      </c>
      <c r="D429" s="11" t="s">
        <v>98</v>
      </c>
      <c r="E429" s="11" t="s">
        <v>75</v>
      </c>
    </row>
    <row r="430" spans="1:13">
      <c r="C430" t="s">
        <v>0</v>
      </c>
      <c r="D430"/>
      <c r="E430"/>
      <c r="F430"/>
      <c r="G430"/>
      <c r="H430"/>
      <c r="I430"/>
      <c r="J430"/>
      <c r="K430"/>
      <c r="L430"/>
      <c r="M430"/>
    </row>
    <row r="431" spans="1:13" s="11" customFormat="1" ht="18">
      <c r="B431" s="12"/>
      <c r="C431" s="11" t="s">
        <v>0</v>
      </c>
      <c r="D431" s="11" t="s">
        <v>98</v>
      </c>
      <c r="E431" s="11" t="s">
        <v>59</v>
      </c>
      <c r="F431" s="11">
        <v>1</v>
      </c>
      <c r="G431" s="11" t="str">
        <f>CHOOSE(F431,$B$379,$B$380,$B$381,$B$382,$B$383)</f>
        <v>AcousCS</v>
      </c>
    </row>
    <row r="432" spans="1:13">
      <c r="A432" s="5">
        <v>1970</v>
      </c>
      <c r="C432">
        <v>9.2999999999999999E-2</v>
      </c>
      <c r="D432">
        <v>0.13100000000000001</v>
      </c>
      <c r="E432">
        <v>0.17799999999999999</v>
      </c>
      <c r="F432">
        <v>0.26200000000000001</v>
      </c>
      <c r="G432">
        <v>0.29399999999999998</v>
      </c>
      <c r="H432">
        <v>0.34</v>
      </c>
      <c r="I432">
        <v>0.39600000000000002</v>
      </c>
      <c r="J432">
        <v>0.54900000000000004</v>
      </c>
      <c r="K432">
        <v>0.73799999999999999</v>
      </c>
      <c r="L432">
        <v>0.98399999999999999</v>
      </c>
      <c r="M432">
        <v>1.093</v>
      </c>
    </row>
    <row r="433" spans="1:13">
      <c r="A433" s="5">
        <v>1971</v>
      </c>
      <c r="C433">
        <v>9.2999999999999999E-2</v>
      </c>
      <c r="D433">
        <v>0.13100000000000001</v>
      </c>
      <c r="E433">
        <v>0.17799999999999999</v>
      </c>
      <c r="F433">
        <v>0.26200000000000001</v>
      </c>
      <c r="G433">
        <v>0.29399999999999998</v>
      </c>
      <c r="H433">
        <v>0.34</v>
      </c>
      <c r="I433">
        <v>0.39600000000000002</v>
      </c>
      <c r="J433">
        <v>0.54900000000000004</v>
      </c>
      <c r="K433">
        <v>0.73799999999999999</v>
      </c>
      <c r="L433">
        <v>0.98399999999999999</v>
      </c>
      <c r="M433">
        <v>1.093</v>
      </c>
    </row>
    <row r="434" spans="1:13">
      <c r="A434" s="5">
        <v>1972</v>
      </c>
      <c r="C434">
        <v>9.2999999999999999E-2</v>
      </c>
      <c r="D434">
        <v>0.13100000000000001</v>
      </c>
      <c r="E434">
        <v>0.17799999999999999</v>
      </c>
      <c r="F434">
        <v>0.26200000000000001</v>
      </c>
      <c r="G434">
        <v>0.29399999999999998</v>
      </c>
      <c r="H434">
        <v>0.34</v>
      </c>
      <c r="I434">
        <v>0.39600000000000002</v>
      </c>
      <c r="J434">
        <v>0.54900000000000004</v>
      </c>
      <c r="K434">
        <v>0.73799999999999999</v>
      </c>
      <c r="L434">
        <v>0.98399999999999999</v>
      </c>
      <c r="M434">
        <v>1.093</v>
      </c>
    </row>
    <row r="435" spans="1:13">
      <c r="A435" s="5">
        <v>1973</v>
      </c>
      <c r="C435">
        <v>9.2999999999999999E-2</v>
      </c>
      <c r="D435">
        <v>0.13100000000000001</v>
      </c>
      <c r="E435">
        <v>0.17799999999999999</v>
      </c>
      <c r="F435">
        <v>0.26200000000000001</v>
      </c>
      <c r="G435">
        <v>0.29399999999999998</v>
      </c>
      <c r="H435">
        <v>0.34</v>
      </c>
      <c r="I435">
        <v>0.39600000000000002</v>
      </c>
      <c r="J435">
        <v>0.54900000000000004</v>
      </c>
      <c r="K435">
        <v>0.73799999999999999</v>
      </c>
      <c r="L435">
        <v>0.98399999999999999</v>
      </c>
      <c r="M435">
        <v>1.093</v>
      </c>
    </row>
    <row r="436" spans="1:13">
      <c r="A436" s="5">
        <v>1974</v>
      </c>
      <c r="C436">
        <v>9.2999999999999999E-2</v>
      </c>
      <c r="D436">
        <v>0.13100000000000001</v>
      </c>
      <c r="E436">
        <v>0.17799999999999999</v>
      </c>
      <c r="F436">
        <v>0.26200000000000001</v>
      </c>
      <c r="G436">
        <v>0.29399999999999998</v>
      </c>
      <c r="H436">
        <v>0.34</v>
      </c>
      <c r="I436">
        <v>0.39600000000000002</v>
      </c>
      <c r="J436">
        <v>0.54900000000000004</v>
      </c>
      <c r="K436">
        <v>0.73799999999999999</v>
      </c>
      <c r="L436">
        <v>0.98399999999999999</v>
      </c>
      <c r="M436">
        <v>1.093</v>
      </c>
    </row>
    <row r="437" spans="1:13">
      <c r="A437" s="5">
        <v>1975</v>
      </c>
      <c r="C437">
        <v>9.2999999999999999E-2</v>
      </c>
      <c r="D437">
        <v>0.13100000000000001</v>
      </c>
      <c r="E437">
        <v>0.17799999999999999</v>
      </c>
      <c r="F437">
        <v>0.26200000000000001</v>
      </c>
      <c r="G437">
        <v>0.29399999999999998</v>
      </c>
      <c r="H437">
        <v>0.34</v>
      </c>
      <c r="I437">
        <v>0.39600000000000002</v>
      </c>
      <c r="J437">
        <v>0.54900000000000004</v>
      </c>
      <c r="K437">
        <v>0.73799999999999999</v>
      </c>
      <c r="L437">
        <v>0.98399999999999999</v>
      </c>
      <c r="M437">
        <v>1.093</v>
      </c>
    </row>
    <row r="438" spans="1:13">
      <c r="A438" s="5">
        <v>1976</v>
      </c>
      <c r="C438">
        <v>7.8E-2</v>
      </c>
      <c r="D438">
        <v>0.155</v>
      </c>
      <c r="E438">
        <v>0.214</v>
      </c>
      <c r="F438">
        <v>0.27500000000000002</v>
      </c>
      <c r="G438">
        <v>0.33600000000000002</v>
      </c>
      <c r="H438">
        <v>0.39400000000000002</v>
      </c>
      <c r="I438">
        <v>0.47199999999999998</v>
      </c>
      <c r="J438">
        <v>0.63200000000000001</v>
      </c>
      <c r="K438">
        <v>0.71399999999999997</v>
      </c>
      <c r="L438">
        <v>0.89800000000000002</v>
      </c>
      <c r="M438">
        <v>1.538</v>
      </c>
    </row>
    <row r="439" spans="1:13">
      <c r="A439" s="5">
        <v>1977</v>
      </c>
      <c r="C439">
        <v>9.1999999999999998E-2</v>
      </c>
      <c r="D439">
        <v>0.109</v>
      </c>
      <c r="E439">
        <v>0.23599999999999999</v>
      </c>
      <c r="F439">
        <v>0.27500000000000002</v>
      </c>
      <c r="G439">
        <v>0.314</v>
      </c>
      <c r="H439">
        <v>0.375</v>
      </c>
      <c r="I439">
        <v>0.45600000000000002</v>
      </c>
      <c r="J439">
        <v>0.52100000000000002</v>
      </c>
      <c r="K439">
        <v>0.73199999999999998</v>
      </c>
      <c r="L439">
        <v>0.65100000000000002</v>
      </c>
      <c r="M439">
        <v>1.137</v>
      </c>
    </row>
    <row r="440" spans="1:13">
      <c r="A440" s="5">
        <v>1978</v>
      </c>
      <c r="C440">
        <v>8.4000000000000005E-2</v>
      </c>
      <c r="D440">
        <v>0.104</v>
      </c>
      <c r="E440">
        <v>0.14699999999999999</v>
      </c>
      <c r="F440">
        <v>0.21099999999999999</v>
      </c>
      <c r="G440">
        <v>0.32700000000000001</v>
      </c>
      <c r="H440">
        <v>0.39400000000000002</v>
      </c>
      <c r="I440">
        <v>0.44900000000000001</v>
      </c>
      <c r="J440">
        <v>0.51400000000000001</v>
      </c>
      <c r="K440">
        <v>0.58299999999999996</v>
      </c>
      <c r="L440">
        <v>0.63100000000000001</v>
      </c>
      <c r="M440">
        <v>1.538</v>
      </c>
    </row>
    <row r="441" spans="1:13">
      <c r="A441" s="5">
        <v>1979</v>
      </c>
      <c r="C441">
        <v>0.108</v>
      </c>
      <c r="D441">
        <v>0.16</v>
      </c>
      <c r="E441">
        <v>0.19900000000000001</v>
      </c>
      <c r="F441">
        <v>0.24099999999999999</v>
      </c>
      <c r="G441">
        <v>0.30099999999999999</v>
      </c>
      <c r="H441">
        <v>0.38800000000000001</v>
      </c>
      <c r="I441">
        <v>0.46600000000000003</v>
      </c>
      <c r="J441">
        <v>0.58799999999999997</v>
      </c>
      <c r="K441">
        <v>0.871</v>
      </c>
      <c r="L441">
        <v>1.2649999999999999</v>
      </c>
      <c r="M441">
        <v>1.972</v>
      </c>
    </row>
    <row r="442" spans="1:13">
      <c r="A442" s="5">
        <v>1980</v>
      </c>
      <c r="C442">
        <v>0.06</v>
      </c>
      <c r="D442">
        <v>0.13200000000000001</v>
      </c>
      <c r="E442">
        <v>0.23100000000000001</v>
      </c>
      <c r="F442">
        <v>0.27200000000000002</v>
      </c>
      <c r="G442">
        <v>0.35</v>
      </c>
      <c r="H442">
        <v>0.44700000000000001</v>
      </c>
      <c r="I442">
        <v>0.51900000000000002</v>
      </c>
      <c r="J442">
        <v>0.71599999999999997</v>
      </c>
      <c r="K442">
        <v>0.82</v>
      </c>
      <c r="L442">
        <v>1.073</v>
      </c>
      <c r="M442">
        <v>1.8540000000000001</v>
      </c>
    </row>
    <row r="443" spans="1:13">
      <c r="A443" s="5">
        <v>1981</v>
      </c>
      <c r="C443">
        <v>9.5000000000000001E-2</v>
      </c>
      <c r="D443">
        <v>0.14899999999999999</v>
      </c>
      <c r="E443">
        <v>0.24199999999999999</v>
      </c>
      <c r="F443">
        <v>0.29399999999999998</v>
      </c>
      <c r="G443">
        <v>0.34</v>
      </c>
      <c r="H443">
        <v>0.40699999999999997</v>
      </c>
      <c r="I443">
        <v>0.503</v>
      </c>
      <c r="J443">
        <v>0.63700000000000001</v>
      </c>
      <c r="K443">
        <v>0.76500000000000001</v>
      </c>
      <c r="L443">
        <v>1.1839999999999999</v>
      </c>
      <c r="M443">
        <v>1.9</v>
      </c>
    </row>
    <row r="444" spans="1:13">
      <c r="A444" s="5">
        <v>1982</v>
      </c>
      <c r="C444">
        <v>8.5000000000000006E-2</v>
      </c>
      <c r="D444">
        <v>0.16600000000000001</v>
      </c>
      <c r="E444">
        <v>0.20699999999999999</v>
      </c>
      <c r="F444">
        <v>0.26900000000000002</v>
      </c>
      <c r="G444">
        <v>0.32300000000000001</v>
      </c>
      <c r="H444">
        <v>0.378</v>
      </c>
      <c r="I444">
        <v>0.47199999999999998</v>
      </c>
      <c r="J444">
        <v>0.53600000000000003</v>
      </c>
      <c r="K444">
        <v>0.64400000000000002</v>
      </c>
      <c r="L444">
        <v>0.98699999999999999</v>
      </c>
      <c r="M444">
        <v>1.1850000000000001</v>
      </c>
    </row>
    <row r="445" spans="1:13">
      <c r="A445" s="5">
        <v>1983</v>
      </c>
      <c r="C445">
        <v>9.9000000000000005E-2</v>
      </c>
      <c r="D445">
        <v>0.122</v>
      </c>
      <c r="E445">
        <v>0.23</v>
      </c>
      <c r="F445">
        <v>0.27300000000000002</v>
      </c>
      <c r="G445">
        <v>0.32</v>
      </c>
      <c r="H445">
        <v>0.374</v>
      </c>
      <c r="I445">
        <v>0.46100000000000002</v>
      </c>
      <c r="J445">
        <v>0.59599999999999997</v>
      </c>
      <c r="K445">
        <v>0.70899999999999996</v>
      </c>
      <c r="L445">
        <v>1.196</v>
      </c>
      <c r="M445">
        <v>1.7689999999999999</v>
      </c>
    </row>
    <row r="446" spans="1:13">
      <c r="A446" s="5">
        <v>1984</v>
      </c>
      <c r="C446">
        <v>0.13500000000000001</v>
      </c>
      <c r="D446">
        <v>0.154</v>
      </c>
      <c r="E446">
        <v>0.185</v>
      </c>
      <c r="F446">
        <v>0.26600000000000001</v>
      </c>
      <c r="G446">
        <v>0.33</v>
      </c>
      <c r="H446">
        <v>0.38300000000000001</v>
      </c>
      <c r="I446">
        <v>0.44900000000000001</v>
      </c>
      <c r="J446">
        <v>0.57699999999999996</v>
      </c>
      <c r="K446">
        <v>0.68500000000000005</v>
      </c>
      <c r="L446">
        <v>1.012</v>
      </c>
      <c r="M446">
        <v>1.8460000000000001</v>
      </c>
    </row>
    <row r="447" spans="1:13">
      <c r="A447" s="5">
        <v>1985</v>
      </c>
      <c r="C447">
        <v>0.14799999999999999</v>
      </c>
      <c r="D447">
        <v>0.18099999999999999</v>
      </c>
      <c r="E447">
        <v>0.223</v>
      </c>
      <c r="F447">
        <v>0.27</v>
      </c>
      <c r="G447">
        <v>0.33900000000000002</v>
      </c>
      <c r="H447">
        <v>0.39800000000000002</v>
      </c>
      <c r="I447">
        <v>0.47299999999999998</v>
      </c>
      <c r="J447">
        <v>0.57299999999999995</v>
      </c>
      <c r="K447">
        <v>0.79600000000000004</v>
      </c>
      <c r="L447">
        <v>1.3759999999999999</v>
      </c>
      <c r="M447">
        <v>1.647</v>
      </c>
    </row>
    <row r="448" spans="1:13">
      <c r="A448" s="5">
        <v>1986</v>
      </c>
      <c r="C448">
        <v>7.4999999999999997E-2</v>
      </c>
      <c r="D448">
        <v>0.17199999999999999</v>
      </c>
      <c r="E448">
        <v>0.247</v>
      </c>
      <c r="F448">
        <v>0.28599999999999998</v>
      </c>
      <c r="G448">
        <v>0.34599999999999997</v>
      </c>
      <c r="H448">
        <v>0.42699999999999999</v>
      </c>
      <c r="I448">
        <v>0.51800000000000002</v>
      </c>
      <c r="J448">
        <v>0.64</v>
      </c>
      <c r="K448">
        <v>0.84399999999999997</v>
      </c>
      <c r="L448">
        <v>1.351</v>
      </c>
      <c r="M448">
        <v>2.11</v>
      </c>
    </row>
    <row r="449" spans="1:13">
      <c r="A449" s="5">
        <v>1987</v>
      </c>
      <c r="C449">
        <v>0.11700000000000001</v>
      </c>
      <c r="D449">
        <v>0.14000000000000001</v>
      </c>
      <c r="E449">
        <v>0.191</v>
      </c>
      <c r="F449">
        <v>0.27</v>
      </c>
      <c r="G449">
        <v>0.35699999999999998</v>
      </c>
      <c r="H449">
        <v>0.434</v>
      </c>
      <c r="I449">
        <v>0.503</v>
      </c>
      <c r="J449">
        <v>0.57699999999999996</v>
      </c>
      <c r="K449">
        <v>0.68899999999999995</v>
      </c>
      <c r="L449">
        <v>1.089</v>
      </c>
      <c r="M449">
        <v>1.9790000000000001</v>
      </c>
    </row>
    <row r="450" spans="1:13">
      <c r="A450" s="5">
        <v>1988</v>
      </c>
      <c r="C450">
        <v>0.124</v>
      </c>
      <c r="D450">
        <v>0.159</v>
      </c>
      <c r="E450">
        <v>0.19700000000000001</v>
      </c>
      <c r="F450">
        <v>0.23300000000000001</v>
      </c>
      <c r="G450">
        <v>0.34200000000000003</v>
      </c>
      <c r="H450">
        <v>0.44400000000000001</v>
      </c>
      <c r="I450">
        <v>0.51200000000000001</v>
      </c>
      <c r="J450">
        <v>0.58799999999999997</v>
      </c>
      <c r="K450">
        <v>0.75</v>
      </c>
      <c r="L450">
        <v>1.012</v>
      </c>
      <c r="M450">
        <v>1.3720000000000001</v>
      </c>
    </row>
    <row r="451" spans="1:13">
      <c r="A451" s="5">
        <v>1989</v>
      </c>
      <c r="C451">
        <v>0.10299999999999999</v>
      </c>
      <c r="D451">
        <v>0.22</v>
      </c>
      <c r="E451">
        <v>0.24099999999999999</v>
      </c>
      <c r="F451">
        <v>0.27800000000000002</v>
      </c>
      <c r="G451">
        <v>0.33900000000000002</v>
      </c>
      <c r="H451">
        <v>0.46700000000000003</v>
      </c>
      <c r="I451">
        <v>0.58499999999999996</v>
      </c>
      <c r="J451">
        <v>0.70199999999999996</v>
      </c>
      <c r="K451">
        <v>0.77900000000000003</v>
      </c>
      <c r="L451">
        <v>0.88</v>
      </c>
      <c r="M451">
        <v>1.538</v>
      </c>
    </row>
    <row r="452" spans="1:13">
      <c r="A452" s="5">
        <v>1990</v>
      </c>
      <c r="C452">
        <v>9.0999999999999998E-2</v>
      </c>
      <c r="D452">
        <v>0.153</v>
      </c>
      <c r="E452">
        <v>0.26400000000000001</v>
      </c>
      <c r="F452">
        <v>0.309</v>
      </c>
      <c r="G452">
        <v>0.373</v>
      </c>
      <c r="H452">
        <v>0.46100000000000002</v>
      </c>
      <c r="I452">
        <v>0.58199999999999996</v>
      </c>
      <c r="J452">
        <v>0.69399999999999995</v>
      </c>
      <c r="K452">
        <v>0.83499999999999996</v>
      </c>
      <c r="L452">
        <v>0.97</v>
      </c>
      <c r="M452">
        <v>1.5980000000000001</v>
      </c>
    </row>
    <row r="453" spans="1:13">
      <c r="A453" s="5">
        <v>1991</v>
      </c>
      <c r="C453">
        <v>0.106</v>
      </c>
      <c r="D453">
        <v>0.13200000000000001</v>
      </c>
      <c r="E453">
        <v>0.186</v>
      </c>
      <c r="F453">
        <v>0.27100000000000002</v>
      </c>
      <c r="G453">
        <v>0.38100000000000001</v>
      </c>
      <c r="H453">
        <v>0.45100000000000001</v>
      </c>
      <c r="I453">
        <v>0.54200000000000004</v>
      </c>
      <c r="J453">
        <v>0.66700000000000004</v>
      </c>
      <c r="K453">
        <v>0.78700000000000003</v>
      </c>
      <c r="L453">
        <v>0.90100000000000002</v>
      </c>
      <c r="M453">
        <v>1.0529999999999999</v>
      </c>
    </row>
    <row r="454" spans="1:13">
      <c r="A454" s="5">
        <v>1992</v>
      </c>
      <c r="C454">
        <v>8.3000000000000004E-2</v>
      </c>
      <c r="D454">
        <v>0.11799999999999999</v>
      </c>
      <c r="E454">
        <v>0.17699999999999999</v>
      </c>
      <c r="F454">
        <v>0.23899999999999999</v>
      </c>
      <c r="G454">
        <v>0.27500000000000002</v>
      </c>
      <c r="H454">
        <v>0.40899999999999997</v>
      </c>
      <c r="I454">
        <v>0.52400000000000002</v>
      </c>
      <c r="J454">
        <v>0.59399999999999997</v>
      </c>
      <c r="K454">
        <v>0.70899999999999996</v>
      </c>
      <c r="L454">
        <v>0.85099999999999998</v>
      </c>
      <c r="M454">
        <v>1.046</v>
      </c>
    </row>
    <row r="455" spans="1:13">
      <c r="A455" s="5">
        <v>1993</v>
      </c>
      <c r="C455">
        <v>8.8999999999999996E-2</v>
      </c>
      <c r="D455">
        <v>0.121</v>
      </c>
      <c r="E455">
        <v>0.18099999999999999</v>
      </c>
      <c r="F455">
        <v>0.246</v>
      </c>
      <c r="G455">
        <v>0.32</v>
      </c>
      <c r="H455">
        <v>0.40799999999999997</v>
      </c>
      <c r="I455">
        <v>0.57899999999999996</v>
      </c>
      <c r="J455">
        <v>0.71899999999999997</v>
      </c>
      <c r="K455">
        <v>0.85299999999999998</v>
      </c>
      <c r="L455">
        <v>0.96499999999999997</v>
      </c>
      <c r="M455">
        <v>1.1739999999999999</v>
      </c>
    </row>
    <row r="456" spans="1:13">
      <c r="A456" s="5">
        <v>1994</v>
      </c>
      <c r="C456">
        <v>8.4000000000000005E-2</v>
      </c>
      <c r="D456">
        <v>0.112</v>
      </c>
      <c r="E456">
        <v>0.224</v>
      </c>
      <c r="F456">
        <v>0.27</v>
      </c>
      <c r="G456">
        <v>0.33600000000000002</v>
      </c>
      <c r="H456">
        <v>0.46200000000000002</v>
      </c>
      <c r="I456">
        <v>0.64300000000000002</v>
      </c>
      <c r="J456">
        <v>0.80800000000000005</v>
      </c>
      <c r="K456">
        <v>0.86799999999999999</v>
      </c>
      <c r="L456">
        <v>1.0580000000000001</v>
      </c>
      <c r="M456">
        <v>1.421</v>
      </c>
    </row>
    <row r="457" spans="1:13">
      <c r="A457" s="5">
        <v>1995</v>
      </c>
      <c r="C457">
        <v>9.8000000000000004E-2</v>
      </c>
      <c r="D457">
        <v>0.14499999999999999</v>
      </c>
      <c r="E457">
        <v>0.192</v>
      </c>
      <c r="F457">
        <v>0.27</v>
      </c>
      <c r="G457">
        <v>0.34</v>
      </c>
      <c r="H457">
        <v>0.42899999999999999</v>
      </c>
      <c r="I457">
        <v>0.57699999999999996</v>
      </c>
      <c r="J457">
        <v>0.80700000000000005</v>
      </c>
      <c r="K457">
        <v>0.96499999999999997</v>
      </c>
      <c r="L457">
        <v>1.115</v>
      </c>
      <c r="M457">
        <v>1.367</v>
      </c>
    </row>
    <row r="458" spans="1:13">
      <c r="A458" s="5">
        <v>1996</v>
      </c>
      <c r="C458">
        <v>9.1999999999999998E-2</v>
      </c>
      <c r="D458">
        <v>0.151</v>
      </c>
      <c r="E458">
        <v>0.191</v>
      </c>
      <c r="F458">
        <v>0.28000000000000003</v>
      </c>
      <c r="G458">
        <v>0.35199999999999998</v>
      </c>
      <c r="H458">
        <v>0.52400000000000002</v>
      </c>
      <c r="I458">
        <v>0.68300000000000005</v>
      </c>
      <c r="J458">
        <v>0.94499999999999995</v>
      </c>
      <c r="K458">
        <v>1.216</v>
      </c>
      <c r="L458">
        <v>1.4259999999999999</v>
      </c>
      <c r="M458">
        <v>1.4770000000000001</v>
      </c>
    </row>
    <row r="459" spans="1:13">
      <c r="A459" s="5">
        <v>1997</v>
      </c>
      <c r="C459">
        <v>0.106</v>
      </c>
      <c r="D459">
        <v>0.14599999999999999</v>
      </c>
      <c r="E459">
        <v>0.20100000000000001</v>
      </c>
      <c r="F459">
        <v>0.26</v>
      </c>
      <c r="G459">
        <v>0.35499999999999998</v>
      </c>
      <c r="H459">
        <v>0.495</v>
      </c>
      <c r="I459">
        <v>0.68300000000000005</v>
      </c>
      <c r="J459">
        <v>0.88400000000000001</v>
      </c>
      <c r="K459">
        <v>1.0880000000000001</v>
      </c>
      <c r="L459">
        <v>1.4670000000000001</v>
      </c>
      <c r="M459">
        <v>1.647</v>
      </c>
    </row>
    <row r="460" spans="1:13">
      <c r="A460" s="5">
        <v>1998</v>
      </c>
      <c r="C460">
        <v>0.128</v>
      </c>
      <c r="D460">
        <v>0.13800000000000001</v>
      </c>
      <c r="E460">
        <v>0.17799999999999999</v>
      </c>
      <c r="F460">
        <v>0.248</v>
      </c>
      <c r="G460">
        <v>0.34</v>
      </c>
      <c r="H460">
        <v>0.54500000000000004</v>
      </c>
      <c r="I460">
        <v>0.80600000000000005</v>
      </c>
      <c r="J460">
        <v>1.0349999999999999</v>
      </c>
      <c r="K460">
        <v>1.246</v>
      </c>
      <c r="L460">
        <v>1.4119999999999999</v>
      </c>
      <c r="M460">
        <v>1.655</v>
      </c>
    </row>
    <row r="461" spans="1:13">
      <c r="A461" s="5">
        <v>1999</v>
      </c>
      <c r="C461">
        <v>0.109</v>
      </c>
      <c r="D461">
        <v>0.13400000000000001</v>
      </c>
      <c r="E461">
        <v>0.17399999999999999</v>
      </c>
      <c r="F461">
        <v>0.25</v>
      </c>
      <c r="G461">
        <v>0.33100000000000002</v>
      </c>
      <c r="H461">
        <v>0.46500000000000002</v>
      </c>
      <c r="I461">
        <v>0.74199999999999999</v>
      </c>
      <c r="J461">
        <v>1.0209999999999999</v>
      </c>
      <c r="K461">
        <v>1.258</v>
      </c>
      <c r="L461">
        <v>1.3759999999999999</v>
      </c>
      <c r="M461">
        <v>1.776</v>
      </c>
    </row>
    <row r="462" spans="1:13">
      <c r="A462" s="5">
        <v>2000</v>
      </c>
      <c r="C462">
        <v>6.4000000000000001E-2</v>
      </c>
      <c r="D462">
        <v>0.16300000000000001</v>
      </c>
      <c r="E462">
        <v>0.19600000000000001</v>
      </c>
      <c r="F462">
        <v>0.255</v>
      </c>
      <c r="G462">
        <v>0.34599999999999997</v>
      </c>
      <c r="H462">
        <v>0.46600000000000003</v>
      </c>
      <c r="I462">
        <v>0.75600000000000001</v>
      </c>
      <c r="J462">
        <v>0.999</v>
      </c>
      <c r="K462">
        <v>1.141</v>
      </c>
      <c r="L462">
        <v>1.228</v>
      </c>
      <c r="M462">
        <v>1.5629999999999999</v>
      </c>
    </row>
    <row r="463" spans="1:13">
      <c r="A463" s="5">
        <v>2001</v>
      </c>
      <c r="C463">
        <v>9.8000000000000004E-2</v>
      </c>
      <c r="D463">
        <v>0.122</v>
      </c>
      <c r="E463">
        <v>0.17899999999999999</v>
      </c>
      <c r="F463">
        <v>0.25800000000000001</v>
      </c>
      <c r="G463">
        <v>0.32500000000000001</v>
      </c>
      <c r="H463">
        <v>0.46100000000000002</v>
      </c>
      <c r="I463">
        <v>0.61399999999999999</v>
      </c>
      <c r="J463">
        <v>0.82799999999999996</v>
      </c>
      <c r="K463">
        <v>1.0740000000000001</v>
      </c>
      <c r="L463">
        <v>1.36</v>
      </c>
      <c r="M463">
        <v>1.671</v>
      </c>
    </row>
    <row r="464" spans="1:13">
      <c r="A464" s="5">
        <v>2002</v>
      </c>
      <c r="C464">
        <v>7.3999999999999996E-2</v>
      </c>
      <c r="D464">
        <v>0.13</v>
      </c>
      <c r="E464">
        <v>0.2</v>
      </c>
      <c r="F464">
        <v>0.25700000000000001</v>
      </c>
      <c r="G464">
        <v>0.32900000000000001</v>
      </c>
      <c r="H464">
        <v>0.44500000000000001</v>
      </c>
      <c r="I464">
        <v>0.64500000000000002</v>
      </c>
      <c r="J464">
        <v>0.88300000000000001</v>
      </c>
      <c r="K464">
        <v>1.1020000000000001</v>
      </c>
      <c r="L464">
        <v>1.321</v>
      </c>
      <c r="M464">
        <v>1.649</v>
      </c>
    </row>
    <row r="465" spans="1:13">
      <c r="A465" s="5">
        <v>2003</v>
      </c>
      <c r="C465">
        <v>8.5999999999999993E-2</v>
      </c>
      <c r="D465">
        <v>0.11700000000000001</v>
      </c>
      <c r="E465">
        <v>0.186</v>
      </c>
      <c r="F465">
        <v>0.245</v>
      </c>
      <c r="G465">
        <v>0.307</v>
      </c>
      <c r="H465">
        <v>0.4</v>
      </c>
      <c r="I465">
        <v>0.56399999999999995</v>
      </c>
      <c r="J465">
        <v>0.76800000000000002</v>
      </c>
      <c r="K465">
        <v>1.0049999999999999</v>
      </c>
      <c r="L465">
        <v>1.2090000000000001</v>
      </c>
      <c r="M465">
        <v>1.5369999999999999</v>
      </c>
    </row>
    <row r="466" spans="1:13">
      <c r="A466" s="5">
        <v>2004</v>
      </c>
      <c r="C466">
        <v>0.08</v>
      </c>
      <c r="D466">
        <v>0.158</v>
      </c>
      <c r="E466">
        <v>0.193</v>
      </c>
      <c r="F466">
        <v>0.247</v>
      </c>
      <c r="G466">
        <v>0.307</v>
      </c>
      <c r="H466">
        <v>0.38700000000000001</v>
      </c>
      <c r="I466">
        <v>0.52800000000000002</v>
      </c>
      <c r="J466">
        <v>0.7</v>
      </c>
      <c r="K466">
        <v>0.89700000000000002</v>
      </c>
      <c r="L466">
        <v>1.087</v>
      </c>
      <c r="M466">
        <v>1.5409999999999999</v>
      </c>
    </row>
    <row r="467" spans="1:13">
      <c r="A467" s="5">
        <v>2005</v>
      </c>
      <c r="C467">
        <v>7.4999999999999997E-2</v>
      </c>
      <c r="D467">
        <v>0.113</v>
      </c>
      <c r="E467">
        <v>0.19600000000000001</v>
      </c>
      <c r="F467">
        <v>0.25900000000000001</v>
      </c>
      <c r="G467">
        <v>0.318</v>
      </c>
      <c r="H467">
        <v>0.39900000000000002</v>
      </c>
      <c r="I467">
        <v>0.51700000000000002</v>
      </c>
      <c r="J467">
        <v>0.64100000000000001</v>
      </c>
      <c r="K467">
        <v>0.76700000000000002</v>
      </c>
      <c r="L467">
        <v>0.91800000000000004</v>
      </c>
      <c r="M467">
        <v>1.296</v>
      </c>
    </row>
    <row r="468" spans="1:13">
      <c r="A468" s="5">
        <v>2006</v>
      </c>
      <c r="C468">
        <v>7.5999999999999998E-2</v>
      </c>
      <c r="D468">
        <v>0.11600000000000001</v>
      </c>
      <c r="E468">
        <v>0.14099999999999999</v>
      </c>
      <c r="F468">
        <v>0.26100000000000001</v>
      </c>
      <c r="G468">
        <v>0.35</v>
      </c>
      <c r="H468">
        <v>0.41899999999999998</v>
      </c>
      <c r="I468">
        <v>0.51600000000000001</v>
      </c>
      <c r="J468">
        <v>0.63100000000000001</v>
      </c>
      <c r="K468">
        <v>0.752</v>
      </c>
      <c r="L468">
        <v>0.92400000000000004</v>
      </c>
      <c r="M468">
        <v>1.2629999999999999</v>
      </c>
    </row>
    <row r="469" spans="1:13">
      <c r="A469" s="5">
        <v>2007</v>
      </c>
      <c r="C469">
        <v>7.3999999999999996E-2</v>
      </c>
      <c r="D469">
        <v>0.121</v>
      </c>
      <c r="E469">
        <v>0.17199999999999999</v>
      </c>
      <c r="F469">
        <v>0.22600000000000001</v>
      </c>
      <c r="G469">
        <v>0.33100000000000002</v>
      </c>
      <c r="H469">
        <v>0.43099999999999999</v>
      </c>
      <c r="I469">
        <v>0.51</v>
      </c>
      <c r="J469">
        <v>0.621</v>
      </c>
      <c r="K469">
        <v>0.75600000000000001</v>
      </c>
      <c r="L469">
        <v>0.90300000000000002</v>
      </c>
      <c r="M469">
        <v>1.177</v>
      </c>
    </row>
    <row r="470" spans="1:13">
      <c r="A470" s="5">
        <v>2008</v>
      </c>
      <c r="C470">
        <v>4.8000000000000001E-2</v>
      </c>
      <c r="D470">
        <v>6.9000000000000006E-2</v>
      </c>
      <c r="E470">
        <v>0.186</v>
      </c>
      <c r="F470">
        <v>0.254</v>
      </c>
      <c r="G470">
        <v>0.312</v>
      </c>
      <c r="H470">
        <v>0.41599999999999998</v>
      </c>
      <c r="I470">
        <v>0.51500000000000001</v>
      </c>
      <c r="J470">
        <v>0.60499999999999998</v>
      </c>
      <c r="K470">
        <v>0.71899999999999997</v>
      </c>
      <c r="L470">
        <v>0.86099999999999999</v>
      </c>
      <c r="M470">
        <v>1.1479999999999999</v>
      </c>
    </row>
    <row r="471" spans="1:13">
      <c r="A471" s="5">
        <v>2009</v>
      </c>
      <c r="C471">
        <v>4.4999999999999998E-2</v>
      </c>
      <c r="D471">
        <v>0.109</v>
      </c>
      <c r="E471">
        <v>0.14199999999999999</v>
      </c>
      <c r="F471">
        <v>0.253</v>
      </c>
      <c r="G471">
        <v>0.33</v>
      </c>
      <c r="H471">
        <v>0.41099999999999998</v>
      </c>
      <c r="I471">
        <v>0.53200000000000003</v>
      </c>
      <c r="J471">
        <v>0.625</v>
      </c>
      <c r="K471">
        <v>0.76400000000000001</v>
      </c>
      <c r="L471">
        <v>0.88600000000000001</v>
      </c>
      <c r="M471">
        <v>1.1439999999999999</v>
      </c>
    </row>
    <row r="472" spans="1:13">
      <c r="A472" s="5">
        <f>A471+1</f>
        <v>2010</v>
      </c>
      <c r="C472">
        <f t="shared" ref="C472:L472" si="7">C471</f>
        <v>4.4999999999999998E-2</v>
      </c>
      <c r="D472">
        <f t="shared" si="7"/>
        <v>0.109</v>
      </c>
      <c r="E472">
        <f t="shared" si="7"/>
        <v>0.14199999999999999</v>
      </c>
      <c r="F472">
        <f t="shared" si="7"/>
        <v>0.253</v>
      </c>
      <c r="G472">
        <f t="shared" si="7"/>
        <v>0.33</v>
      </c>
      <c r="H472">
        <f t="shared" si="7"/>
        <v>0.41099999999999998</v>
      </c>
      <c r="I472">
        <f t="shared" si="7"/>
        <v>0.53200000000000003</v>
      </c>
      <c r="J472">
        <f t="shared" si="7"/>
        <v>0.625</v>
      </c>
      <c r="K472">
        <f t="shared" si="7"/>
        <v>0.76400000000000001</v>
      </c>
      <c r="L472">
        <f t="shared" si="7"/>
        <v>0.88600000000000001</v>
      </c>
      <c r="M472">
        <f>M471</f>
        <v>1.1439999999999999</v>
      </c>
    </row>
    <row r="473" spans="1:13" s="11" customFormat="1" ht="18">
      <c r="B473" s="12"/>
      <c r="C473" s="11" t="s">
        <v>0</v>
      </c>
      <c r="D473" s="11" t="s">
        <v>98</v>
      </c>
      <c r="E473" s="11" t="s">
        <v>59</v>
      </c>
      <c r="F473" s="11">
        <f>F431+1</f>
        <v>2</v>
      </c>
      <c r="G473" s="11" t="str">
        <f>CHOOSE(F473,$B$379,$B$380,$B$381,$B$382,$B$383)</f>
        <v>Acous_N</v>
      </c>
    </row>
    <row r="474" spans="1:13">
      <c r="A474" s="5">
        <v>1970</v>
      </c>
      <c r="C474">
        <v>9.2999999999999999E-2</v>
      </c>
      <c r="D474">
        <v>0.13100000000000001</v>
      </c>
      <c r="E474">
        <v>0.17799999999999999</v>
      </c>
      <c r="F474">
        <v>0.26200000000000001</v>
      </c>
      <c r="G474">
        <v>0.29399999999999998</v>
      </c>
      <c r="H474">
        <v>0.34</v>
      </c>
      <c r="I474">
        <v>0.39600000000000002</v>
      </c>
      <c r="J474">
        <v>0.54900000000000004</v>
      </c>
      <c r="K474">
        <v>0.73799999999999999</v>
      </c>
      <c r="L474">
        <v>0.98399999999999999</v>
      </c>
      <c r="M474">
        <v>1.093</v>
      </c>
    </row>
    <row r="475" spans="1:13">
      <c r="A475" s="5">
        <v>1971</v>
      </c>
      <c r="C475">
        <v>9.2999999999999999E-2</v>
      </c>
      <c r="D475">
        <v>0.13100000000000001</v>
      </c>
      <c r="E475">
        <v>0.17799999999999999</v>
      </c>
      <c r="F475">
        <v>0.26200000000000001</v>
      </c>
      <c r="G475">
        <v>0.29399999999999998</v>
      </c>
      <c r="H475">
        <v>0.34</v>
      </c>
      <c r="I475">
        <v>0.39600000000000002</v>
      </c>
      <c r="J475">
        <v>0.54900000000000004</v>
      </c>
      <c r="K475">
        <v>0.73799999999999999</v>
      </c>
      <c r="L475">
        <v>0.98399999999999999</v>
      </c>
      <c r="M475">
        <v>1.093</v>
      </c>
    </row>
    <row r="476" spans="1:13">
      <c r="A476" s="5">
        <v>1972</v>
      </c>
      <c r="C476">
        <v>9.2999999999999999E-2</v>
      </c>
      <c r="D476">
        <v>0.13100000000000001</v>
      </c>
      <c r="E476">
        <v>0.17799999999999999</v>
      </c>
      <c r="F476">
        <v>0.26200000000000001</v>
      </c>
      <c r="G476">
        <v>0.29399999999999998</v>
      </c>
      <c r="H476">
        <v>0.34</v>
      </c>
      <c r="I476">
        <v>0.39600000000000002</v>
      </c>
      <c r="J476">
        <v>0.54900000000000004</v>
      </c>
      <c r="K476">
        <v>0.73799999999999999</v>
      </c>
      <c r="L476">
        <v>0.98399999999999999</v>
      </c>
      <c r="M476">
        <v>1.093</v>
      </c>
    </row>
    <row r="477" spans="1:13">
      <c r="A477" s="5">
        <v>1973</v>
      </c>
      <c r="C477">
        <v>9.2999999999999999E-2</v>
      </c>
      <c r="D477">
        <v>0.13100000000000001</v>
      </c>
      <c r="E477">
        <v>0.17799999999999999</v>
      </c>
      <c r="F477">
        <v>0.26200000000000001</v>
      </c>
      <c r="G477">
        <v>0.29399999999999998</v>
      </c>
      <c r="H477">
        <v>0.34</v>
      </c>
      <c r="I477">
        <v>0.39600000000000002</v>
      </c>
      <c r="J477">
        <v>0.54900000000000004</v>
      </c>
      <c r="K477">
        <v>0.73799999999999999</v>
      </c>
      <c r="L477">
        <v>0.98399999999999999</v>
      </c>
      <c r="M477">
        <v>1.093</v>
      </c>
    </row>
    <row r="478" spans="1:13">
      <c r="A478" s="5">
        <v>1974</v>
      </c>
      <c r="C478">
        <v>9.2999999999999999E-2</v>
      </c>
      <c r="D478">
        <v>0.13100000000000001</v>
      </c>
      <c r="E478">
        <v>0.17799999999999999</v>
      </c>
      <c r="F478">
        <v>0.26200000000000001</v>
      </c>
      <c r="G478">
        <v>0.29399999999999998</v>
      </c>
      <c r="H478">
        <v>0.34</v>
      </c>
      <c r="I478">
        <v>0.39600000000000002</v>
      </c>
      <c r="J478">
        <v>0.54900000000000004</v>
      </c>
      <c r="K478">
        <v>0.73799999999999999</v>
      </c>
      <c r="L478">
        <v>0.98399999999999999</v>
      </c>
      <c r="M478">
        <v>1.093</v>
      </c>
    </row>
    <row r="479" spans="1:13">
      <c r="A479" s="5">
        <v>1975</v>
      </c>
      <c r="C479">
        <v>9.2999999999999999E-2</v>
      </c>
      <c r="D479">
        <v>0.13100000000000001</v>
      </c>
      <c r="E479">
        <v>0.17799999999999999</v>
      </c>
      <c r="F479">
        <v>0.26200000000000001</v>
      </c>
      <c r="G479">
        <v>0.29399999999999998</v>
      </c>
      <c r="H479">
        <v>0.34</v>
      </c>
      <c r="I479">
        <v>0.39600000000000002</v>
      </c>
      <c r="J479">
        <v>0.54900000000000004</v>
      </c>
      <c r="K479">
        <v>0.73799999999999999</v>
      </c>
      <c r="L479">
        <v>0.98399999999999999</v>
      </c>
      <c r="M479">
        <v>1.093</v>
      </c>
    </row>
    <row r="480" spans="1:13">
      <c r="A480" s="5">
        <v>1976</v>
      </c>
      <c r="C480">
        <v>7.8E-2</v>
      </c>
      <c r="D480">
        <v>0.155</v>
      </c>
      <c r="E480">
        <v>0.214</v>
      </c>
      <c r="F480">
        <v>0.27500000000000002</v>
      </c>
      <c r="G480">
        <v>0.33600000000000002</v>
      </c>
      <c r="H480">
        <v>0.39400000000000002</v>
      </c>
      <c r="I480">
        <v>0.47199999999999998</v>
      </c>
      <c r="J480">
        <v>0.63200000000000001</v>
      </c>
      <c r="K480">
        <v>0.71399999999999997</v>
      </c>
      <c r="L480">
        <v>0.89800000000000002</v>
      </c>
      <c r="M480">
        <v>1.538</v>
      </c>
    </row>
    <row r="481" spans="1:13">
      <c r="A481" s="5">
        <v>1977</v>
      </c>
      <c r="C481">
        <v>9.1999999999999998E-2</v>
      </c>
      <c r="D481">
        <v>0.109</v>
      </c>
      <c r="E481">
        <v>0.23599999999999999</v>
      </c>
      <c r="F481">
        <v>0.27500000000000002</v>
      </c>
      <c r="G481">
        <v>0.314</v>
      </c>
      <c r="H481">
        <v>0.375</v>
      </c>
      <c r="I481">
        <v>0.45600000000000002</v>
      </c>
      <c r="J481">
        <v>0.52100000000000002</v>
      </c>
      <c r="K481">
        <v>0.73199999999999998</v>
      </c>
      <c r="L481">
        <v>0.65100000000000002</v>
      </c>
      <c r="M481">
        <v>1.137</v>
      </c>
    </row>
    <row r="482" spans="1:13">
      <c r="A482" s="5">
        <v>1978</v>
      </c>
      <c r="C482">
        <v>8.4000000000000005E-2</v>
      </c>
      <c r="D482">
        <v>0.104</v>
      </c>
      <c r="E482">
        <v>0.14699999999999999</v>
      </c>
      <c r="F482">
        <v>0.21099999999999999</v>
      </c>
      <c r="G482">
        <v>0.32700000000000001</v>
      </c>
      <c r="H482">
        <v>0.39400000000000002</v>
      </c>
      <c r="I482">
        <v>0.44900000000000001</v>
      </c>
      <c r="J482">
        <v>0.51400000000000001</v>
      </c>
      <c r="K482">
        <v>0.58299999999999996</v>
      </c>
      <c r="L482">
        <v>0.63100000000000001</v>
      </c>
      <c r="M482">
        <v>1.538</v>
      </c>
    </row>
    <row r="483" spans="1:13">
      <c r="A483" s="5">
        <v>1979</v>
      </c>
      <c r="C483">
        <v>0.108</v>
      </c>
      <c r="D483">
        <v>0.16</v>
      </c>
      <c r="E483">
        <v>0.19900000000000001</v>
      </c>
      <c r="F483">
        <v>0.24099999999999999</v>
      </c>
      <c r="G483">
        <v>0.30099999999999999</v>
      </c>
      <c r="H483">
        <v>0.38800000000000001</v>
      </c>
      <c r="I483">
        <v>0.46600000000000003</v>
      </c>
      <c r="J483">
        <v>0.58799999999999997</v>
      </c>
      <c r="K483">
        <v>0.871</v>
      </c>
      <c r="L483">
        <v>1.2649999999999999</v>
      </c>
      <c r="M483">
        <v>1.972</v>
      </c>
    </row>
    <row r="484" spans="1:13">
      <c r="A484" s="5">
        <v>1980</v>
      </c>
      <c r="C484">
        <v>0.06</v>
      </c>
      <c r="D484">
        <v>0.13200000000000001</v>
      </c>
      <c r="E484">
        <v>0.23100000000000001</v>
      </c>
      <c r="F484">
        <v>0.27200000000000002</v>
      </c>
      <c r="G484">
        <v>0.35</v>
      </c>
      <c r="H484">
        <v>0.44700000000000001</v>
      </c>
      <c r="I484">
        <v>0.51900000000000002</v>
      </c>
      <c r="J484">
        <v>0.71599999999999997</v>
      </c>
      <c r="K484">
        <v>0.82</v>
      </c>
      <c r="L484">
        <v>1.073</v>
      </c>
      <c r="M484">
        <v>1.8540000000000001</v>
      </c>
    </row>
    <row r="485" spans="1:13">
      <c r="A485" s="5">
        <v>1981</v>
      </c>
      <c r="C485">
        <v>9.5000000000000001E-2</v>
      </c>
      <c r="D485">
        <v>0.14899999999999999</v>
      </c>
      <c r="E485">
        <v>0.24199999999999999</v>
      </c>
      <c r="F485">
        <v>0.29399999999999998</v>
      </c>
      <c r="G485">
        <v>0.34</v>
      </c>
      <c r="H485">
        <v>0.40699999999999997</v>
      </c>
      <c r="I485">
        <v>0.503</v>
      </c>
      <c r="J485">
        <v>0.63700000000000001</v>
      </c>
      <c r="K485">
        <v>0.76500000000000001</v>
      </c>
      <c r="L485">
        <v>1.1839999999999999</v>
      </c>
      <c r="M485">
        <v>1.9</v>
      </c>
    </row>
    <row r="486" spans="1:13">
      <c r="A486" s="5">
        <v>1982</v>
      </c>
      <c r="C486">
        <v>8.5000000000000006E-2</v>
      </c>
      <c r="D486">
        <v>0.16600000000000001</v>
      </c>
      <c r="E486">
        <v>0.20699999999999999</v>
      </c>
      <c r="F486">
        <v>0.26900000000000002</v>
      </c>
      <c r="G486">
        <v>0.32300000000000001</v>
      </c>
      <c r="H486">
        <v>0.378</v>
      </c>
      <c r="I486">
        <v>0.47199999999999998</v>
      </c>
      <c r="J486">
        <v>0.53600000000000003</v>
      </c>
      <c r="K486">
        <v>0.64400000000000002</v>
      </c>
      <c r="L486">
        <v>0.98699999999999999</v>
      </c>
      <c r="M486">
        <v>1.1850000000000001</v>
      </c>
    </row>
    <row r="487" spans="1:13">
      <c r="A487" s="5">
        <v>1983</v>
      </c>
      <c r="C487">
        <v>9.9000000000000005E-2</v>
      </c>
      <c r="D487">
        <v>0.122</v>
      </c>
      <c r="E487">
        <v>0.23</v>
      </c>
      <c r="F487">
        <v>0.27300000000000002</v>
      </c>
      <c r="G487">
        <v>0.32</v>
      </c>
      <c r="H487">
        <v>0.374</v>
      </c>
      <c r="I487">
        <v>0.46100000000000002</v>
      </c>
      <c r="J487">
        <v>0.59599999999999997</v>
      </c>
      <c r="K487">
        <v>0.70899999999999996</v>
      </c>
      <c r="L487">
        <v>1.196</v>
      </c>
      <c r="M487">
        <v>1.7689999999999999</v>
      </c>
    </row>
    <row r="488" spans="1:13">
      <c r="A488" s="5">
        <v>1984</v>
      </c>
      <c r="C488">
        <v>0.13500000000000001</v>
      </c>
      <c r="D488">
        <v>0.154</v>
      </c>
      <c r="E488">
        <v>0.185</v>
      </c>
      <c r="F488">
        <v>0.26600000000000001</v>
      </c>
      <c r="G488">
        <v>0.33</v>
      </c>
      <c r="H488">
        <v>0.38300000000000001</v>
      </c>
      <c r="I488">
        <v>0.44900000000000001</v>
      </c>
      <c r="J488">
        <v>0.57699999999999996</v>
      </c>
      <c r="K488">
        <v>0.68500000000000005</v>
      </c>
      <c r="L488">
        <v>1.012</v>
      </c>
      <c r="M488">
        <v>1.8460000000000001</v>
      </c>
    </row>
    <row r="489" spans="1:13">
      <c r="A489" s="5">
        <v>1985</v>
      </c>
      <c r="C489">
        <v>0.14799999999999999</v>
      </c>
      <c r="D489">
        <v>0.18099999999999999</v>
      </c>
      <c r="E489">
        <v>0.223</v>
      </c>
      <c r="F489">
        <v>0.27</v>
      </c>
      <c r="G489">
        <v>0.33900000000000002</v>
      </c>
      <c r="H489">
        <v>0.39800000000000002</v>
      </c>
      <c r="I489">
        <v>0.47299999999999998</v>
      </c>
      <c r="J489">
        <v>0.57299999999999995</v>
      </c>
      <c r="K489">
        <v>0.79600000000000004</v>
      </c>
      <c r="L489">
        <v>1.3759999999999999</v>
      </c>
      <c r="M489">
        <v>1.647</v>
      </c>
    </row>
    <row r="490" spans="1:13">
      <c r="A490" s="5">
        <v>1986</v>
      </c>
      <c r="C490">
        <v>7.4999999999999997E-2</v>
      </c>
      <c r="D490">
        <v>0.17199999999999999</v>
      </c>
      <c r="E490">
        <v>0.247</v>
      </c>
      <c r="F490">
        <v>0.28599999999999998</v>
      </c>
      <c r="G490">
        <v>0.34599999999999997</v>
      </c>
      <c r="H490">
        <v>0.42699999999999999</v>
      </c>
      <c r="I490">
        <v>0.51800000000000002</v>
      </c>
      <c r="J490">
        <v>0.64</v>
      </c>
      <c r="K490">
        <v>0.84399999999999997</v>
      </c>
      <c r="L490">
        <v>1.351</v>
      </c>
      <c r="M490">
        <v>2.11</v>
      </c>
    </row>
    <row r="491" spans="1:13">
      <c r="A491" s="5">
        <v>1987</v>
      </c>
      <c r="C491">
        <v>0.11700000000000001</v>
      </c>
      <c r="D491">
        <v>0.14000000000000001</v>
      </c>
      <c r="E491">
        <v>0.191</v>
      </c>
      <c r="F491">
        <v>0.27</v>
      </c>
      <c r="G491">
        <v>0.35699999999999998</v>
      </c>
      <c r="H491">
        <v>0.434</v>
      </c>
      <c r="I491">
        <v>0.503</v>
      </c>
      <c r="J491">
        <v>0.57699999999999996</v>
      </c>
      <c r="K491">
        <v>0.68899999999999995</v>
      </c>
      <c r="L491">
        <v>1.089</v>
      </c>
      <c r="M491">
        <v>1.9790000000000001</v>
      </c>
    </row>
    <row r="492" spans="1:13">
      <c r="A492" s="5">
        <v>1988</v>
      </c>
      <c r="C492">
        <v>0.124</v>
      </c>
      <c r="D492">
        <v>0.159</v>
      </c>
      <c r="E492">
        <v>0.19700000000000001</v>
      </c>
      <c r="F492">
        <v>0.23300000000000001</v>
      </c>
      <c r="G492">
        <v>0.34200000000000003</v>
      </c>
      <c r="H492">
        <v>0.44400000000000001</v>
      </c>
      <c r="I492">
        <v>0.51200000000000001</v>
      </c>
      <c r="J492">
        <v>0.58799999999999997</v>
      </c>
      <c r="K492">
        <v>0.75</v>
      </c>
      <c r="L492">
        <v>1.012</v>
      </c>
      <c r="M492">
        <v>1.3720000000000001</v>
      </c>
    </row>
    <row r="493" spans="1:13">
      <c r="A493" s="5">
        <v>1989</v>
      </c>
      <c r="C493">
        <v>0.10299999999999999</v>
      </c>
      <c r="D493">
        <v>0.22</v>
      </c>
      <c r="E493">
        <v>0.24099999999999999</v>
      </c>
      <c r="F493">
        <v>0.27800000000000002</v>
      </c>
      <c r="G493">
        <v>0.33900000000000002</v>
      </c>
      <c r="H493">
        <v>0.46700000000000003</v>
      </c>
      <c r="I493">
        <v>0.58499999999999996</v>
      </c>
      <c r="J493">
        <v>0.70199999999999996</v>
      </c>
      <c r="K493">
        <v>0.77900000000000003</v>
      </c>
      <c r="L493">
        <v>0.88</v>
      </c>
      <c r="M493">
        <v>1.538</v>
      </c>
    </row>
    <row r="494" spans="1:13">
      <c r="A494" s="5">
        <v>1990</v>
      </c>
      <c r="C494">
        <v>9.0999999999999998E-2</v>
      </c>
      <c r="D494">
        <v>0.153</v>
      </c>
      <c r="E494">
        <v>0.26400000000000001</v>
      </c>
      <c r="F494">
        <v>0.309</v>
      </c>
      <c r="G494">
        <v>0.373</v>
      </c>
      <c r="H494">
        <v>0.46100000000000002</v>
      </c>
      <c r="I494">
        <v>0.58199999999999996</v>
      </c>
      <c r="J494">
        <v>0.69399999999999995</v>
      </c>
      <c r="K494">
        <v>0.83499999999999996</v>
      </c>
      <c r="L494">
        <v>0.97</v>
      </c>
      <c r="M494">
        <v>1.5980000000000001</v>
      </c>
    </row>
    <row r="495" spans="1:13">
      <c r="A495" s="5">
        <v>1991</v>
      </c>
      <c r="C495">
        <v>0.106</v>
      </c>
      <c r="D495">
        <v>0.13200000000000001</v>
      </c>
      <c r="E495">
        <v>0.186</v>
      </c>
      <c r="F495">
        <v>0.27100000000000002</v>
      </c>
      <c r="G495">
        <v>0.38100000000000001</v>
      </c>
      <c r="H495">
        <v>0.45100000000000001</v>
      </c>
      <c r="I495">
        <v>0.54200000000000004</v>
      </c>
      <c r="J495">
        <v>0.66700000000000004</v>
      </c>
      <c r="K495">
        <v>0.78700000000000003</v>
      </c>
      <c r="L495">
        <v>0.90100000000000002</v>
      </c>
      <c r="M495">
        <v>1.0529999999999999</v>
      </c>
    </row>
    <row r="496" spans="1:13">
      <c r="A496" s="5">
        <v>1992</v>
      </c>
      <c r="C496">
        <v>8.3000000000000004E-2</v>
      </c>
      <c r="D496">
        <v>0.11799999999999999</v>
      </c>
      <c r="E496">
        <v>0.17699999999999999</v>
      </c>
      <c r="F496">
        <v>0.23899999999999999</v>
      </c>
      <c r="G496">
        <v>0.27500000000000002</v>
      </c>
      <c r="H496">
        <v>0.40899999999999997</v>
      </c>
      <c r="I496">
        <v>0.52400000000000002</v>
      </c>
      <c r="J496">
        <v>0.59399999999999997</v>
      </c>
      <c r="K496">
        <v>0.70899999999999996</v>
      </c>
      <c r="L496">
        <v>0.85099999999999998</v>
      </c>
      <c r="M496">
        <v>1.046</v>
      </c>
    </row>
    <row r="497" spans="1:13">
      <c r="A497" s="5">
        <v>1993</v>
      </c>
      <c r="C497">
        <v>8.8999999999999996E-2</v>
      </c>
      <c r="D497">
        <v>0.121</v>
      </c>
      <c r="E497">
        <v>0.18099999999999999</v>
      </c>
      <c r="F497">
        <v>0.246</v>
      </c>
      <c r="G497">
        <v>0.32</v>
      </c>
      <c r="H497">
        <v>0.40799999999999997</v>
      </c>
      <c r="I497">
        <v>0.57899999999999996</v>
      </c>
      <c r="J497">
        <v>0.71899999999999997</v>
      </c>
      <c r="K497">
        <v>0.85299999999999998</v>
      </c>
      <c r="L497">
        <v>0.96499999999999997</v>
      </c>
      <c r="M497">
        <v>1.1739999999999999</v>
      </c>
    </row>
    <row r="498" spans="1:13">
      <c r="A498" s="5">
        <v>1994</v>
      </c>
      <c r="C498">
        <v>8.4000000000000005E-2</v>
      </c>
      <c r="D498">
        <v>0.112</v>
      </c>
      <c r="E498">
        <v>0.224</v>
      </c>
      <c r="F498">
        <v>0.27</v>
      </c>
      <c r="G498">
        <v>0.33600000000000002</v>
      </c>
      <c r="H498">
        <v>0.46200000000000002</v>
      </c>
      <c r="I498">
        <v>0.64300000000000002</v>
      </c>
      <c r="J498">
        <v>0.80800000000000005</v>
      </c>
      <c r="K498">
        <v>0.86799999999999999</v>
      </c>
      <c r="L498">
        <v>1.0580000000000001</v>
      </c>
      <c r="M498">
        <v>1.421</v>
      </c>
    </row>
    <row r="499" spans="1:13">
      <c r="A499" s="5">
        <v>1995</v>
      </c>
      <c r="C499">
        <v>9.8000000000000004E-2</v>
      </c>
      <c r="D499">
        <v>0.14499999999999999</v>
      </c>
      <c r="E499">
        <v>0.192</v>
      </c>
      <c r="F499">
        <v>0.27</v>
      </c>
      <c r="G499">
        <v>0.34</v>
      </c>
      <c r="H499">
        <v>0.42899999999999999</v>
      </c>
      <c r="I499">
        <v>0.57699999999999996</v>
      </c>
      <c r="J499">
        <v>0.80700000000000005</v>
      </c>
      <c r="K499">
        <v>0.96499999999999997</v>
      </c>
      <c r="L499">
        <v>1.115</v>
      </c>
      <c r="M499">
        <v>1.367</v>
      </c>
    </row>
    <row r="500" spans="1:13">
      <c r="A500" s="5">
        <v>1996</v>
      </c>
      <c r="C500">
        <v>9.1999999999999998E-2</v>
      </c>
      <c r="D500">
        <v>0.151</v>
      </c>
      <c r="E500">
        <v>0.191</v>
      </c>
      <c r="F500">
        <v>0.28000000000000003</v>
      </c>
      <c r="G500">
        <v>0.35199999999999998</v>
      </c>
      <c r="H500">
        <v>0.52400000000000002</v>
      </c>
      <c r="I500">
        <v>0.68300000000000005</v>
      </c>
      <c r="J500">
        <v>0.94499999999999995</v>
      </c>
      <c r="K500">
        <v>1.216</v>
      </c>
      <c r="L500">
        <v>1.4259999999999999</v>
      </c>
      <c r="M500">
        <v>1.4770000000000001</v>
      </c>
    </row>
    <row r="501" spans="1:13">
      <c r="A501" s="5">
        <v>1997</v>
      </c>
      <c r="C501">
        <v>0.106</v>
      </c>
      <c r="D501">
        <v>0.14599999999999999</v>
      </c>
      <c r="E501">
        <v>0.20100000000000001</v>
      </c>
      <c r="F501">
        <v>0.26</v>
      </c>
      <c r="G501">
        <v>0.35499999999999998</v>
      </c>
      <c r="H501">
        <v>0.495</v>
      </c>
      <c r="I501">
        <v>0.68300000000000005</v>
      </c>
      <c r="J501">
        <v>0.88400000000000001</v>
      </c>
      <c r="K501">
        <v>1.0880000000000001</v>
      </c>
      <c r="L501">
        <v>1.4670000000000001</v>
      </c>
      <c r="M501">
        <v>1.647</v>
      </c>
    </row>
    <row r="502" spans="1:13">
      <c r="A502" s="5">
        <v>1998</v>
      </c>
      <c r="C502">
        <v>0.128</v>
      </c>
      <c r="D502">
        <v>0.13800000000000001</v>
      </c>
      <c r="E502">
        <v>0.17799999999999999</v>
      </c>
      <c r="F502">
        <v>0.248</v>
      </c>
      <c r="G502">
        <v>0.34</v>
      </c>
      <c r="H502">
        <v>0.54500000000000004</v>
      </c>
      <c r="I502">
        <v>0.80600000000000005</v>
      </c>
      <c r="J502">
        <v>1.0349999999999999</v>
      </c>
      <c r="K502">
        <v>1.246</v>
      </c>
      <c r="L502">
        <v>1.4119999999999999</v>
      </c>
      <c r="M502">
        <v>1.655</v>
      </c>
    </row>
    <row r="503" spans="1:13">
      <c r="A503" s="5">
        <v>1999</v>
      </c>
      <c r="C503">
        <v>0.109</v>
      </c>
      <c r="D503">
        <v>0.13400000000000001</v>
      </c>
      <c r="E503">
        <v>0.17399999999999999</v>
      </c>
      <c r="F503">
        <v>0.25</v>
      </c>
      <c r="G503">
        <v>0.33100000000000002</v>
      </c>
      <c r="H503">
        <v>0.46500000000000002</v>
      </c>
      <c r="I503">
        <v>0.74199999999999999</v>
      </c>
      <c r="J503">
        <v>1.0209999999999999</v>
      </c>
      <c r="K503">
        <v>1.258</v>
      </c>
      <c r="L503">
        <v>1.3759999999999999</v>
      </c>
      <c r="M503">
        <v>1.776</v>
      </c>
    </row>
    <row r="504" spans="1:13">
      <c r="A504" s="5">
        <v>2000</v>
      </c>
      <c r="C504">
        <v>6.4000000000000001E-2</v>
      </c>
      <c r="D504">
        <v>0.16300000000000001</v>
      </c>
      <c r="E504">
        <v>0.19600000000000001</v>
      </c>
      <c r="F504">
        <v>0.255</v>
      </c>
      <c r="G504">
        <v>0.34599999999999997</v>
      </c>
      <c r="H504">
        <v>0.46600000000000003</v>
      </c>
      <c r="I504">
        <v>0.75600000000000001</v>
      </c>
      <c r="J504">
        <v>0.999</v>
      </c>
      <c r="K504">
        <v>1.141</v>
      </c>
      <c r="L504">
        <v>1.228</v>
      </c>
      <c r="M504">
        <v>1.5629999999999999</v>
      </c>
    </row>
    <row r="505" spans="1:13">
      <c r="A505" s="5">
        <v>2001</v>
      </c>
      <c r="C505">
        <v>9.8000000000000004E-2</v>
      </c>
      <c r="D505">
        <v>0.122</v>
      </c>
      <c r="E505">
        <v>0.17899999999999999</v>
      </c>
      <c r="F505">
        <v>0.25800000000000001</v>
      </c>
      <c r="G505">
        <v>0.32500000000000001</v>
      </c>
      <c r="H505">
        <v>0.46100000000000002</v>
      </c>
      <c r="I505">
        <v>0.61399999999999999</v>
      </c>
      <c r="J505">
        <v>0.82799999999999996</v>
      </c>
      <c r="K505">
        <v>1.0740000000000001</v>
      </c>
      <c r="L505">
        <v>1.36</v>
      </c>
      <c r="M505">
        <v>1.671</v>
      </c>
    </row>
    <row r="506" spans="1:13">
      <c r="A506" s="5">
        <v>2002</v>
      </c>
      <c r="C506">
        <v>7.3999999999999996E-2</v>
      </c>
      <c r="D506">
        <v>0.13</v>
      </c>
      <c r="E506">
        <v>0.2</v>
      </c>
      <c r="F506">
        <v>0.25700000000000001</v>
      </c>
      <c r="G506">
        <v>0.32900000000000001</v>
      </c>
      <c r="H506">
        <v>0.44500000000000001</v>
      </c>
      <c r="I506">
        <v>0.64500000000000002</v>
      </c>
      <c r="J506">
        <v>0.88300000000000001</v>
      </c>
      <c r="K506">
        <v>1.1020000000000001</v>
      </c>
      <c r="L506">
        <v>1.321</v>
      </c>
      <c r="M506">
        <v>1.649</v>
      </c>
    </row>
    <row r="507" spans="1:13">
      <c r="A507" s="5">
        <v>2003</v>
      </c>
      <c r="C507">
        <v>8.5999999999999993E-2</v>
      </c>
      <c r="D507">
        <v>0.11700000000000001</v>
      </c>
      <c r="E507">
        <v>0.186</v>
      </c>
      <c r="F507">
        <v>0.245</v>
      </c>
      <c r="G507">
        <v>0.307</v>
      </c>
      <c r="H507">
        <v>0.4</v>
      </c>
      <c r="I507">
        <v>0.56399999999999995</v>
      </c>
      <c r="J507">
        <v>0.76800000000000002</v>
      </c>
      <c r="K507">
        <v>1.0049999999999999</v>
      </c>
      <c r="L507">
        <v>1.2090000000000001</v>
      </c>
      <c r="M507">
        <v>1.5369999999999999</v>
      </c>
    </row>
    <row r="508" spans="1:13">
      <c r="A508" s="5">
        <v>2004</v>
      </c>
      <c r="C508">
        <v>0.08</v>
      </c>
      <c r="D508">
        <v>0.158</v>
      </c>
      <c r="E508">
        <v>0.193</v>
      </c>
      <c r="F508">
        <v>0.247</v>
      </c>
      <c r="G508">
        <v>0.307</v>
      </c>
      <c r="H508">
        <v>0.38700000000000001</v>
      </c>
      <c r="I508">
        <v>0.52800000000000002</v>
      </c>
      <c r="J508">
        <v>0.7</v>
      </c>
      <c r="K508">
        <v>0.89700000000000002</v>
      </c>
      <c r="L508">
        <v>1.087</v>
      </c>
      <c r="M508">
        <v>1.5409999999999999</v>
      </c>
    </row>
    <row r="509" spans="1:13">
      <c r="A509" s="5">
        <v>2005</v>
      </c>
      <c r="C509">
        <v>7.4999999999999997E-2</v>
      </c>
      <c r="D509">
        <v>0.113</v>
      </c>
      <c r="E509">
        <v>0.19600000000000001</v>
      </c>
      <c r="F509">
        <v>0.25900000000000001</v>
      </c>
      <c r="G509">
        <v>0.318</v>
      </c>
      <c r="H509">
        <v>0.39900000000000002</v>
      </c>
      <c r="I509">
        <v>0.51700000000000002</v>
      </c>
      <c r="J509">
        <v>0.64100000000000001</v>
      </c>
      <c r="K509">
        <v>0.76700000000000002</v>
      </c>
      <c r="L509">
        <v>0.91800000000000004</v>
      </c>
      <c r="M509">
        <v>1.296</v>
      </c>
    </row>
    <row r="510" spans="1:13">
      <c r="A510" s="5">
        <v>2006</v>
      </c>
      <c r="C510">
        <v>7.5999999999999998E-2</v>
      </c>
      <c r="D510">
        <v>0.11600000000000001</v>
      </c>
      <c r="E510">
        <v>0.14099999999999999</v>
      </c>
      <c r="F510">
        <v>0.26100000000000001</v>
      </c>
      <c r="G510">
        <v>0.35</v>
      </c>
      <c r="H510">
        <v>0.41899999999999998</v>
      </c>
      <c r="I510">
        <v>0.51600000000000001</v>
      </c>
      <c r="J510">
        <v>0.63100000000000001</v>
      </c>
      <c r="K510">
        <v>0.752</v>
      </c>
      <c r="L510">
        <v>0.92400000000000004</v>
      </c>
      <c r="M510">
        <v>1.2629999999999999</v>
      </c>
    </row>
    <row r="511" spans="1:13">
      <c r="A511" s="5">
        <v>2007</v>
      </c>
      <c r="C511">
        <v>7.3999999999999996E-2</v>
      </c>
      <c r="D511">
        <v>0.121</v>
      </c>
      <c r="E511">
        <v>0.17199999999999999</v>
      </c>
      <c r="F511">
        <v>0.22600000000000001</v>
      </c>
      <c r="G511">
        <v>0.33100000000000002</v>
      </c>
      <c r="H511">
        <v>0.43099999999999999</v>
      </c>
      <c r="I511">
        <v>0.51</v>
      </c>
      <c r="J511">
        <v>0.621</v>
      </c>
      <c r="K511">
        <v>0.75600000000000001</v>
      </c>
      <c r="L511">
        <v>0.90300000000000002</v>
      </c>
      <c r="M511">
        <v>1.177</v>
      </c>
    </row>
    <row r="512" spans="1:13">
      <c r="A512" s="5">
        <v>2008</v>
      </c>
      <c r="C512">
        <v>4.8000000000000001E-2</v>
      </c>
      <c r="D512">
        <v>6.9000000000000006E-2</v>
      </c>
      <c r="E512">
        <v>0.186</v>
      </c>
      <c r="F512">
        <v>0.254</v>
      </c>
      <c r="G512">
        <v>0.312</v>
      </c>
      <c r="H512">
        <v>0.41599999999999998</v>
      </c>
      <c r="I512">
        <v>0.51500000000000001</v>
      </c>
      <c r="J512">
        <v>0.60499999999999998</v>
      </c>
      <c r="K512">
        <v>0.71899999999999997</v>
      </c>
      <c r="L512">
        <v>0.86099999999999999</v>
      </c>
      <c r="M512">
        <v>1.1479999999999999</v>
      </c>
    </row>
    <row r="513" spans="1:13">
      <c r="A513" s="5">
        <v>2009</v>
      </c>
      <c r="C513">
        <v>4.4999999999999998E-2</v>
      </c>
      <c r="D513">
        <v>0.109</v>
      </c>
      <c r="E513">
        <v>0.14199999999999999</v>
      </c>
      <c r="F513">
        <v>0.253</v>
      </c>
      <c r="G513">
        <v>0.33</v>
      </c>
      <c r="H513">
        <v>0.41099999999999998</v>
      </c>
      <c r="I513">
        <v>0.53200000000000003</v>
      </c>
      <c r="J513">
        <v>0.625</v>
      </c>
      <c r="K513">
        <v>0.76400000000000001</v>
      </c>
      <c r="L513">
        <v>0.88600000000000001</v>
      </c>
      <c r="M513">
        <v>1.1439999999999999</v>
      </c>
    </row>
    <row r="514" spans="1:13">
      <c r="A514" s="5">
        <f>A513+1</f>
        <v>2010</v>
      </c>
      <c r="C514">
        <f t="shared" ref="C514:L514" si="8">C513</f>
        <v>4.4999999999999998E-2</v>
      </c>
      <c r="D514">
        <f t="shared" si="8"/>
        <v>0.109</v>
      </c>
      <c r="E514">
        <f t="shared" si="8"/>
        <v>0.14199999999999999</v>
      </c>
      <c r="F514">
        <f t="shared" si="8"/>
        <v>0.253</v>
      </c>
      <c r="G514">
        <f t="shared" si="8"/>
        <v>0.33</v>
      </c>
      <c r="H514">
        <f t="shared" si="8"/>
        <v>0.41099999999999998</v>
      </c>
      <c r="I514">
        <f t="shared" si="8"/>
        <v>0.53200000000000003</v>
      </c>
      <c r="J514">
        <f t="shared" si="8"/>
        <v>0.625</v>
      </c>
      <c r="K514">
        <f t="shared" si="8"/>
        <v>0.76400000000000001</v>
      </c>
      <c r="L514">
        <f t="shared" si="8"/>
        <v>0.88600000000000001</v>
      </c>
      <c r="M514">
        <f>M513</f>
        <v>1.1439999999999999</v>
      </c>
    </row>
    <row r="515" spans="1:13" s="11" customFormat="1" ht="18">
      <c r="B515" s="12"/>
      <c r="C515" s="11" t="s">
        <v>0</v>
      </c>
      <c r="D515" s="11" t="s">
        <v>98</v>
      </c>
      <c r="E515" s="11" t="s">
        <v>59</v>
      </c>
      <c r="F515" s="11">
        <f>F473+1</f>
        <v>3</v>
      </c>
      <c r="G515" s="11" t="str">
        <f>CHOOSE(F515,$B$379,$B$380,$B$381,$B$382,$B$383)</f>
        <v>Chile_CPUE</v>
      </c>
    </row>
    <row r="516" spans="1:13">
      <c r="A516" s="5">
        <v>1970</v>
      </c>
      <c r="C516">
        <v>9.2999999999999999E-2</v>
      </c>
      <c r="D516">
        <v>0.13100000000000001</v>
      </c>
      <c r="E516">
        <v>0.17799999999999999</v>
      </c>
      <c r="F516">
        <v>0.26200000000000001</v>
      </c>
      <c r="G516">
        <v>0.29399999999999998</v>
      </c>
      <c r="H516">
        <v>0.34</v>
      </c>
      <c r="I516">
        <v>0.39600000000000002</v>
      </c>
      <c r="J516">
        <v>0.54900000000000004</v>
      </c>
      <c r="K516">
        <v>0.73799999999999999</v>
      </c>
      <c r="L516">
        <v>0.98399999999999999</v>
      </c>
      <c r="M516">
        <v>1.093</v>
      </c>
    </row>
    <row r="517" spans="1:13">
      <c r="A517" s="5">
        <v>1971</v>
      </c>
      <c r="C517">
        <v>9.2999999999999999E-2</v>
      </c>
      <c r="D517">
        <v>0.13100000000000001</v>
      </c>
      <c r="E517">
        <v>0.17799999999999999</v>
      </c>
      <c r="F517">
        <v>0.26200000000000001</v>
      </c>
      <c r="G517">
        <v>0.29399999999999998</v>
      </c>
      <c r="H517">
        <v>0.34</v>
      </c>
      <c r="I517">
        <v>0.39600000000000002</v>
      </c>
      <c r="J517">
        <v>0.54900000000000004</v>
      </c>
      <c r="K517">
        <v>0.73799999999999999</v>
      </c>
      <c r="L517">
        <v>0.98399999999999999</v>
      </c>
      <c r="M517">
        <v>1.093</v>
      </c>
    </row>
    <row r="518" spans="1:13">
      <c r="A518" s="5">
        <v>1972</v>
      </c>
      <c r="C518">
        <v>9.2999999999999999E-2</v>
      </c>
      <c r="D518">
        <v>0.13100000000000001</v>
      </c>
      <c r="E518">
        <v>0.17799999999999999</v>
      </c>
      <c r="F518">
        <v>0.26200000000000001</v>
      </c>
      <c r="G518">
        <v>0.29399999999999998</v>
      </c>
      <c r="H518">
        <v>0.34</v>
      </c>
      <c r="I518">
        <v>0.39600000000000002</v>
      </c>
      <c r="J518">
        <v>0.54900000000000004</v>
      </c>
      <c r="K518">
        <v>0.73799999999999999</v>
      </c>
      <c r="L518">
        <v>0.98399999999999999</v>
      </c>
      <c r="M518">
        <v>1.093</v>
      </c>
    </row>
    <row r="519" spans="1:13">
      <c r="A519" s="5">
        <v>1973</v>
      </c>
      <c r="C519">
        <v>9.2999999999999999E-2</v>
      </c>
      <c r="D519">
        <v>0.13100000000000001</v>
      </c>
      <c r="E519">
        <v>0.17799999999999999</v>
      </c>
      <c r="F519">
        <v>0.26200000000000001</v>
      </c>
      <c r="G519">
        <v>0.29399999999999998</v>
      </c>
      <c r="H519">
        <v>0.34</v>
      </c>
      <c r="I519">
        <v>0.39600000000000002</v>
      </c>
      <c r="J519">
        <v>0.54900000000000004</v>
      </c>
      <c r="K519">
        <v>0.73799999999999999</v>
      </c>
      <c r="L519">
        <v>0.98399999999999999</v>
      </c>
      <c r="M519">
        <v>1.093</v>
      </c>
    </row>
    <row r="520" spans="1:13">
      <c r="A520" s="5">
        <v>1974</v>
      </c>
      <c r="C520">
        <v>9.2999999999999999E-2</v>
      </c>
      <c r="D520">
        <v>0.13100000000000001</v>
      </c>
      <c r="E520">
        <v>0.17799999999999999</v>
      </c>
      <c r="F520">
        <v>0.26200000000000001</v>
      </c>
      <c r="G520">
        <v>0.29399999999999998</v>
      </c>
      <c r="H520">
        <v>0.34</v>
      </c>
      <c r="I520">
        <v>0.39600000000000002</v>
      </c>
      <c r="J520">
        <v>0.54900000000000004</v>
      </c>
      <c r="K520">
        <v>0.73799999999999999</v>
      </c>
      <c r="L520">
        <v>0.98399999999999999</v>
      </c>
      <c r="M520">
        <v>1.093</v>
      </c>
    </row>
    <row r="521" spans="1:13">
      <c r="A521" s="5">
        <v>1975</v>
      </c>
      <c r="C521">
        <v>9.2999999999999999E-2</v>
      </c>
      <c r="D521">
        <v>0.13100000000000001</v>
      </c>
      <c r="E521">
        <v>0.17799999999999999</v>
      </c>
      <c r="F521">
        <v>0.26200000000000001</v>
      </c>
      <c r="G521">
        <v>0.29399999999999998</v>
      </c>
      <c r="H521">
        <v>0.34</v>
      </c>
      <c r="I521">
        <v>0.39600000000000002</v>
      </c>
      <c r="J521">
        <v>0.54900000000000004</v>
      </c>
      <c r="K521">
        <v>0.73799999999999999</v>
      </c>
      <c r="L521">
        <v>0.98399999999999999</v>
      </c>
      <c r="M521">
        <v>1.093</v>
      </c>
    </row>
    <row r="522" spans="1:13">
      <c r="A522" s="5">
        <v>1976</v>
      </c>
      <c r="C522">
        <v>7.8E-2</v>
      </c>
      <c r="D522">
        <v>0.155</v>
      </c>
      <c r="E522">
        <v>0.214</v>
      </c>
      <c r="F522">
        <v>0.27500000000000002</v>
      </c>
      <c r="G522">
        <v>0.33600000000000002</v>
      </c>
      <c r="H522">
        <v>0.39400000000000002</v>
      </c>
      <c r="I522">
        <v>0.47199999999999998</v>
      </c>
      <c r="J522">
        <v>0.63200000000000001</v>
      </c>
      <c r="K522">
        <v>0.71399999999999997</v>
      </c>
      <c r="L522">
        <v>0.89800000000000002</v>
      </c>
      <c r="M522">
        <v>1.538</v>
      </c>
    </row>
    <row r="523" spans="1:13">
      <c r="A523" s="5">
        <v>1977</v>
      </c>
      <c r="C523">
        <v>9.1999999999999998E-2</v>
      </c>
      <c r="D523">
        <v>0.109</v>
      </c>
      <c r="E523">
        <v>0.23599999999999999</v>
      </c>
      <c r="F523">
        <v>0.27500000000000002</v>
      </c>
      <c r="G523">
        <v>0.314</v>
      </c>
      <c r="H523">
        <v>0.375</v>
      </c>
      <c r="I523">
        <v>0.45600000000000002</v>
      </c>
      <c r="J523">
        <v>0.52100000000000002</v>
      </c>
      <c r="K523">
        <v>0.73199999999999998</v>
      </c>
      <c r="L523">
        <v>0.65100000000000002</v>
      </c>
      <c r="M523">
        <v>1.137</v>
      </c>
    </row>
    <row r="524" spans="1:13">
      <c r="A524" s="5">
        <v>1978</v>
      </c>
      <c r="C524">
        <v>8.4000000000000005E-2</v>
      </c>
      <c r="D524">
        <v>0.104</v>
      </c>
      <c r="E524">
        <v>0.14699999999999999</v>
      </c>
      <c r="F524">
        <v>0.21099999999999999</v>
      </c>
      <c r="G524">
        <v>0.32700000000000001</v>
      </c>
      <c r="H524">
        <v>0.39400000000000002</v>
      </c>
      <c r="I524">
        <v>0.44900000000000001</v>
      </c>
      <c r="J524">
        <v>0.51400000000000001</v>
      </c>
      <c r="K524">
        <v>0.58299999999999996</v>
      </c>
      <c r="L524">
        <v>0.63100000000000001</v>
      </c>
      <c r="M524">
        <v>1.538</v>
      </c>
    </row>
    <row r="525" spans="1:13">
      <c r="A525" s="5">
        <v>1979</v>
      </c>
      <c r="C525">
        <v>0.108</v>
      </c>
      <c r="D525">
        <v>0.16</v>
      </c>
      <c r="E525">
        <v>0.19900000000000001</v>
      </c>
      <c r="F525">
        <v>0.24099999999999999</v>
      </c>
      <c r="G525">
        <v>0.30099999999999999</v>
      </c>
      <c r="H525">
        <v>0.38800000000000001</v>
      </c>
      <c r="I525">
        <v>0.46600000000000003</v>
      </c>
      <c r="J525">
        <v>0.58799999999999997</v>
      </c>
      <c r="K525">
        <v>0.871</v>
      </c>
      <c r="L525">
        <v>1.2649999999999999</v>
      </c>
      <c r="M525">
        <v>1.972</v>
      </c>
    </row>
    <row r="526" spans="1:13">
      <c r="A526" s="5">
        <v>1980</v>
      </c>
      <c r="C526">
        <v>0.06</v>
      </c>
      <c r="D526">
        <v>0.13200000000000001</v>
      </c>
      <c r="E526">
        <v>0.23100000000000001</v>
      </c>
      <c r="F526">
        <v>0.27200000000000002</v>
      </c>
      <c r="G526">
        <v>0.35</v>
      </c>
      <c r="H526">
        <v>0.44700000000000001</v>
      </c>
      <c r="I526">
        <v>0.51900000000000002</v>
      </c>
      <c r="J526">
        <v>0.71599999999999997</v>
      </c>
      <c r="K526">
        <v>0.82</v>
      </c>
      <c r="L526">
        <v>1.073</v>
      </c>
      <c r="M526">
        <v>1.8540000000000001</v>
      </c>
    </row>
    <row r="527" spans="1:13">
      <c r="A527" s="5">
        <v>1981</v>
      </c>
      <c r="C527">
        <v>9.5000000000000001E-2</v>
      </c>
      <c r="D527">
        <v>0.14899999999999999</v>
      </c>
      <c r="E527">
        <v>0.24199999999999999</v>
      </c>
      <c r="F527">
        <v>0.29399999999999998</v>
      </c>
      <c r="G527">
        <v>0.34</v>
      </c>
      <c r="H527">
        <v>0.40699999999999997</v>
      </c>
      <c r="I527">
        <v>0.503</v>
      </c>
      <c r="J527">
        <v>0.63700000000000001</v>
      </c>
      <c r="K527">
        <v>0.76500000000000001</v>
      </c>
      <c r="L527">
        <v>1.1839999999999999</v>
      </c>
      <c r="M527">
        <v>1.9</v>
      </c>
    </row>
    <row r="528" spans="1:13">
      <c r="A528" s="5">
        <v>1982</v>
      </c>
      <c r="C528">
        <v>8.5000000000000006E-2</v>
      </c>
      <c r="D528">
        <v>0.16600000000000001</v>
      </c>
      <c r="E528">
        <v>0.20699999999999999</v>
      </c>
      <c r="F528">
        <v>0.26900000000000002</v>
      </c>
      <c r="G528">
        <v>0.32300000000000001</v>
      </c>
      <c r="H528">
        <v>0.378</v>
      </c>
      <c r="I528">
        <v>0.47199999999999998</v>
      </c>
      <c r="J528">
        <v>0.53600000000000003</v>
      </c>
      <c r="K528">
        <v>0.64400000000000002</v>
      </c>
      <c r="L528">
        <v>0.98699999999999999</v>
      </c>
      <c r="M528">
        <v>1.1850000000000001</v>
      </c>
    </row>
    <row r="529" spans="1:13">
      <c r="A529" s="5">
        <v>1983</v>
      </c>
      <c r="C529">
        <v>9.9000000000000005E-2</v>
      </c>
      <c r="D529">
        <v>0.122</v>
      </c>
      <c r="E529">
        <v>0.23</v>
      </c>
      <c r="F529">
        <v>0.27300000000000002</v>
      </c>
      <c r="G529">
        <v>0.32</v>
      </c>
      <c r="H529">
        <v>0.374</v>
      </c>
      <c r="I529">
        <v>0.46100000000000002</v>
      </c>
      <c r="J529">
        <v>0.59599999999999997</v>
      </c>
      <c r="K529">
        <v>0.70899999999999996</v>
      </c>
      <c r="L529">
        <v>1.196</v>
      </c>
      <c r="M529">
        <v>1.7689999999999999</v>
      </c>
    </row>
    <row r="530" spans="1:13">
      <c r="A530" s="5">
        <v>1984</v>
      </c>
      <c r="C530">
        <v>0.13500000000000001</v>
      </c>
      <c r="D530">
        <v>0.154</v>
      </c>
      <c r="E530">
        <v>0.185</v>
      </c>
      <c r="F530">
        <v>0.26600000000000001</v>
      </c>
      <c r="G530">
        <v>0.33</v>
      </c>
      <c r="H530">
        <v>0.38300000000000001</v>
      </c>
      <c r="I530">
        <v>0.44900000000000001</v>
      </c>
      <c r="J530">
        <v>0.57699999999999996</v>
      </c>
      <c r="K530">
        <v>0.68500000000000005</v>
      </c>
      <c r="L530">
        <v>1.012</v>
      </c>
      <c r="M530">
        <v>1.8460000000000001</v>
      </c>
    </row>
    <row r="531" spans="1:13">
      <c r="A531" s="5">
        <v>1985</v>
      </c>
      <c r="C531">
        <v>0.14799999999999999</v>
      </c>
      <c r="D531">
        <v>0.18099999999999999</v>
      </c>
      <c r="E531">
        <v>0.223</v>
      </c>
      <c r="F531">
        <v>0.27</v>
      </c>
      <c r="G531">
        <v>0.33900000000000002</v>
      </c>
      <c r="H531">
        <v>0.39800000000000002</v>
      </c>
      <c r="I531">
        <v>0.47299999999999998</v>
      </c>
      <c r="J531">
        <v>0.57299999999999995</v>
      </c>
      <c r="K531">
        <v>0.79600000000000004</v>
      </c>
      <c r="L531">
        <v>1.3759999999999999</v>
      </c>
      <c r="M531">
        <v>1.647</v>
      </c>
    </row>
    <row r="532" spans="1:13">
      <c r="A532" s="5">
        <v>1986</v>
      </c>
      <c r="C532">
        <v>7.4999999999999997E-2</v>
      </c>
      <c r="D532">
        <v>0.17199999999999999</v>
      </c>
      <c r="E532">
        <v>0.247</v>
      </c>
      <c r="F532">
        <v>0.28599999999999998</v>
      </c>
      <c r="G532">
        <v>0.34599999999999997</v>
      </c>
      <c r="H532">
        <v>0.42699999999999999</v>
      </c>
      <c r="I532">
        <v>0.51800000000000002</v>
      </c>
      <c r="J532">
        <v>0.64</v>
      </c>
      <c r="K532">
        <v>0.84399999999999997</v>
      </c>
      <c r="L532">
        <v>1.351</v>
      </c>
      <c r="M532">
        <v>2.11</v>
      </c>
    </row>
    <row r="533" spans="1:13">
      <c r="A533" s="5">
        <v>1987</v>
      </c>
      <c r="C533">
        <v>0.11700000000000001</v>
      </c>
      <c r="D533">
        <v>0.14000000000000001</v>
      </c>
      <c r="E533">
        <v>0.191</v>
      </c>
      <c r="F533">
        <v>0.27</v>
      </c>
      <c r="G533">
        <v>0.35699999999999998</v>
      </c>
      <c r="H533">
        <v>0.434</v>
      </c>
      <c r="I533">
        <v>0.503</v>
      </c>
      <c r="J533">
        <v>0.57699999999999996</v>
      </c>
      <c r="K533">
        <v>0.68899999999999995</v>
      </c>
      <c r="L533">
        <v>1.089</v>
      </c>
      <c r="M533">
        <v>1.9790000000000001</v>
      </c>
    </row>
    <row r="534" spans="1:13">
      <c r="A534" s="5">
        <v>1988</v>
      </c>
      <c r="C534">
        <v>0.124</v>
      </c>
      <c r="D534">
        <v>0.159</v>
      </c>
      <c r="E534">
        <v>0.19700000000000001</v>
      </c>
      <c r="F534">
        <v>0.23300000000000001</v>
      </c>
      <c r="G534">
        <v>0.34200000000000003</v>
      </c>
      <c r="H534">
        <v>0.44400000000000001</v>
      </c>
      <c r="I534">
        <v>0.51200000000000001</v>
      </c>
      <c r="J534">
        <v>0.58799999999999997</v>
      </c>
      <c r="K534">
        <v>0.75</v>
      </c>
      <c r="L534">
        <v>1.012</v>
      </c>
      <c r="M534">
        <v>1.3720000000000001</v>
      </c>
    </row>
    <row r="535" spans="1:13">
      <c r="A535" s="5">
        <v>1989</v>
      </c>
      <c r="C535">
        <v>0.10299999999999999</v>
      </c>
      <c r="D535">
        <v>0.22</v>
      </c>
      <c r="E535">
        <v>0.24099999999999999</v>
      </c>
      <c r="F535">
        <v>0.27800000000000002</v>
      </c>
      <c r="G535">
        <v>0.33900000000000002</v>
      </c>
      <c r="H535">
        <v>0.46700000000000003</v>
      </c>
      <c r="I535">
        <v>0.58499999999999996</v>
      </c>
      <c r="J535">
        <v>0.70199999999999996</v>
      </c>
      <c r="K535">
        <v>0.77900000000000003</v>
      </c>
      <c r="L535">
        <v>0.88</v>
      </c>
      <c r="M535">
        <v>1.538</v>
      </c>
    </row>
    <row r="536" spans="1:13">
      <c r="A536" s="5">
        <v>1990</v>
      </c>
      <c r="C536">
        <v>9.0999999999999998E-2</v>
      </c>
      <c r="D536">
        <v>0.153</v>
      </c>
      <c r="E536">
        <v>0.26400000000000001</v>
      </c>
      <c r="F536">
        <v>0.309</v>
      </c>
      <c r="G536">
        <v>0.373</v>
      </c>
      <c r="H536">
        <v>0.46100000000000002</v>
      </c>
      <c r="I536">
        <v>0.58199999999999996</v>
      </c>
      <c r="J536">
        <v>0.69399999999999995</v>
      </c>
      <c r="K536">
        <v>0.83499999999999996</v>
      </c>
      <c r="L536">
        <v>0.97</v>
      </c>
      <c r="M536">
        <v>1.5980000000000001</v>
      </c>
    </row>
    <row r="537" spans="1:13">
      <c r="A537" s="5">
        <v>1991</v>
      </c>
      <c r="C537">
        <v>0.106</v>
      </c>
      <c r="D537">
        <v>0.13200000000000001</v>
      </c>
      <c r="E537">
        <v>0.186</v>
      </c>
      <c r="F537">
        <v>0.27100000000000002</v>
      </c>
      <c r="G537">
        <v>0.38100000000000001</v>
      </c>
      <c r="H537">
        <v>0.45100000000000001</v>
      </c>
      <c r="I537">
        <v>0.54200000000000004</v>
      </c>
      <c r="J537">
        <v>0.66700000000000004</v>
      </c>
      <c r="K537">
        <v>0.78700000000000003</v>
      </c>
      <c r="L537">
        <v>0.90100000000000002</v>
      </c>
      <c r="M537">
        <v>1.0529999999999999</v>
      </c>
    </row>
    <row r="538" spans="1:13">
      <c r="A538" s="5">
        <v>1992</v>
      </c>
      <c r="C538">
        <v>8.3000000000000004E-2</v>
      </c>
      <c r="D538">
        <v>0.11799999999999999</v>
      </c>
      <c r="E538">
        <v>0.17699999999999999</v>
      </c>
      <c r="F538">
        <v>0.23899999999999999</v>
      </c>
      <c r="G538">
        <v>0.27500000000000002</v>
      </c>
      <c r="H538">
        <v>0.40899999999999997</v>
      </c>
      <c r="I538">
        <v>0.52400000000000002</v>
      </c>
      <c r="J538">
        <v>0.59399999999999997</v>
      </c>
      <c r="K538">
        <v>0.70899999999999996</v>
      </c>
      <c r="L538">
        <v>0.85099999999999998</v>
      </c>
      <c r="M538">
        <v>1.046</v>
      </c>
    </row>
    <row r="539" spans="1:13">
      <c r="A539" s="5">
        <v>1993</v>
      </c>
      <c r="C539">
        <v>8.8999999999999996E-2</v>
      </c>
      <c r="D539">
        <v>0.121</v>
      </c>
      <c r="E539">
        <v>0.18099999999999999</v>
      </c>
      <c r="F539">
        <v>0.246</v>
      </c>
      <c r="G539">
        <v>0.32</v>
      </c>
      <c r="H539">
        <v>0.40799999999999997</v>
      </c>
      <c r="I539">
        <v>0.57899999999999996</v>
      </c>
      <c r="J539">
        <v>0.71899999999999997</v>
      </c>
      <c r="K539">
        <v>0.85299999999999998</v>
      </c>
      <c r="L539">
        <v>0.96499999999999997</v>
      </c>
      <c r="M539">
        <v>1.1739999999999999</v>
      </c>
    </row>
    <row r="540" spans="1:13">
      <c r="A540" s="5">
        <v>1994</v>
      </c>
      <c r="C540">
        <v>8.4000000000000005E-2</v>
      </c>
      <c r="D540">
        <v>0.112</v>
      </c>
      <c r="E540">
        <v>0.224</v>
      </c>
      <c r="F540">
        <v>0.27</v>
      </c>
      <c r="G540">
        <v>0.33600000000000002</v>
      </c>
      <c r="H540">
        <v>0.46200000000000002</v>
      </c>
      <c r="I540">
        <v>0.64300000000000002</v>
      </c>
      <c r="J540">
        <v>0.80800000000000005</v>
      </c>
      <c r="K540">
        <v>0.86799999999999999</v>
      </c>
      <c r="L540">
        <v>1.0580000000000001</v>
      </c>
      <c r="M540">
        <v>1.421</v>
      </c>
    </row>
    <row r="541" spans="1:13">
      <c r="A541" s="5">
        <v>1995</v>
      </c>
      <c r="C541">
        <v>9.8000000000000004E-2</v>
      </c>
      <c r="D541">
        <v>0.14499999999999999</v>
      </c>
      <c r="E541">
        <v>0.192</v>
      </c>
      <c r="F541">
        <v>0.27</v>
      </c>
      <c r="G541">
        <v>0.34</v>
      </c>
      <c r="H541">
        <v>0.42899999999999999</v>
      </c>
      <c r="I541">
        <v>0.57699999999999996</v>
      </c>
      <c r="J541">
        <v>0.80700000000000005</v>
      </c>
      <c r="K541">
        <v>0.96499999999999997</v>
      </c>
      <c r="L541">
        <v>1.115</v>
      </c>
      <c r="M541">
        <v>1.367</v>
      </c>
    </row>
    <row r="542" spans="1:13">
      <c r="A542" s="5">
        <v>1996</v>
      </c>
      <c r="C542">
        <v>9.1999999999999998E-2</v>
      </c>
      <c r="D542">
        <v>0.151</v>
      </c>
      <c r="E542">
        <v>0.191</v>
      </c>
      <c r="F542">
        <v>0.28000000000000003</v>
      </c>
      <c r="G542">
        <v>0.35199999999999998</v>
      </c>
      <c r="H542">
        <v>0.52400000000000002</v>
      </c>
      <c r="I542">
        <v>0.68300000000000005</v>
      </c>
      <c r="J542">
        <v>0.94499999999999995</v>
      </c>
      <c r="K542">
        <v>1.216</v>
      </c>
      <c r="L542">
        <v>1.4259999999999999</v>
      </c>
      <c r="M542">
        <v>1.4770000000000001</v>
      </c>
    </row>
    <row r="543" spans="1:13">
      <c r="A543" s="5">
        <v>1997</v>
      </c>
      <c r="C543">
        <v>0.106</v>
      </c>
      <c r="D543">
        <v>0.14599999999999999</v>
      </c>
      <c r="E543">
        <v>0.20100000000000001</v>
      </c>
      <c r="F543">
        <v>0.26</v>
      </c>
      <c r="G543">
        <v>0.35499999999999998</v>
      </c>
      <c r="H543">
        <v>0.495</v>
      </c>
      <c r="I543">
        <v>0.68300000000000005</v>
      </c>
      <c r="J543">
        <v>0.88400000000000001</v>
      </c>
      <c r="K543">
        <v>1.0880000000000001</v>
      </c>
      <c r="L543">
        <v>1.4670000000000001</v>
      </c>
      <c r="M543">
        <v>1.647</v>
      </c>
    </row>
    <row r="544" spans="1:13">
      <c r="A544" s="5">
        <v>1998</v>
      </c>
      <c r="C544">
        <v>0.128</v>
      </c>
      <c r="D544">
        <v>0.13800000000000001</v>
      </c>
      <c r="E544">
        <v>0.17799999999999999</v>
      </c>
      <c r="F544">
        <v>0.248</v>
      </c>
      <c r="G544">
        <v>0.34</v>
      </c>
      <c r="H544">
        <v>0.54500000000000004</v>
      </c>
      <c r="I544">
        <v>0.80600000000000005</v>
      </c>
      <c r="J544">
        <v>1.0349999999999999</v>
      </c>
      <c r="K544">
        <v>1.246</v>
      </c>
      <c r="L544">
        <v>1.4119999999999999</v>
      </c>
      <c r="M544">
        <v>1.655</v>
      </c>
    </row>
    <row r="545" spans="1:13">
      <c r="A545" s="5">
        <v>1999</v>
      </c>
      <c r="C545">
        <v>0.109</v>
      </c>
      <c r="D545">
        <v>0.13400000000000001</v>
      </c>
      <c r="E545">
        <v>0.17399999999999999</v>
      </c>
      <c r="F545">
        <v>0.25</v>
      </c>
      <c r="G545">
        <v>0.33100000000000002</v>
      </c>
      <c r="H545">
        <v>0.46500000000000002</v>
      </c>
      <c r="I545">
        <v>0.74199999999999999</v>
      </c>
      <c r="J545">
        <v>1.0209999999999999</v>
      </c>
      <c r="K545">
        <v>1.258</v>
      </c>
      <c r="L545">
        <v>1.3759999999999999</v>
      </c>
      <c r="M545">
        <v>1.776</v>
      </c>
    </row>
    <row r="546" spans="1:13">
      <c r="A546" s="5">
        <v>2000</v>
      </c>
      <c r="C546">
        <v>6.4000000000000001E-2</v>
      </c>
      <c r="D546">
        <v>0.16300000000000001</v>
      </c>
      <c r="E546">
        <v>0.19600000000000001</v>
      </c>
      <c r="F546">
        <v>0.255</v>
      </c>
      <c r="G546">
        <v>0.34599999999999997</v>
      </c>
      <c r="H546">
        <v>0.46600000000000003</v>
      </c>
      <c r="I546">
        <v>0.75600000000000001</v>
      </c>
      <c r="J546">
        <v>0.999</v>
      </c>
      <c r="K546">
        <v>1.141</v>
      </c>
      <c r="L546">
        <v>1.228</v>
      </c>
      <c r="M546">
        <v>1.5629999999999999</v>
      </c>
    </row>
    <row r="547" spans="1:13">
      <c r="A547" s="5">
        <v>2001</v>
      </c>
      <c r="C547">
        <v>9.8000000000000004E-2</v>
      </c>
      <c r="D547">
        <v>0.122</v>
      </c>
      <c r="E547">
        <v>0.17899999999999999</v>
      </c>
      <c r="F547">
        <v>0.25800000000000001</v>
      </c>
      <c r="G547">
        <v>0.32500000000000001</v>
      </c>
      <c r="H547">
        <v>0.46100000000000002</v>
      </c>
      <c r="I547">
        <v>0.61399999999999999</v>
      </c>
      <c r="J547">
        <v>0.82799999999999996</v>
      </c>
      <c r="K547">
        <v>1.0740000000000001</v>
      </c>
      <c r="L547">
        <v>1.36</v>
      </c>
      <c r="M547">
        <v>1.671</v>
      </c>
    </row>
    <row r="548" spans="1:13">
      <c r="A548" s="5">
        <v>2002</v>
      </c>
      <c r="C548">
        <v>7.3999999999999996E-2</v>
      </c>
      <c r="D548">
        <v>0.13</v>
      </c>
      <c r="E548">
        <v>0.2</v>
      </c>
      <c r="F548">
        <v>0.25700000000000001</v>
      </c>
      <c r="G548">
        <v>0.32900000000000001</v>
      </c>
      <c r="H548">
        <v>0.44500000000000001</v>
      </c>
      <c r="I548">
        <v>0.64500000000000002</v>
      </c>
      <c r="J548">
        <v>0.88300000000000001</v>
      </c>
      <c r="K548">
        <v>1.1020000000000001</v>
      </c>
      <c r="L548">
        <v>1.321</v>
      </c>
      <c r="M548">
        <v>1.649</v>
      </c>
    </row>
    <row r="549" spans="1:13">
      <c r="A549" s="5">
        <v>2003</v>
      </c>
      <c r="C549">
        <v>8.5999999999999993E-2</v>
      </c>
      <c r="D549">
        <v>0.11700000000000001</v>
      </c>
      <c r="E549">
        <v>0.186</v>
      </c>
      <c r="F549">
        <v>0.245</v>
      </c>
      <c r="G549">
        <v>0.307</v>
      </c>
      <c r="H549">
        <v>0.4</v>
      </c>
      <c r="I549">
        <v>0.56399999999999995</v>
      </c>
      <c r="J549">
        <v>0.76800000000000002</v>
      </c>
      <c r="K549">
        <v>1.0049999999999999</v>
      </c>
      <c r="L549">
        <v>1.2090000000000001</v>
      </c>
      <c r="M549">
        <v>1.5369999999999999</v>
      </c>
    </row>
    <row r="550" spans="1:13">
      <c r="A550" s="5">
        <v>2004</v>
      </c>
      <c r="C550">
        <v>0.08</v>
      </c>
      <c r="D550">
        <v>0.158</v>
      </c>
      <c r="E550">
        <v>0.193</v>
      </c>
      <c r="F550">
        <v>0.247</v>
      </c>
      <c r="G550">
        <v>0.307</v>
      </c>
      <c r="H550">
        <v>0.38700000000000001</v>
      </c>
      <c r="I550">
        <v>0.52800000000000002</v>
      </c>
      <c r="J550">
        <v>0.7</v>
      </c>
      <c r="K550">
        <v>0.89700000000000002</v>
      </c>
      <c r="L550">
        <v>1.087</v>
      </c>
      <c r="M550">
        <v>1.5409999999999999</v>
      </c>
    </row>
    <row r="551" spans="1:13">
      <c r="A551" s="5">
        <v>2005</v>
      </c>
      <c r="C551">
        <v>7.4999999999999997E-2</v>
      </c>
      <c r="D551">
        <v>0.113</v>
      </c>
      <c r="E551">
        <v>0.19600000000000001</v>
      </c>
      <c r="F551">
        <v>0.25900000000000001</v>
      </c>
      <c r="G551">
        <v>0.318</v>
      </c>
      <c r="H551">
        <v>0.39900000000000002</v>
      </c>
      <c r="I551">
        <v>0.51700000000000002</v>
      </c>
      <c r="J551">
        <v>0.64100000000000001</v>
      </c>
      <c r="K551">
        <v>0.76700000000000002</v>
      </c>
      <c r="L551">
        <v>0.91800000000000004</v>
      </c>
      <c r="M551">
        <v>1.296</v>
      </c>
    </row>
    <row r="552" spans="1:13">
      <c r="A552" s="5">
        <v>2006</v>
      </c>
      <c r="C552">
        <v>7.5999999999999998E-2</v>
      </c>
      <c r="D552">
        <v>0.11600000000000001</v>
      </c>
      <c r="E552">
        <v>0.14099999999999999</v>
      </c>
      <c r="F552">
        <v>0.26100000000000001</v>
      </c>
      <c r="G552">
        <v>0.35</v>
      </c>
      <c r="H552">
        <v>0.41899999999999998</v>
      </c>
      <c r="I552">
        <v>0.51600000000000001</v>
      </c>
      <c r="J552">
        <v>0.63100000000000001</v>
      </c>
      <c r="K552">
        <v>0.752</v>
      </c>
      <c r="L552">
        <v>0.92400000000000004</v>
      </c>
      <c r="M552">
        <v>1.2629999999999999</v>
      </c>
    </row>
    <row r="553" spans="1:13">
      <c r="A553" s="5">
        <v>2007</v>
      </c>
      <c r="C553">
        <v>7.3999999999999996E-2</v>
      </c>
      <c r="D553">
        <v>0.121</v>
      </c>
      <c r="E553">
        <v>0.17199999999999999</v>
      </c>
      <c r="F553">
        <v>0.22600000000000001</v>
      </c>
      <c r="G553">
        <v>0.33100000000000002</v>
      </c>
      <c r="H553">
        <v>0.43099999999999999</v>
      </c>
      <c r="I553">
        <v>0.51</v>
      </c>
      <c r="J553">
        <v>0.621</v>
      </c>
      <c r="K553">
        <v>0.75600000000000001</v>
      </c>
      <c r="L553">
        <v>0.90300000000000002</v>
      </c>
      <c r="M553">
        <v>1.177</v>
      </c>
    </row>
    <row r="554" spans="1:13">
      <c r="A554" s="5">
        <v>2008</v>
      </c>
      <c r="C554">
        <v>4.8000000000000001E-2</v>
      </c>
      <c r="D554">
        <v>6.9000000000000006E-2</v>
      </c>
      <c r="E554">
        <v>0.186</v>
      </c>
      <c r="F554">
        <v>0.254</v>
      </c>
      <c r="G554">
        <v>0.312</v>
      </c>
      <c r="H554">
        <v>0.41599999999999998</v>
      </c>
      <c r="I554">
        <v>0.51500000000000001</v>
      </c>
      <c r="J554">
        <v>0.60499999999999998</v>
      </c>
      <c r="K554">
        <v>0.71899999999999997</v>
      </c>
      <c r="L554">
        <v>0.86099999999999999</v>
      </c>
      <c r="M554">
        <v>1.1479999999999999</v>
      </c>
    </row>
    <row r="555" spans="1:13">
      <c r="A555" s="5">
        <v>2009</v>
      </c>
      <c r="C555">
        <v>4.4999999999999998E-2</v>
      </c>
      <c r="D555">
        <v>0.109</v>
      </c>
      <c r="E555">
        <v>0.14199999999999999</v>
      </c>
      <c r="F555">
        <v>0.253</v>
      </c>
      <c r="G555">
        <v>0.33</v>
      </c>
      <c r="H555">
        <v>0.41099999999999998</v>
      </c>
      <c r="I555">
        <v>0.53200000000000003</v>
      </c>
      <c r="J555">
        <v>0.625</v>
      </c>
      <c r="K555">
        <v>0.76400000000000001</v>
      </c>
      <c r="L555">
        <v>0.88600000000000001</v>
      </c>
      <c r="M555">
        <v>1.1439999999999999</v>
      </c>
    </row>
    <row r="556" spans="1:13">
      <c r="A556" s="5">
        <f>A555+1</f>
        <v>2010</v>
      </c>
      <c r="C556">
        <f t="shared" ref="C556:L556" si="9">C555</f>
        <v>4.4999999999999998E-2</v>
      </c>
      <c r="D556">
        <f t="shared" si="9"/>
        <v>0.109</v>
      </c>
      <c r="E556">
        <f t="shared" si="9"/>
        <v>0.14199999999999999</v>
      </c>
      <c r="F556">
        <f t="shared" si="9"/>
        <v>0.253</v>
      </c>
      <c r="G556">
        <f t="shared" si="9"/>
        <v>0.33</v>
      </c>
      <c r="H556">
        <f t="shared" si="9"/>
        <v>0.41099999999999998</v>
      </c>
      <c r="I556">
        <f t="shared" si="9"/>
        <v>0.53200000000000003</v>
      </c>
      <c r="J556">
        <f t="shared" si="9"/>
        <v>0.625</v>
      </c>
      <c r="K556">
        <f t="shared" si="9"/>
        <v>0.76400000000000001</v>
      </c>
      <c r="L556">
        <f t="shared" si="9"/>
        <v>0.88600000000000001</v>
      </c>
      <c r="M556">
        <f>M555</f>
        <v>1.1439999999999999</v>
      </c>
    </row>
    <row r="557" spans="1:13" s="11" customFormat="1" ht="18">
      <c r="B557" s="12"/>
      <c r="C557" s="11" t="s">
        <v>0</v>
      </c>
      <c r="D557" s="11" t="s">
        <v>98</v>
      </c>
      <c r="E557" s="11" t="s">
        <v>59</v>
      </c>
      <c r="F557" s="11">
        <f>F515+1</f>
        <v>4</v>
      </c>
      <c r="G557" s="11" t="str">
        <f>CHOOSE(F557,$B$379,$B$380,$B$381,$B$382,$B$383,$B$384,$B$385,$B$386,$B$387)</f>
        <v>DEPM</v>
      </c>
    </row>
    <row r="558" spans="1:13">
      <c r="A558" s="5">
        <v>1970</v>
      </c>
      <c r="C558">
        <v>9.2999999999999999E-2</v>
      </c>
      <c r="D558">
        <v>0.13100000000000001</v>
      </c>
      <c r="E558">
        <v>0.17799999999999999</v>
      </c>
      <c r="F558">
        <v>0.26200000000000001</v>
      </c>
      <c r="G558">
        <v>0.29399999999999998</v>
      </c>
      <c r="H558">
        <v>0.34</v>
      </c>
      <c r="I558">
        <v>0.39600000000000002</v>
      </c>
      <c r="J558">
        <v>0.54900000000000004</v>
      </c>
      <c r="K558">
        <v>0.73799999999999999</v>
      </c>
      <c r="L558">
        <v>0.98399999999999999</v>
      </c>
      <c r="M558">
        <v>1.093</v>
      </c>
    </row>
    <row r="559" spans="1:13">
      <c r="A559" s="5">
        <v>1971</v>
      </c>
      <c r="C559">
        <v>9.2999999999999999E-2</v>
      </c>
      <c r="D559">
        <v>0.13100000000000001</v>
      </c>
      <c r="E559">
        <v>0.17799999999999999</v>
      </c>
      <c r="F559">
        <v>0.26200000000000001</v>
      </c>
      <c r="G559">
        <v>0.29399999999999998</v>
      </c>
      <c r="H559">
        <v>0.34</v>
      </c>
      <c r="I559">
        <v>0.39600000000000002</v>
      </c>
      <c r="J559">
        <v>0.54900000000000004</v>
      </c>
      <c r="K559">
        <v>0.73799999999999999</v>
      </c>
      <c r="L559">
        <v>0.98399999999999999</v>
      </c>
      <c r="M559">
        <v>1.093</v>
      </c>
    </row>
    <row r="560" spans="1:13">
      <c r="A560" s="5">
        <v>1972</v>
      </c>
      <c r="C560">
        <v>9.2999999999999999E-2</v>
      </c>
      <c r="D560">
        <v>0.13100000000000001</v>
      </c>
      <c r="E560">
        <v>0.17799999999999999</v>
      </c>
      <c r="F560">
        <v>0.26200000000000001</v>
      </c>
      <c r="G560">
        <v>0.29399999999999998</v>
      </c>
      <c r="H560">
        <v>0.34</v>
      </c>
      <c r="I560">
        <v>0.39600000000000002</v>
      </c>
      <c r="J560">
        <v>0.54900000000000004</v>
      </c>
      <c r="K560">
        <v>0.73799999999999999</v>
      </c>
      <c r="L560">
        <v>0.98399999999999999</v>
      </c>
      <c r="M560">
        <v>1.093</v>
      </c>
    </row>
    <row r="561" spans="1:13">
      <c r="A561" s="5">
        <v>1973</v>
      </c>
      <c r="C561">
        <v>9.2999999999999999E-2</v>
      </c>
      <c r="D561">
        <v>0.13100000000000001</v>
      </c>
      <c r="E561">
        <v>0.17799999999999999</v>
      </c>
      <c r="F561">
        <v>0.26200000000000001</v>
      </c>
      <c r="G561">
        <v>0.29399999999999998</v>
      </c>
      <c r="H561">
        <v>0.34</v>
      </c>
      <c r="I561">
        <v>0.39600000000000002</v>
      </c>
      <c r="J561">
        <v>0.54900000000000004</v>
      </c>
      <c r="K561">
        <v>0.73799999999999999</v>
      </c>
      <c r="L561">
        <v>0.98399999999999999</v>
      </c>
      <c r="M561">
        <v>1.093</v>
      </c>
    </row>
    <row r="562" spans="1:13">
      <c r="A562" s="5">
        <v>1974</v>
      </c>
      <c r="C562">
        <v>9.2999999999999999E-2</v>
      </c>
      <c r="D562">
        <v>0.13100000000000001</v>
      </c>
      <c r="E562">
        <v>0.17799999999999999</v>
      </c>
      <c r="F562">
        <v>0.26200000000000001</v>
      </c>
      <c r="G562">
        <v>0.29399999999999998</v>
      </c>
      <c r="H562">
        <v>0.34</v>
      </c>
      <c r="I562">
        <v>0.39600000000000002</v>
      </c>
      <c r="J562">
        <v>0.54900000000000004</v>
      </c>
      <c r="K562">
        <v>0.73799999999999999</v>
      </c>
      <c r="L562">
        <v>0.98399999999999999</v>
      </c>
      <c r="M562">
        <v>1.093</v>
      </c>
    </row>
    <row r="563" spans="1:13">
      <c r="A563" s="5">
        <v>1975</v>
      </c>
      <c r="C563">
        <v>9.2999999999999999E-2</v>
      </c>
      <c r="D563">
        <v>0.13100000000000001</v>
      </c>
      <c r="E563">
        <v>0.17799999999999999</v>
      </c>
      <c r="F563">
        <v>0.26200000000000001</v>
      </c>
      <c r="G563">
        <v>0.29399999999999998</v>
      </c>
      <c r="H563">
        <v>0.34</v>
      </c>
      <c r="I563">
        <v>0.39600000000000002</v>
      </c>
      <c r="J563">
        <v>0.54900000000000004</v>
      </c>
      <c r="K563">
        <v>0.73799999999999999</v>
      </c>
      <c r="L563">
        <v>0.98399999999999999</v>
      </c>
      <c r="M563">
        <v>1.093</v>
      </c>
    </row>
    <row r="564" spans="1:13">
      <c r="A564" s="5">
        <v>1976</v>
      </c>
      <c r="C564">
        <v>7.8E-2</v>
      </c>
      <c r="D564">
        <v>0.155</v>
      </c>
      <c r="E564">
        <v>0.214</v>
      </c>
      <c r="F564">
        <v>0.27500000000000002</v>
      </c>
      <c r="G564">
        <v>0.33600000000000002</v>
      </c>
      <c r="H564">
        <v>0.39400000000000002</v>
      </c>
      <c r="I564">
        <v>0.47199999999999998</v>
      </c>
      <c r="J564">
        <v>0.63200000000000001</v>
      </c>
      <c r="K564">
        <v>0.71399999999999997</v>
      </c>
      <c r="L564">
        <v>0.89800000000000002</v>
      </c>
      <c r="M564">
        <v>1.538</v>
      </c>
    </row>
    <row r="565" spans="1:13">
      <c r="A565" s="5">
        <v>1977</v>
      </c>
      <c r="C565">
        <v>9.1999999999999998E-2</v>
      </c>
      <c r="D565">
        <v>0.109</v>
      </c>
      <c r="E565">
        <v>0.23599999999999999</v>
      </c>
      <c r="F565">
        <v>0.27500000000000002</v>
      </c>
      <c r="G565">
        <v>0.314</v>
      </c>
      <c r="H565">
        <v>0.375</v>
      </c>
      <c r="I565">
        <v>0.45600000000000002</v>
      </c>
      <c r="J565">
        <v>0.52100000000000002</v>
      </c>
      <c r="K565">
        <v>0.73199999999999998</v>
      </c>
      <c r="L565">
        <v>0.65100000000000002</v>
      </c>
      <c r="M565">
        <v>1.137</v>
      </c>
    </row>
    <row r="566" spans="1:13">
      <c r="A566" s="5">
        <v>1978</v>
      </c>
      <c r="C566">
        <v>8.4000000000000005E-2</v>
      </c>
      <c r="D566">
        <v>0.104</v>
      </c>
      <c r="E566">
        <v>0.14699999999999999</v>
      </c>
      <c r="F566">
        <v>0.21099999999999999</v>
      </c>
      <c r="G566">
        <v>0.32700000000000001</v>
      </c>
      <c r="H566">
        <v>0.39400000000000002</v>
      </c>
      <c r="I566">
        <v>0.44900000000000001</v>
      </c>
      <c r="J566">
        <v>0.51400000000000001</v>
      </c>
      <c r="K566">
        <v>0.58299999999999996</v>
      </c>
      <c r="L566">
        <v>0.63100000000000001</v>
      </c>
      <c r="M566">
        <v>1.538</v>
      </c>
    </row>
    <row r="567" spans="1:13">
      <c r="A567" s="5">
        <v>1979</v>
      </c>
      <c r="C567">
        <v>0.108</v>
      </c>
      <c r="D567">
        <v>0.16</v>
      </c>
      <c r="E567">
        <v>0.19900000000000001</v>
      </c>
      <c r="F567">
        <v>0.24099999999999999</v>
      </c>
      <c r="G567">
        <v>0.30099999999999999</v>
      </c>
      <c r="H567">
        <v>0.38800000000000001</v>
      </c>
      <c r="I567">
        <v>0.46600000000000003</v>
      </c>
      <c r="J567">
        <v>0.58799999999999997</v>
      </c>
      <c r="K567">
        <v>0.871</v>
      </c>
      <c r="L567">
        <v>1.2649999999999999</v>
      </c>
      <c r="M567">
        <v>1.972</v>
      </c>
    </row>
    <row r="568" spans="1:13">
      <c r="A568" s="5">
        <v>1980</v>
      </c>
      <c r="C568">
        <v>0.06</v>
      </c>
      <c r="D568">
        <v>0.13200000000000001</v>
      </c>
      <c r="E568">
        <v>0.23100000000000001</v>
      </c>
      <c r="F568">
        <v>0.27200000000000002</v>
      </c>
      <c r="G568">
        <v>0.35</v>
      </c>
      <c r="H568">
        <v>0.44700000000000001</v>
      </c>
      <c r="I568">
        <v>0.51900000000000002</v>
      </c>
      <c r="J568">
        <v>0.71599999999999997</v>
      </c>
      <c r="K568">
        <v>0.82</v>
      </c>
      <c r="L568">
        <v>1.073</v>
      </c>
      <c r="M568">
        <v>1.8540000000000001</v>
      </c>
    </row>
    <row r="569" spans="1:13">
      <c r="A569" s="5">
        <v>1981</v>
      </c>
      <c r="C569">
        <v>9.5000000000000001E-2</v>
      </c>
      <c r="D569">
        <v>0.14899999999999999</v>
      </c>
      <c r="E569">
        <v>0.24199999999999999</v>
      </c>
      <c r="F569">
        <v>0.29399999999999998</v>
      </c>
      <c r="G569">
        <v>0.34</v>
      </c>
      <c r="H569">
        <v>0.40699999999999997</v>
      </c>
      <c r="I569">
        <v>0.503</v>
      </c>
      <c r="J569">
        <v>0.63700000000000001</v>
      </c>
      <c r="K569">
        <v>0.76500000000000001</v>
      </c>
      <c r="L569">
        <v>1.1839999999999999</v>
      </c>
      <c r="M569">
        <v>1.9</v>
      </c>
    </row>
    <row r="570" spans="1:13">
      <c r="A570" s="5">
        <v>1982</v>
      </c>
      <c r="C570">
        <v>8.5000000000000006E-2</v>
      </c>
      <c r="D570">
        <v>0.16600000000000001</v>
      </c>
      <c r="E570">
        <v>0.20699999999999999</v>
      </c>
      <c r="F570">
        <v>0.26900000000000002</v>
      </c>
      <c r="G570">
        <v>0.32300000000000001</v>
      </c>
      <c r="H570">
        <v>0.378</v>
      </c>
      <c r="I570">
        <v>0.47199999999999998</v>
      </c>
      <c r="J570">
        <v>0.53600000000000003</v>
      </c>
      <c r="K570">
        <v>0.64400000000000002</v>
      </c>
      <c r="L570">
        <v>0.98699999999999999</v>
      </c>
      <c r="M570">
        <v>1.1850000000000001</v>
      </c>
    </row>
    <row r="571" spans="1:13">
      <c r="A571" s="5">
        <v>1983</v>
      </c>
      <c r="C571">
        <v>9.9000000000000005E-2</v>
      </c>
      <c r="D571">
        <v>0.122</v>
      </c>
      <c r="E571">
        <v>0.23</v>
      </c>
      <c r="F571">
        <v>0.27300000000000002</v>
      </c>
      <c r="G571">
        <v>0.32</v>
      </c>
      <c r="H571">
        <v>0.374</v>
      </c>
      <c r="I571">
        <v>0.46100000000000002</v>
      </c>
      <c r="J571">
        <v>0.59599999999999997</v>
      </c>
      <c r="K571">
        <v>0.70899999999999996</v>
      </c>
      <c r="L571">
        <v>1.196</v>
      </c>
      <c r="M571">
        <v>1.7689999999999999</v>
      </c>
    </row>
    <row r="572" spans="1:13">
      <c r="A572" s="5">
        <v>1984</v>
      </c>
      <c r="C572">
        <v>0.13500000000000001</v>
      </c>
      <c r="D572">
        <v>0.154</v>
      </c>
      <c r="E572">
        <v>0.185</v>
      </c>
      <c r="F572">
        <v>0.26600000000000001</v>
      </c>
      <c r="G572">
        <v>0.33</v>
      </c>
      <c r="H572">
        <v>0.38300000000000001</v>
      </c>
      <c r="I572">
        <v>0.44900000000000001</v>
      </c>
      <c r="J572">
        <v>0.57699999999999996</v>
      </c>
      <c r="K572">
        <v>0.68500000000000005</v>
      </c>
      <c r="L572">
        <v>1.012</v>
      </c>
      <c r="M572">
        <v>1.8460000000000001</v>
      </c>
    </row>
    <row r="573" spans="1:13">
      <c r="A573" s="5">
        <v>1985</v>
      </c>
      <c r="C573">
        <v>0.14799999999999999</v>
      </c>
      <c r="D573">
        <v>0.18099999999999999</v>
      </c>
      <c r="E573">
        <v>0.223</v>
      </c>
      <c r="F573">
        <v>0.27</v>
      </c>
      <c r="G573">
        <v>0.33900000000000002</v>
      </c>
      <c r="H573">
        <v>0.39800000000000002</v>
      </c>
      <c r="I573">
        <v>0.47299999999999998</v>
      </c>
      <c r="J573">
        <v>0.57299999999999995</v>
      </c>
      <c r="K573">
        <v>0.79600000000000004</v>
      </c>
      <c r="L573">
        <v>1.3759999999999999</v>
      </c>
      <c r="M573">
        <v>1.647</v>
      </c>
    </row>
    <row r="574" spans="1:13">
      <c r="A574" s="5">
        <v>1986</v>
      </c>
      <c r="C574">
        <v>7.4999999999999997E-2</v>
      </c>
      <c r="D574">
        <v>0.17199999999999999</v>
      </c>
      <c r="E574">
        <v>0.247</v>
      </c>
      <c r="F574">
        <v>0.28599999999999998</v>
      </c>
      <c r="G574">
        <v>0.34599999999999997</v>
      </c>
      <c r="H574">
        <v>0.42699999999999999</v>
      </c>
      <c r="I574">
        <v>0.51800000000000002</v>
      </c>
      <c r="J574">
        <v>0.64</v>
      </c>
      <c r="K574">
        <v>0.84399999999999997</v>
      </c>
      <c r="L574">
        <v>1.351</v>
      </c>
      <c r="M574">
        <v>2.11</v>
      </c>
    </row>
    <row r="575" spans="1:13">
      <c r="A575" s="5">
        <v>1987</v>
      </c>
      <c r="C575">
        <v>0.11700000000000001</v>
      </c>
      <c r="D575">
        <v>0.14000000000000001</v>
      </c>
      <c r="E575">
        <v>0.191</v>
      </c>
      <c r="F575">
        <v>0.27</v>
      </c>
      <c r="G575">
        <v>0.35699999999999998</v>
      </c>
      <c r="H575">
        <v>0.434</v>
      </c>
      <c r="I575">
        <v>0.503</v>
      </c>
      <c r="J575">
        <v>0.57699999999999996</v>
      </c>
      <c r="K575">
        <v>0.68899999999999995</v>
      </c>
      <c r="L575">
        <v>1.089</v>
      </c>
      <c r="M575">
        <v>1.9790000000000001</v>
      </c>
    </row>
    <row r="576" spans="1:13">
      <c r="A576" s="5">
        <v>1988</v>
      </c>
      <c r="C576">
        <v>0.124</v>
      </c>
      <c r="D576">
        <v>0.159</v>
      </c>
      <c r="E576">
        <v>0.19700000000000001</v>
      </c>
      <c r="F576">
        <v>0.23300000000000001</v>
      </c>
      <c r="G576">
        <v>0.34200000000000003</v>
      </c>
      <c r="H576">
        <v>0.44400000000000001</v>
      </c>
      <c r="I576">
        <v>0.51200000000000001</v>
      </c>
      <c r="J576">
        <v>0.58799999999999997</v>
      </c>
      <c r="K576">
        <v>0.75</v>
      </c>
      <c r="L576">
        <v>1.012</v>
      </c>
      <c r="M576">
        <v>1.3720000000000001</v>
      </c>
    </row>
    <row r="577" spans="1:13">
      <c r="A577" s="5">
        <v>1989</v>
      </c>
      <c r="C577">
        <v>0.10299999999999999</v>
      </c>
      <c r="D577">
        <v>0.22</v>
      </c>
      <c r="E577">
        <v>0.24099999999999999</v>
      </c>
      <c r="F577">
        <v>0.27800000000000002</v>
      </c>
      <c r="G577">
        <v>0.33900000000000002</v>
      </c>
      <c r="H577">
        <v>0.46700000000000003</v>
      </c>
      <c r="I577">
        <v>0.58499999999999996</v>
      </c>
      <c r="J577">
        <v>0.70199999999999996</v>
      </c>
      <c r="K577">
        <v>0.77900000000000003</v>
      </c>
      <c r="L577">
        <v>0.88</v>
      </c>
      <c r="M577">
        <v>1.538</v>
      </c>
    </row>
    <row r="578" spans="1:13">
      <c r="A578" s="5">
        <v>1990</v>
      </c>
      <c r="C578">
        <v>9.0999999999999998E-2</v>
      </c>
      <c r="D578">
        <v>0.153</v>
      </c>
      <c r="E578">
        <v>0.26400000000000001</v>
      </c>
      <c r="F578">
        <v>0.309</v>
      </c>
      <c r="G578">
        <v>0.373</v>
      </c>
      <c r="H578">
        <v>0.46100000000000002</v>
      </c>
      <c r="I578">
        <v>0.58199999999999996</v>
      </c>
      <c r="J578">
        <v>0.69399999999999995</v>
      </c>
      <c r="K578">
        <v>0.83499999999999996</v>
      </c>
      <c r="L578">
        <v>0.97</v>
      </c>
      <c r="M578">
        <v>1.5980000000000001</v>
      </c>
    </row>
    <row r="579" spans="1:13">
      <c r="A579" s="5">
        <v>1991</v>
      </c>
      <c r="C579">
        <v>0.106</v>
      </c>
      <c r="D579">
        <v>0.13200000000000001</v>
      </c>
      <c r="E579">
        <v>0.186</v>
      </c>
      <c r="F579">
        <v>0.27100000000000002</v>
      </c>
      <c r="G579">
        <v>0.38100000000000001</v>
      </c>
      <c r="H579">
        <v>0.45100000000000001</v>
      </c>
      <c r="I579">
        <v>0.54200000000000004</v>
      </c>
      <c r="J579">
        <v>0.66700000000000004</v>
      </c>
      <c r="K579">
        <v>0.78700000000000003</v>
      </c>
      <c r="L579">
        <v>0.90100000000000002</v>
      </c>
      <c r="M579">
        <v>1.0529999999999999</v>
      </c>
    </row>
    <row r="580" spans="1:13">
      <c r="A580" s="5">
        <v>1992</v>
      </c>
      <c r="C580">
        <v>8.3000000000000004E-2</v>
      </c>
      <c r="D580">
        <v>0.11799999999999999</v>
      </c>
      <c r="E580">
        <v>0.17699999999999999</v>
      </c>
      <c r="F580">
        <v>0.23899999999999999</v>
      </c>
      <c r="G580">
        <v>0.27500000000000002</v>
      </c>
      <c r="H580">
        <v>0.40899999999999997</v>
      </c>
      <c r="I580">
        <v>0.52400000000000002</v>
      </c>
      <c r="J580">
        <v>0.59399999999999997</v>
      </c>
      <c r="K580">
        <v>0.70899999999999996</v>
      </c>
      <c r="L580">
        <v>0.85099999999999998</v>
      </c>
      <c r="M580">
        <v>1.046</v>
      </c>
    </row>
    <row r="581" spans="1:13">
      <c r="A581" s="5">
        <v>1993</v>
      </c>
      <c r="C581">
        <v>8.8999999999999996E-2</v>
      </c>
      <c r="D581">
        <v>0.121</v>
      </c>
      <c r="E581">
        <v>0.18099999999999999</v>
      </c>
      <c r="F581">
        <v>0.246</v>
      </c>
      <c r="G581">
        <v>0.32</v>
      </c>
      <c r="H581">
        <v>0.40799999999999997</v>
      </c>
      <c r="I581">
        <v>0.57899999999999996</v>
      </c>
      <c r="J581">
        <v>0.71899999999999997</v>
      </c>
      <c r="K581">
        <v>0.85299999999999998</v>
      </c>
      <c r="L581">
        <v>0.96499999999999997</v>
      </c>
      <c r="M581">
        <v>1.1739999999999999</v>
      </c>
    </row>
    <row r="582" spans="1:13">
      <c r="A582" s="5">
        <v>1994</v>
      </c>
      <c r="C582">
        <v>8.4000000000000005E-2</v>
      </c>
      <c r="D582">
        <v>0.112</v>
      </c>
      <c r="E582">
        <v>0.224</v>
      </c>
      <c r="F582">
        <v>0.27</v>
      </c>
      <c r="G582">
        <v>0.33600000000000002</v>
      </c>
      <c r="H582">
        <v>0.46200000000000002</v>
      </c>
      <c r="I582">
        <v>0.64300000000000002</v>
      </c>
      <c r="J582">
        <v>0.80800000000000005</v>
      </c>
      <c r="K582">
        <v>0.86799999999999999</v>
      </c>
      <c r="L582">
        <v>1.0580000000000001</v>
      </c>
      <c r="M582">
        <v>1.421</v>
      </c>
    </row>
    <row r="583" spans="1:13">
      <c r="A583" s="5">
        <v>1995</v>
      </c>
      <c r="C583">
        <v>9.8000000000000004E-2</v>
      </c>
      <c r="D583">
        <v>0.14499999999999999</v>
      </c>
      <c r="E583">
        <v>0.192</v>
      </c>
      <c r="F583">
        <v>0.27</v>
      </c>
      <c r="G583">
        <v>0.34</v>
      </c>
      <c r="H583">
        <v>0.42899999999999999</v>
      </c>
      <c r="I583">
        <v>0.57699999999999996</v>
      </c>
      <c r="J583">
        <v>0.80700000000000005</v>
      </c>
      <c r="K583">
        <v>0.96499999999999997</v>
      </c>
      <c r="L583">
        <v>1.115</v>
      </c>
      <c r="M583">
        <v>1.367</v>
      </c>
    </row>
    <row r="584" spans="1:13">
      <c r="A584" s="5">
        <v>1996</v>
      </c>
      <c r="C584">
        <v>9.1999999999999998E-2</v>
      </c>
      <c r="D584">
        <v>0.151</v>
      </c>
      <c r="E584">
        <v>0.191</v>
      </c>
      <c r="F584">
        <v>0.28000000000000003</v>
      </c>
      <c r="G584">
        <v>0.35199999999999998</v>
      </c>
      <c r="H584">
        <v>0.52400000000000002</v>
      </c>
      <c r="I584">
        <v>0.68300000000000005</v>
      </c>
      <c r="J584">
        <v>0.94499999999999995</v>
      </c>
      <c r="K584">
        <v>1.216</v>
      </c>
      <c r="L584">
        <v>1.4259999999999999</v>
      </c>
      <c r="M584">
        <v>1.4770000000000001</v>
      </c>
    </row>
    <row r="585" spans="1:13">
      <c r="A585" s="5">
        <v>1997</v>
      </c>
      <c r="C585">
        <v>0.106</v>
      </c>
      <c r="D585">
        <v>0.14599999999999999</v>
      </c>
      <c r="E585">
        <v>0.20100000000000001</v>
      </c>
      <c r="F585">
        <v>0.26</v>
      </c>
      <c r="G585">
        <v>0.35499999999999998</v>
      </c>
      <c r="H585">
        <v>0.495</v>
      </c>
      <c r="I585">
        <v>0.68300000000000005</v>
      </c>
      <c r="J585">
        <v>0.88400000000000001</v>
      </c>
      <c r="K585">
        <v>1.0880000000000001</v>
      </c>
      <c r="L585">
        <v>1.4670000000000001</v>
      </c>
      <c r="M585">
        <v>1.647</v>
      </c>
    </row>
    <row r="586" spans="1:13">
      <c r="A586" s="5">
        <v>1998</v>
      </c>
      <c r="C586">
        <v>0.128</v>
      </c>
      <c r="D586">
        <v>0.13800000000000001</v>
      </c>
      <c r="E586">
        <v>0.17799999999999999</v>
      </c>
      <c r="F586">
        <v>0.248</v>
      </c>
      <c r="G586">
        <v>0.34</v>
      </c>
      <c r="H586">
        <v>0.54500000000000004</v>
      </c>
      <c r="I586">
        <v>0.80600000000000005</v>
      </c>
      <c r="J586">
        <v>1.0349999999999999</v>
      </c>
      <c r="K586">
        <v>1.246</v>
      </c>
      <c r="L586">
        <v>1.4119999999999999</v>
      </c>
      <c r="M586">
        <v>1.655</v>
      </c>
    </row>
    <row r="587" spans="1:13">
      <c r="A587" s="5">
        <v>1999</v>
      </c>
      <c r="C587">
        <v>0.109</v>
      </c>
      <c r="D587">
        <v>0.13400000000000001</v>
      </c>
      <c r="E587">
        <v>0.17399999999999999</v>
      </c>
      <c r="F587">
        <v>0.25</v>
      </c>
      <c r="G587">
        <v>0.33100000000000002</v>
      </c>
      <c r="H587">
        <v>0.46500000000000002</v>
      </c>
      <c r="I587">
        <v>0.74199999999999999</v>
      </c>
      <c r="J587">
        <v>1.0209999999999999</v>
      </c>
      <c r="K587">
        <v>1.258</v>
      </c>
      <c r="L587">
        <v>1.3759999999999999</v>
      </c>
      <c r="M587">
        <v>1.776</v>
      </c>
    </row>
    <row r="588" spans="1:13">
      <c r="A588" s="5">
        <v>2000</v>
      </c>
      <c r="C588">
        <v>6.4000000000000001E-2</v>
      </c>
      <c r="D588">
        <v>0.16300000000000001</v>
      </c>
      <c r="E588">
        <v>0.19600000000000001</v>
      </c>
      <c r="F588">
        <v>0.255</v>
      </c>
      <c r="G588">
        <v>0.34599999999999997</v>
      </c>
      <c r="H588">
        <v>0.46600000000000003</v>
      </c>
      <c r="I588">
        <v>0.75600000000000001</v>
      </c>
      <c r="J588">
        <v>0.999</v>
      </c>
      <c r="K588">
        <v>1.141</v>
      </c>
      <c r="L588">
        <v>1.228</v>
      </c>
      <c r="M588">
        <v>1.5629999999999999</v>
      </c>
    </row>
    <row r="589" spans="1:13">
      <c r="A589" s="5">
        <v>2001</v>
      </c>
      <c r="C589">
        <v>9.8000000000000004E-2</v>
      </c>
      <c r="D589">
        <v>0.122</v>
      </c>
      <c r="E589">
        <v>0.17899999999999999</v>
      </c>
      <c r="F589">
        <v>0.25800000000000001</v>
      </c>
      <c r="G589">
        <v>0.32500000000000001</v>
      </c>
      <c r="H589">
        <v>0.46100000000000002</v>
      </c>
      <c r="I589">
        <v>0.61399999999999999</v>
      </c>
      <c r="J589">
        <v>0.82799999999999996</v>
      </c>
      <c r="K589">
        <v>1.0740000000000001</v>
      </c>
      <c r="L589">
        <v>1.36</v>
      </c>
      <c r="M589">
        <v>1.671</v>
      </c>
    </row>
    <row r="590" spans="1:13">
      <c r="A590" s="5">
        <v>2002</v>
      </c>
      <c r="C590">
        <v>7.3999999999999996E-2</v>
      </c>
      <c r="D590">
        <v>0.13</v>
      </c>
      <c r="E590">
        <v>0.2</v>
      </c>
      <c r="F590">
        <v>0.25700000000000001</v>
      </c>
      <c r="G590">
        <v>0.32900000000000001</v>
      </c>
      <c r="H590">
        <v>0.44500000000000001</v>
      </c>
      <c r="I590">
        <v>0.64500000000000002</v>
      </c>
      <c r="J590">
        <v>0.88300000000000001</v>
      </c>
      <c r="K590">
        <v>1.1020000000000001</v>
      </c>
      <c r="L590">
        <v>1.321</v>
      </c>
      <c r="M590">
        <v>1.649</v>
      </c>
    </row>
    <row r="591" spans="1:13">
      <c r="A591" s="5">
        <v>2003</v>
      </c>
      <c r="C591">
        <v>8.5999999999999993E-2</v>
      </c>
      <c r="D591">
        <v>0.11700000000000001</v>
      </c>
      <c r="E591">
        <v>0.186</v>
      </c>
      <c r="F591">
        <v>0.245</v>
      </c>
      <c r="G591">
        <v>0.307</v>
      </c>
      <c r="H591">
        <v>0.4</v>
      </c>
      <c r="I591">
        <v>0.56399999999999995</v>
      </c>
      <c r="J591">
        <v>0.76800000000000002</v>
      </c>
      <c r="K591">
        <v>1.0049999999999999</v>
      </c>
      <c r="L591">
        <v>1.2090000000000001</v>
      </c>
      <c r="M591">
        <v>1.5369999999999999</v>
      </c>
    </row>
    <row r="592" spans="1:13">
      <c r="A592" s="5">
        <v>2004</v>
      </c>
      <c r="C592">
        <v>0.08</v>
      </c>
      <c r="D592">
        <v>0.158</v>
      </c>
      <c r="E592">
        <v>0.193</v>
      </c>
      <c r="F592">
        <v>0.247</v>
      </c>
      <c r="G592">
        <v>0.307</v>
      </c>
      <c r="H592">
        <v>0.38700000000000001</v>
      </c>
      <c r="I592">
        <v>0.52800000000000002</v>
      </c>
      <c r="J592">
        <v>0.7</v>
      </c>
      <c r="K592">
        <v>0.89700000000000002</v>
      </c>
      <c r="L592">
        <v>1.087</v>
      </c>
      <c r="M592">
        <v>1.5409999999999999</v>
      </c>
    </row>
    <row r="593" spans="1:13">
      <c r="A593" s="5">
        <v>2005</v>
      </c>
      <c r="C593">
        <v>7.4999999999999997E-2</v>
      </c>
      <c r="D593">
        <v>0.113</v>
      </c>
      <c r="E593">
        <v>0.19600000000000001</v>
      </c>
      <c r="F593">
        <v>0.25900000000000001</v>
      </c>
      <c r="G593">
        <v>0.318</v>
      </c>
      <c r="H593">
        <v>0.39900000000000002</v>
      </c>
      <c r="I593">
        <v>0.51700000000000002</v>
      </c>
      <c r="J593">
        <v>0.64100000000000001</v>
      </c>
      <c r="K593">
        <v>0.76700000000000002</v>
      </c>
      <c r="L593">
        <v>0.91800000000000004</v>
      </c>
      <c r="M593">
        <v>1.296</v>
      </c>
    </row>
    <row r="594" spans="1:13">
      <c r="A594" s="5">
        <v>2006</v>
      </c>
      <c r="C594">
        <v>7.5999999999999998E-2</v>
      </c>
      <c r="D594">
        <v>0.11600000000000001</v>
      </c>
      <c r="E594">
        <v>0.14099999999999999</v>
      </c>
      <c r="F594">
        <v>0.26100000000000001</v>
      </c>
      <c r="G594">
        <v>0.35</v>
      </c>
      <c r="H594">
        <v>0.41899999999999998</v>
      </c>
      <c r="I594">
        <v>0.51600000000000001</v>
      </c>
      <c r="J594">
        <v>0.63100000000000001</v>
      </c>
      <c r="K594">
        <v>0.752</v>
      </c>
      <c r="L594">
        <v>0.92400000000000004</v>
      </c>
      <c r="M594">
        <v>1.2629999999999999</v>
      </c>
    </row>
    <row r="595" spans="1:13">
      <c r="A595" s="5">
        <v>2007</v>
      </c>
      <c r="C595">
        <v>7.3999999999999996E-2</v>
      </c>
      <c r="D595">
        <v>0.121</v>
      </c>
      <c r="E595">
        <v>0.17199999999999999</v>
      </c>
      <c r="F595">
        <v>0.22600000000000001</v>
      </c>
      <c r="G595">
        <v>0.33100000000000002</v>
      </c>
      <c r="H595">
        <v>0.43099999999999999</v>
      </c>
      <c r="I595">
        <v>0.51</v>
      </c>
      <c r="J595">
        <v>0.621</v>
      </c>
      <c r="K595">
        <v>0.75600000000000001</v>
      </c>
      <c r="L595">
        <v>0.90300000000000002</v>
      </c>
      <c r="M595">
        <v>1.177</v>
      </c>
    </row>
    <row r="596" spans="1:13">
      <c r="A596" s="5">
        <v>2008</v>
      </c>
      <c r="C596">
        <v>4.8000000000000001E-2</v>
      </c>
      <c r="D596">
        <v>6.9000000000000006E-2</v>
      </c>
      <c r="E596">
        <v>0.186</v>
      </c>
      <c r="F596">
        <v>0.254</v>
      </c>
      <c r="G596">
        <v>0.312</v>
      </c>
      <c r="H596">
        <v>0.41599999999999998</v>
      </c>
      <c r="I596">
        <v>0.51500000000000001</v>
      </c>
      <c r="J596">
        <v>0.60499999999999998</v>
      </c>
      <c r="K596">
        <v>0.71899999999999997</v>
      </c>
      <c r="L596">
        <v>0.86099999999999999</v>
      </c>
      <c r="M596">
        <v>1.1479999999999999</v>
      </c>
    </row>
    <row r="597" spans="1:13">
      <c r="A597" s="5">
        <v>2009</v>
      </c>
      <c r="C597">
        <v>4.4999999999999998E-2</v>
      </c>
      <c r="D597">
        <v>0.109</v>
      </c>
      <c r="E597">
        <v>0.14199999999999999</v>
      </c>
      <c r="F597">
        <v>0.253</v>
      </c>
      <c r="G597">
        <v>0.33</v>
      </c>
      <c r="H597">
        <v>0.41099999999999998</v>
      </c>
      <c r="I597">
        <v>0.53200000000000003</v>
      </c>
      <c r="J597">
        <v>0.625</v>
      </c>
      <c r="K597">
        <v>0.76400000000000001</v>
      </c>
      <c r="L597">
        <v>0.88600000000000001</v>
      </c>
      <c r="M597">
        <v>1.1439999999999999</v>
      </c>
    </row>
    <row r="598" spans="1:13">
      <c r="A598" s="5">
        <f>A597+1</f>
        <v>2010</v>
      </c>
      <c r="C598">
        <f t="shared" ref="C598:L598" si="10">C597</f>
        <v>4.4999999999999998E-2</v>
      </c>
      <c r="D598">
        <f t="shared" si="10"/>
        <v>0.109</v>
      </c>
      <c r="E598">
        <f t="shared" si="10"/>
        <v>0.14199999999999999</v>
      </c>
      <c r="F598">
        <f t="shared" si="10"/>
        <v>0.253</v>
      </c>
      <c r="G598">
        <f t="shared" si="10"/>
        <v>0.33</v>
      </c>
      <c r="H598">
        <f t="shared" si="10"/>
        <v>0.41099999999999998</v>
      </c>
      <c r="I598">
        <f t="shared" si="10"/>
        <v>0.53200000000000003</v>
      </c>
      <c r="J598">
        <f t="shared" si="10"/>
        <v>0.625</v>
      </c>
      <c r="K598">
        <f t="shared" si="10"/>
        <v>0.76400000000000001</v>
      </c>
      <c r="L598">
        <f t="shared" si="10"/>
        <v>0.88600000000000001</v>
      </c>
      <c r="M598">
        <f>M597</f>
        <v>1.1439999999999999</v>
      </c>
    </row>
    <row r="599" spans="1:13" s="11" customFormat="1" ht="18">
      <c r="B599" s="12"/>
      <c r="C599" s="11" t="s">
        <v>0</v>
      </c>
      <c r="D599" s="11" t="s">
        <v>98</v>
      </c>
      <c r="E599" s="11" t="s">
        <v>59</v>
      </c>
      <c r="F599" s="11">
        <f>F557+1</f>
        <v>5</v>
      </c>
      <c r="G599" s="11" t="str">
        <f>CHOOSE(F599,$B$379,$B$380,$B$381,$B$382,$B$383,$B$384,$B$385,$B$386,$B$387)</f>
        <v>Acoustic_Peru</v>
      </c>
    </row>
    <row r="600" spans="1:13">
      <c r="A600" s="5">
        <v>1970</v>
      </c>
      <c r="C600">
        <v>9.2999999999999999E-2</v>
      </c>
      <c r="D600">
        <v>0.13100000000000001</v>
      </c>
      <c r="E600">
        <v>0.17799999999999999</v>
      </c>
      <c r="F600">
        <v>0.26200000000000001</v>
      </c>
      <c r="G600">
        <v>0.29399999999999998</v>
      </c>
      <c r="H600">
        <v>0.34</v>
      </c>
      <c r="I600">
        <v>0.39600000000000002</v>
      </c>
      <c r="J600">
        <v>0.54900000000000004</v>
      </c>
      <c r="K600">
        <v>0.73799999999999999</v>
      </c>
      <c r="L600">
        <v>0.98399999999999999</v>
      </c>
      <c r="M600">
        <v>1.093</v>
      </c>
    </row>
    <row r="601" spans="1:13">
      <c r="A601" s="5">
        <v>1971</v>
      </c>
      <c r="C601">
        <v>9.2999999999999999E-2</v>
      </c>
      <c r="D601">
        <v>0.13100000000000001</v>
      </c>
      <c r="E601">
        <v>0.17799999999999999</v>
      </c>
      <c r="F601">
        <v>0.26200000000000001</v>
      </c>
      <c r="G601">
        <v>0.29399999999999998</v>
      </c>
      <c r="H601">
        <v>0.34</v>
      </c>
      <c r="I601">
        <v>0.39600000000000002</v>
      </c>
      <c r="J601">
        <v>0.54900000000000004</v>
      </c>
      <c r="K601">
        <v>0.73799999999999999</v>
      </c>
      <c r="L601">
        <v>0.98399999999999999</v>
      </c>
      <c r="M601">
        <v>1.093</v>
      </c>
    </row>
    <row r="602" spans="1:13">
      <c r="A602" s="5">
        <v>1972</v>
      </c>
      <c r="C602">
        <v>9.2999999999999999E-2</v>
      </c>
      <c r="D602">
        <v>0.13100000000000001</v>
      </c>
      <c r="E602">
        <v>0.17799999999999999</v>
      </c>
      <c r="F602">
        <v>0.26200000000000001</v>
      </c>
      <c r="G602">
        <v>0.29399999999999998</v>
      </c>
      <c r="H602">
        <v>0.34</v>
      </c>
      <c r="I602">
        <v>0.39600000000000002</v>
      </c>
      <c r="J602">
        <v>0.54900000000000004</v>
      </c>
      <c r="K602">
        <v>0.73799999999999999</v>
      </c>
      <c r="L602">
        <v>0.98399999999999999</v>
      </c>
      <c r="M602">
        <v>1.093</v>
      </c>
    </row>
    <row r="603" spans="1:13">
      <c r="A603" s="5">
        <v>1973</v>
      </c>
      <c r="C603">
        <v>9.2999999999999999E-2</v>
      </c>
      <c r="D603">
        <v>0.13100000000000001</v>
      </c>
      <c r="E603">
        <v>0.17799999999999999</v>
      </c>
      <c r="F603">
        <v>0.26200000000000001</v>
      </c>
      <c r="G603">
        <v>0.29399999999999998</v>
      </c>
      <c r="H603">
        <v>0.34</v>
      </c>
      <c r="I603">
        <v>0.39600000000000002</v>
      </c>
      <c r="J603">
        <v>0.54900000000000004</v>
      </c>
      <c r="K603">
        <v>0.73799999999999999</v>
      </c>
      <c r="L603">
        <v>0.98399999999999999</v>
      </c>
      <c r="M603">
        <v>1.093</v>
      </c>
    </row>
    <row r="604" spans="1:13">
      <c r="A604" s="5">
        <v>1974</v>
      </c>
      <c r="C604">
        <v>9.2999999999999999E-2</v>
      </c>
      <c r="D604">
        <v>0.13100000000000001</v>
      </c>
      <c r="E604">
        <v>0.17799999999999999</v>
      </c>
      <c r="F604">
        <v>0.26200000000000001</v>
      </c>
      <c r="G604">
        <v>0.29399999999999998</v>
      </c>
      <c r="H604">
        <v>0.34</v>
      </c>
      <c r="I604">
        <v>0.39600000000000002</v>
      </c>
      <c r="J604">
        <v>0.54900000000000004</v>
      </c>
      <c r="K604">
        <v>0.73799999999999999</v>
      </c>
      <c r="L604">
        <v>0.98399999999999999</v>
      </c>
      <c r="M604">
        <v>1.093</v>
      </c>
    </row>
    <row r="605" spans="1:13">
      <c r="A605" s="5">
        <v>1975</v>
      </c>
      <c r="C605">
        <v>9.2999999999999999E-2</v>
      </c>
      <c r="D605">
        <v>0.13100000000000001</v>
      </c>
      <c r="E605">
        <v>0.17799999999999999</v>
      </c>
      <c r="F605">
        <v>0.26200000000000001</v>
      </c>
      <c r="G605">
        <v>0.29399999999999998</v>
      </c>
      <c r="H605">
        <v>0.34</v>
      </c>
      <c r="I605">
        <v>0.39600000000000002</v>
      </c>
      <c r="J605">
        <v>0.54900000000000004</v>
      </c>
      <c r="K605">
        <v>0.73799999999999999</v>
      </c>
      <c r="L605">
        <v>0.98399999999999999</v>
      </c>
      <c r="M605">
        <v>1.093</v>
      </c>
    </row>
    <row r="606" spans="1:13">
      <c r="A606" s="5">
        <v>1976</v>
      </c>
      <c r="C606">
        <v>7.8E-2</v>
      </c>
      <c r="D606">
        <v>0.155</v>
      </c>
      <c r="E606">
        <v>0.214</v>
      </c>
      <c r="F606">
        <v>0.27500000000000002</v>
      </c>
      <c r="G606">
        <v>0.33600000000000002</v>
      </c>
      <c r="H606">
        <v>0.39400000000000002</v>
      </c>
      <c r="I606">
        <v>0.47199999999999998</v>
      </c>
      <c r="J606">
        <v>0.63200000000000001</v>
      </c>
      <c r="K606">
        <v>0.71399999999999997</v>
      </c>
      <c r="L606">
        <v>0.89800000000000002</v>
      </c>
      <c r="M606">
        <v>1.538</v>
      </c>
    </row>
    <row r="607" spans="1:13">
      <c r="A607" s="5">
        <v>1977</v>
      </c>
      <c r="C607">
        <v>9.1999999999999998E-2</v>
      </c>
      <c r="D607">
        <v>0.109</v>
      </c>
      <c r="E607">
        <v>0.23599999999999999</v>
      </c>
      <c r="F607">
        <v>0.27500000000000002</v>
      </c>
      <c r="G607">
        <v>0.314</v>
      </c>
      <c r="H607">
        <v>0.375</v>
      </c>
      <c r="I607">
        <v>0.45600000000000002</v>
      </c>
      <c r="J607">
        <v>0.52100000000000002</v>
      </c>
      <c r="K607">
        <v>0.73199999999999998</v>
      </c>
      <c r="L607">
        <v>0.65100000000000002</v>
      </c>
      <c r="M607">
        <v>1.137</v>
      </c>
    </row>
    <row r="608" spans="1:13">
      <c r="A608" s="5">
        <v>1978</v>
      </c>
      <c r="C608">
        <v>8.4000000000000005E-2</v>
      </c>
      <c r="D608">
        <v>0.104</v>
      </c>
      <c r="E608">
        <v>0.14699999999999999</v>
      </c>
      <c r="F608">
        <v>0.21099999999999999</v>
      </c>
      <c r="G608">
        <v>0.32700000000000001</v>
      </c>
      <c r="H608">
        <v>0.39400000000000002</v>
      </c>
      <c r="I608">
        <v>0.44900000000000001</v>
      </c>
      <c r="J608">
        <v>0.51400000000000001</v>
      </c>
      <c r="K608">
        <v>0.58299999999999996</v>
      </c>
      <c r="L608">
        <v>0.63100000000000001</v>
      </c>
      <c r="M608">
        <v>1.538</v>
      </c>
    </row>
    <row r="609" spans="1:13">
      <c r="A609" s="5">
        <v>1979</v>
      </c>
      <c r="C609">
        <v>0.108</v>
      </c>
      <c r="D609">
        <v>0.16</v>
      </c>
      <c r="E609">
        <v>0.19900000000000001</v>
      </c>
      <c r="F609">
        <v>0.24099999999999999</v>
      </c>
      <c r="G609">
        <v>0.30099999999999999</v>
      </c>
      <c r="H609">
        <v>0.38800000000000001</v>
      </c>
      <c r="I609">
        <v>0.46600000000000003</v>
      </c>
      <c r="J609">
        <v>0.58799999999999997</v>
      </c>
      <c r="K609">
        <v>0.871</v>
      </c>
      <c r="L609">
        <v>1.2649999999999999</v>
      </c>
      <c r="M609">
        <v>1.972</v>
      </c>
    </row>
    <row r="610" spans="1:13">
      <c r="A610" s="5">
        <v>1980</v>
      </c>
      <c r="C610">
        <v>0.06</v>
      </c>
      <c r="D610">
        <v>0.13200000000000001</v>
      </c>
      <c r="E610">
        <v>0.23100000000000001</v>
      </c>
      <c r="F610">
        <v>0.27200000000000002</v>
      </c>
      <c r="G610">
        <v>0.35</v>
      </c>
      <c r="H610">
        <v>0.44700000000000001</v>
      </c>
      <c r="I610">
        <v>0.51900000000000002</v>
      </c>
      <c r="J610">
        <v>0.71599999999999997</v>
      </c>
      <c r="K610">
        <v>0.82</v>
      </c>
      <c r="L610">
        <v>1.073</v>
      </c>
      <c r="M610">
        <v>1.8540000000000001</v>
      </c>
    </row>
    <row r="611" spans="1:13">
      <c r="A611" s="5">
        <v>1981</v>
      </c>
      <c r="C611">
        <v>9.5000000000000001E-2</v>
      </c>
      <c r="D611">
        <v>0.14899999999999999</v>
      </c>
      <c r="E611">
        <v>0.24199999999999999</v>
      </c>
      <c r="F611">
        <v>0.29399999999999998</v>
      </c>
      <c r="G611">
        <v>0.34</v>
      </c>
      <c r="H611">
        <v>0.40699999999999997</v>
      </c>
      <c r="I611">
        <v>0.503</v>
      </c>
      <c r="J611">
        <v>0.63700000000000001</v>
      </c>
      <c r="K611">
        <v>0.76500000000000001</v>
      </c>
      <c r="L611">
        <v>1.1839999999999999</v>
      </c>
      <c r="M611">
        <v>1.9</v>
      </c>
    </row>
    <row r="612" spans="1:13">
      <c r="A612" s="5">
        <v>1982</v>
      </c>
      <c r="C612">
        <v>8.5000000000000006E-2</v>
      </c>
      <c r="D612">
        <v>0.16600000000000001</v>
      </c>
      <c r="E612">
        <v>0.20699999999999999</v>
      </c>
      <c r="F612">
        <v>0.26900000000000002</v>
      </c>
      <c r="G612">
        <v>0.32300000000000001</v>
      </c>
      <c r="H612">
        <v>0.378</v>
      </c>
      <c r="I612">
        <v>0.47199999999999998</v>
      </c>
      <c r="J612">
        <v>0.53600000000000003</v>
      </c>
      <c r="K612">
        <v>0.64400000000000002</v>
      </c>
      <c r="L612">
        <v>0.98699999999999999</v>
      </c>
      <c r="M612">
        <v>1.1850000000000001</v>
      </c>
    </row>
    <row r="613" spans="1:13">
      <c r="A613" s="5">
        <v>1983</v>
      </c>
      <c r="C613">
        <v>9.9000000000000005E-2</v>
      </c>
      <c r="D613">
        <v>0.122</v>
      </c>
      <c r="E613">
        <v>0.23</v>
      </c>
      <c r="F613">
        <v>0.27300000000000002</v>
      </c>
      <c r="G613">
        <v>0.32</v>
      </c>
      <c r="H613">
        <v>0.374</v>
      </c>
      <c r="I613">
        <v>0.46100000000000002</v>
      </c>
      <c r="J613">
        <v>0.59599999999999997</v>
      </c>
      <c r="K613">
        <v>0.70899999999999996</v>
      </c>
      <c r="L613">
        <v>1.196</v>
      </c>
      <c r="M613">
        <v>1.7689999999999999</v>
      </c>
    </row>
    <row r="614" spans="1:13">
      <c r="A614" s="5">
        <v>1984</v>
      </c>
      <c r="C614">
        <v>0.13500000000000001</v>
      </c>
      <c r="D614">
        <v>0.154</v>
      </c>
      <c r="E614">
        <v>0.185</v>
      </c>
      <c r="F614">
        <v>0.26600000000000001</v>
      </c>
      <c r="G614">
        <v>0.33</v>
      </c>
      <c r="H614">
        <v>0.38300000000000001</v>
      </c>
      <c r="I614">
        <v>0.44900000000000001</v>
      </c>
      <c r="J614">
        <v>0.57699999999999996</v>
      </c>
      <c r="K614">
        <v>0.68500000000000005</v>
      </c>
      <c r="L614">
        <v>1.012</v>
      </c>
      <c r="M614">
        <v>1.8460000000000001</v>
      </c>
    </row>
    <row r="615" spans="1:13">
      <c r="A615" s="5">
        <v>1985</v>
      </c>
      <c r="C615">
        <v>0.14799999999999999</v>
      </c>
      <c r="D615">
        <v>0.18099999999999999</v>
      </c>
      <c r="E615">
        <v>0.223</v>
      </c>
      <c r="F615">
        <v>0.27</v>
      </c>
      <c r="G615">
        <v>0.33900000000000002</v>
      </c>
      <c r="H615">
        <v>0.39800000000000002</v>
      </c>
      <c r="I615">
        <v>0.47299999999999998</v>
      </c>
      <c r="J615">
        <v>0.57299999999999995</v>
      </c>
      <c r="K615">
        <v>0.79600000000000004</v>
      </c>
      <c r="L615">
        <v>1.3759999999999999</v>
      </c>
      <c r="M615">
        <v>1.647</v>
      </c>
    </row>
    <row r="616" spans="1:13">
      <c r="A616" s="5">
        <v>1986</v>
      </c>
      <c r="C616">
        <v>7.4999999999999997E-2</v>
      </c>
      <c r="D616">
        <v>0.17199999999999999</v>
      </c>
      <c r="E616">
        <v>0.247</v>
      </c>
      <c r="F616">
        <v>0.28599999999999998</v>
      </c>
      <c r="G616">
        <v>0.34599999999999997</v>
      </c>
      <c r="H616">
        <v>0.42699999999999999</v>
      </c>
      <c r="I616">
        <v>0.51800000000000002</v>
      </c>
      <c r="J616">
        <v>0.64</v>
      </c>
      <c r="K616">
        <v>0.84399999999999997</v>
      </c>
      <c r="L616">
        <v>1.351</v>
      </c>
      <c r="M616">
        <v>2.11</v>
      </c>
    </row>
    <row r="617" spans="1:13">
      <c r="A617" s="5">
        <v>1987</v>
      </c>
      <c r="C617">
        <v>0.11700000000000001</v>
      </c>
      <c r="D617">
        <v>0.14000000000000001</v>
      </c>
      <c r="E617">
        <v>0.191</v>
      </c>
      <c r="F617">
        <v>0.27</v>
      </c>
      <c r="G617">
        <v>0.35699999999999998</v>
      </c>
      <c r="H617">
        <v>0.434</v>
      </c>
      <c r="I617">
        <v>0.503</v>
      </c>
      <c r="J617">
        <v>0.57699999999999996</v>
      </c>
      <c r="K617">
        <v>0.68899999999999995</v>
      </c>
      <c r="L617">
        <v>1.089</v>
      </c>
      <c r="M617">
        <v>1.9790000000000001</v>
      </c>
    </row>
    <row r="618" spans="1:13">
      <c r="A618" s="5">
        <v>1988</v>
      </c>
      <c r="C618">
        <v>0.124</v>
      </c>
      <c r="D618">
        <v>0.159</v>
      </c>
      <c r="E618">
        <v>0.19700000000000001</v>
      </c>
      <c r="F618">
        <v>0.23300000000000001</v>
      </c>
      <c r="G618">
        <v>0.34200000000000003</v>
      </c>
      <c r="H618">
        <v>0.44400000000000001</v>
      </c>
      <c r="I618">
        <v>0.51200000000000001</v>
      </c>
      <c r="J618">
        <v>0.58799999999999997</v>
      </c>
      <c r="K618">
        <v>0.75</v>
      </c>
      <c r="L618">
        <v>1.012</v>
      </c>
      <c r="M618">
        <v>1.3720000000000001</v>
      </c>
    </row>
    <row r="619" spans="1:13">
      <c r="A619" s="5">
        <v>1989</v>
      </c>
      <c r="C619">
        <v>0.10299999999999999</v>
      </c>
      <c r="D619">
        <v>0.22</v>
      </c>
      <c r="E619">
        <v>0.24099999999999999</v>
      </c>
      <c r="F619">
        <v>0.27800000000000002</v>
      </c>
      <c r="G619">
        <v>0.33900000000000002</v>
      </c>
      <c r="H619">
        <v>0.46700000000000003</v>
      </c>
      <c r="I619">
        <v>0.58499999999999996</v>
      </c>
      <c r="J619">
        <v>0.70199999999999996</v>
      </c>
      <c r="K619">
        <v>0.77900000000000003</v>
      </c>
      <c r="L619">
        <v>0.88</v>
      </c>
      <c r="M619">
        <v>1.538</v>
      </c>
    </row>
    <row r="620" spans="1:13">
      <c r="A620" s="5">
        <v>1990</v>
      </c>
      <c r="C620">
        <v>9.0999999999999998E-2</v>
      </c>
      <c r="D620">
        <v>0.153</v>
      </c>
      <c r="E620">
        <v>0.26400000000000001</v>
      </c>
      <c r="F620">
        <v>0.309</v>
      </c>
      <c r="G620">
        <v>0.373</v>
      </c>
      <c r="H620">
        <v>0.46100000000000002</v>
      </c>
      <c r="I620">
        <v>0.58199999999999996</v>
      </c>
      <c r="J620">
        <v>0.69399999999999995</v>
      </c>
      <c r="K620">
        <v>0.83499999999999996</v>
      </c>
      <c r="L620">
        <v>0.97</v>
      </c>
      <c r="M620">
        <v>1.5980000000000001</v>
      </c>
    </row>
    <row r="621" spans="1:13">
      <c r="A621" s="5">
        <v>1991</v>
      </c>
      <c r="C621">
        <v>0.106</v>
      </c>
      <c r="D621">
        <v>0.13200000000000001</v>
      </c>
      <c r="E621">
        <v>0.186</v>
      </c>
      <c r="F621">
        <v>0.27100000000000002</v>
      </c>
      <c r="G621">
        <v>0.38100000000000001</v>
      </c>
      <c r="H621">
        <v>0.45100000000000001</v>
      </c>
      <c r="I621">
        <v>0.54200000000000004</v>
      </c>
      <c r="J621">
        <v>0.66700000000000004</v>
      </c>
      <c r="K621">
        <v>0.78700000000000003</v>
      </c>
      <c r="L621">
        <v>0.90100000000000002</v>
      </c>
      <c r="M621">
        <v>1.0529999999999999</v>
      </c>
    </row>
    <row r="622" spans="1:13">
      <c r="A622" s="5">
        <v>1992</v>
      </c>
      <c r="C622">
        <v>8.3000000000000004E-2</v>
      </c>
      <c r="D622">
        <v>0.11799999999999999</v>
      </c>
      <c r="E622">
        <v>0.17699999999999999</v>
      </c>
      <c r="F622">
        <v>0.23899999999999999</v>
      </c>
      <c r="G622">
        <v>0.27500000000000002</v>
      </c>
      <c r="H622">
        <v>0.40899999999999997</v>
      </c>
      <c r="I622">
        <v>0.52400000000000002</v>
      </c>
      <c r="J622">
        <v>0.59399999999999997</v>
      </c>
      <c r="K622">
        <v>0.70899999999999996</v>
      </c>
      <c r="L622">
        <v>0.85099999999999998</v>
      </c>
      <c r="M622">
        <v>1.046</v>
      </c>
    </row>
    <row r="623" spans="1:13">
      <c r="A623" s="5">
        <v>1993</v>
      </c>
      <c r="C623">
        <v>8.8999999999999996E-2</v>
      </c>
      <c r="D623">
        <v>0.121</v>
      </c>
      <c r="E623">
        <v>0.18099999999999999</v>
      </c>
      <c r="F623">
        <v>0.246</v>
      </c>
      <c r="G623">
        <v>0.32</v>
      </c>
      <c r="H623">
        <v>0.40799999999999997</v>
      </c>
      <c r="I623">
        <v>0.57899999999999996</v>
      </c>
      <c r="J623">
        <v>0.71899999999999997</v>
      </c>
      <c r="K623">
        <v>0.85299999999999998</v>
      </c>
      <c r="L623">
        <v>0.96499999999999997</v>
      </c>
      <c r="M623">
        <v>1.1739999999999999</v>
      </c>
    </row>
    <row r="624" spans="1:13">
      <c r="A624" s="5">
        <v>1994</v>
      </c>
      <c r="C624">
        <v>8.4000000000000005E-2</v>
      </c>
      <c r="D624">
        <v>0.112</v>
      </c>
      <c r="E624">
        <v>0.224</v>
      </c>
      <c r="F624">
        <v>0.27</v>
      </c>
      <c r="G624">
        <v>0.33600000000000002</v>
      </c>
      <c r="H624">
        <v>0.46200000000000002</v>
      </c>
      <c r="I624">
        <v>0.64300000000000002</v>
      </c>
      <c r="J624">
        <v>0.80800000000000005</v>
      </c>
      <c r="K624">
        <v>0.86799999999999999</v>
      </c>
      <c r="L624">
        <v>1.0580000000000001</v>
      </c>
      <c r="M624">
        <v>1.421</v>
      </c>
    </row>
    <row r="625" spans="1:13">
      <c r="A625" s="5">
        <v>1995</v>
      </c>
      <c r="C625">
        <v>9.8000000000000004E-2</v>
      </c>
      <c r="D625">
        <v>0.14499999999999999</v>
      </c>
      <c r="E625">
        <v>0.192</v>
      </c>
      <c r="F625">
        <v>0.27</v>
      </c>
      <c r="G625">
        <v>0.34</v>
      </c>
      <c r="H625">
        <v>0.42899999999999999</v>
      </c>
      <c r="I625">
        <v>0.57699999999999996</v>
      </c>
      <c r="J625">
        <v>0.80700000000000005</v>
      </c>
      <c r="K625">
        <v>0.96499999999999997</v>
      </c>
      <c r="L625">
        <v>1.115</v>
      </c>
      <c r="M625">
        <v>1.367</v>
      </c>
    </row>
    <row r="626" spans="1:13">
      <c r="A626" s="5">
        <v>1996</v>
      </c>
      <c r="C626">
        <v>9.1999999999999998E-2</v>
      </c>
      <c r="D626">
        <v>0.151</v>
      </c>
      <c r="E626">
        <v>0.191</v>
      </c>
      <c r="F626">
        <v>0.28000000000000003</v>
      </c>
      <c r="G626">
        <v>0.35199999999999998</v>
      </c>
      <c r="H626">
        <v>0.52400000000000002</v>
      </c>
      <c r="I626">
        <v>0.68300000000000005</v>
      </c>
      <c r="J626">
        <v>0.94499999999999995</v>
      </c>
      <c r="K626">
        <v>1.216</v>
      </c>
      <c r="L626">
        <v>1.4259999999999999</v>
      </c>
      <c r="M626">
        <v>1.4770000000000001</v>
      </c>
    </row>
    <row r="627" spans="1:13">
      <c r="A627" s="5">
        <v>1997</v>
      </c>
      <c r="C627">
        <v>0.106</v>
      </c>
      <c r="D627">
        <v>0.14599999999999999</v>
      </c>
      <c r="E627">
        <v>0.20100000000000001</v>
      </c>
      <c r="F627">
        <v>0.26</v>
      </c>
      <c r="G627">
        <v>0.35499999999999998</v>
      </c>
      <c r="H627">
        <v>0.495</v>
      </c>
      <c r="I627">
        <v>0.68300000000000005</v>
      </c>
      <c r="J627">
        <v>0.88400000000000001</v>
      </c>
      <c r="K627">
        <v>1.0880000000000001</v>
      </c>
      <c r="L627">
        <v>1.4670000000000001</v>
      </c>
      <c r="M627">
        <v>1.647</v>
      </c>
    </row>
    <row r="628" spans="1:13">
      <c r="A628" s="5">
        <v>1998</v>
      </c>
      <c r="C628">
        <v>0.128</v>
      </c>
      <c r="D628">
        <v>0.13800000000000001</v>
      </c>
      <c r="E628">
        <v>0.17799999999999999</v>
      </c>
      <c r="F628">
        <v>0.248</v>
      </c>
      <c r="G628">
        <v>0.34</v>
      </c>
      <c r="H628">
        <v>0.54500000000000004</v>
      </c>
      <c r="I628">
        <v>0.80600000000000005</v>
      </c>
      <c r="J628">
        <v>1.0349999999999999</v>
      </c>
      <c r="K628">
        <v>1.246</v>
      </c>
      <c r="L628">
        <v>1.4119999999999999</v>
      </c>
      <c r="M628">
        <v>1.655</v>
      </c>
    </row>
    <row r="629" spans="1:13">
      <c r="A629" s="5">
        <v>1999</v>
      </c>
      <c r="C629">
        <v>0.109</v>
      </c>
      <c r="D629">
        <v>0.13400000000000001</v>
      </c>
      <c r="E629">
        <v>0.17399999999999999</v>
      </c>
      <c r="F629">
        <v>0.25</v>
      </c>
      <c r="G629">
        <v>0.33100000000000002</v>
      </c>
      <c r="H629">
        <v>0.46500000000000002</v>
      </c>
      <c r="I629">
        <v>0.74199999999999999</v>
      </c>
      <c r="J629">
        <v>1.0209999999999999</v>
      </c>
      <c r="K629">
        <v>1.258</v>
      </c>
      <c r="L629">
        <v>1.3759999999999999</v>
      </c>
      <c r="M629">
        <v>1.776</v>
      </c>
    </row>
    <row r="630" spans="1:13">
      <c r="A630" s="5">
        <v>2000</v>
      </c>
      <c r="C630">
        <v>6.4000000000000001E-2</v>
      </c>
      <c r="D630">
        <v>0.16300000000000001</v>
      </c>
      <c r="E630">
        <v>0.19600000000000001</v>
      </c>
      <c r="F630">
        <v>0.255</v>
      </c>
      <c r="G630">
        <v>0.34599999999999997</v>
      </c>
      <c r="H630">
        <v>0.46600000000000003</v>
      </c>
      <c r="I630">
        <v>0.75600000000000001</v>
      </c>
      <c r="J630">
        <v>0.999</v>
      </c>
      <c r="K630">
        <v>1.141</v>
      </c>
      <c r="L630">
        <v>1.228</v>
      </c>
      <c r="M630">
        <v>1.5629999999999999</v>
      </c>
    </row>
    <row r="631" spans="1:13">
      <c r="A631" s="5">
        <v>2001</v>
      </c>
      <c r="C631">
        <v>9.8000000000000004E-2</v>
      </c>
      <c r="D631">
        <v>0.122</v>
      </c>
      <c r="E631">
        <v>0.17899999999999999</v>
      </c>
      <c r="F631">
        <v>0.25800000000000001</v>
      </c>
      <c r="G631">
        <v>0.32500000000000001</v>
      </c>
      <c r="H631">
        <v>0.46100000000000002</v>
      </c>
      <c r="I631">
        <v>0.61399999999999999</v>
      </c>
      <c r="J631">
        <v>0.82799999999999996</v>
      </c>
      <c r="K631">
        <v>1.0740000000000001</v>
      </c>
      <c r="L631">
        <v>1.36</v>
      </c>
      <c r="M631">
        <v>1.671</v>
      </c>
    </row>
    <row r="632" spans="1:13">
      <c r="A632" s="5">
        <v>2002</v>
      </c>
      <c r="C632">
        <v>7.3999999999999996E-2</v>
      </c>
      <c r="D632">
        <v>0.13</v>
      </c>
      <c r="E632">
        <v>0.2</v>
      </c>
      <c r="F632">
        <v>0.25700000000000001</v>
      </c>
      <c r="G632">
        <v>0.32900000000000001</v>
      </c>
      <c r="H632">
        <v>0.44500000000000001</v>
      </c>
      <c r="I632">
        <v>0.64500000000000002</v>
      </c>
      <c r="J632">
        <v>0.88300000000000001</v>
      </c>
      <c r="K632">
        <v>1.1020000000000001</v>
      </c>
      <c r="L632">
        <v>1.321</v>
      </c>
      <c r="M632">
        <v>1.649</v>
      </c>
    </row>
    <row r="633" spans="1:13">
      <c r="A633" s="5">
        <v>2003</v>
      </c>
      <c r="C633">
        <v>8.5999999999999993E-2</v>
      </c>
      <c r="D633">
        <v>0.11700000000000001</v>
      </c>
      <c r="E633">
        <v>0.186</v>
      </c>
      <c r="F633">
        <v>0.245</v>
      </c>
      <c r="G633">
        <v>0.307</v>
      </c>
      <c r="H633">
        <v>0.4</v>
      </c>
      <c r="I633">
        <v>0.56399999999999995</v>
      </c>
      <c r="J633">
        <v>0.76800000000000002</v>
      </c>
      <c r="K633">
        <v>1.0049999999999999</v>
      </c>
      <c r="L633">
        <v>1.2090000000000001</v>
      </c>
      <c r="M633">
        <v>1.5369999999999999</v>
      </c>
    </row>
    <row r="634" spans="1:13">
      <c r="A634" s="5">
        <v>2004</v>
      </c>
      <c r="C634">
        <v>0.08</v>
      </c>
      <c r="D634">
        <v>0.158</v>
      </c>
      <c r="E634">
        <v>0.193</v>
      </c>
      <c r="F634">
        <v>0.247</v>
      </c>
      <c r="G634">
        <v>0.307</v>
      </c>
      <c r="H634">
        <v>0.38700000000000001</v>
      </c>
      <c r="I634">
        <v>0.52800000000000002</v>
      </c>
      <c r="J634">
        <v>0.7</v>
      </c>
      <c r="K634">
        <v>0.89700000000000002</v>
      </c>
      <c r="L634">
        <v>1.087</v>
      </c>
      <c r="M634">
        <v>1.5409999999999999</v>
      </c>
    </row>
    <row r="635" spans="1:13">
      <c r="A635" s="5">
        <v>2005</v>
      </c>
      <c r="C635">
        <v>7.4999999999999997E-2</v>
      </c>
      <c r="D635">
        <v>0.113</v>
      </c>
      <c r="E635">
        <v>0.19600000000000001</v>
      </c>
      <c r="F635">
        <v>0.25900000000000001</v>
      </c>
      <c r="G635">
        <v>0.318</v>
      </c>
      <c r="H635">
        <v>0.39900000000000002</v>
      </c>
      <c r="I635">
        <v>0.51700000000000002</v>
      </c>
      <c r="J635">
        <v>0.64100000000000001</v>
      </c>
      <c r="K635">
        <v>0.76700000000000002</v>
      </c>
      <c r="L635">
        <v>0.91800000000000004</v>
      </c>
      <c r="M635">
        <v>1.296</v>
      </c>
    </row>
    <row r="636" spans="1:13">
      <c r="A636" s="5">
        <v>2006</v>
      </c>
      <c r="C636">
        <v>7.5999999999999998E-2</v>
      </c>
      <c r="D636">
        <v>0.11600000000000001</v>
      </c>
      <c r="E636">
        <v>0.14099999999999999</v>
      </c>
      <c r="F636">
        <v>0.26100000000000001</v>
      </c>
      <c r="G636">
        <v>0.35</v>
      </c>
      <c r="H636">
        <v>0.41899999999999998</v>
      </c>
      <c r="I636">
        <v>0.51600000000000001</v>
      </c>
      <c r="J636">
        <v>0.63100000000000001</v>
      </c>
      <c r="K636">
        <v>0.752</v>
      </c>
      <c r="L636">
        <v>0.92400000000000004</v>
      </c>
      <c r="M636">
        <v>1.2629999999999999</v>
      </c>
    </row>
    <row r="637" spans="1:13">
      <c r="A637" s="5">
        <v>2007</v>
      </c>
      <c r="C637">
        <v>7.3999999999999996E-2</v>
      </c>
      <c r="D637">
        <v>0.121</v>
      </c>
      <c r="E637">
        <v>0.17199999999999999</v>
      </c>
      <c r="F637">
        <v>0.22600000000000001</v>
      </c>
      <c r="G637">
        <v>0.33100000000000002</v>
      </c>
      <c r="H637">
        <v>0.43099999999999999</v>
      </c>
      <c r="I637">
        <v>0.51</v>
      </c>
      <c r="J637">
        <v>0.621</v>
      </c>
      <c r="K637">
        <v>0.75600000000000001</v>
      </c>
      <c r="L637">
        <v>0.90300000000000002</v>
      </c>
      <c r="M637">
        <v>1.177</v>
      </c>
    </row>
    <row r="638" spans="1:13">
      <c r="A638" s="5">
        <v>2008</v>
      </c>
      <c r="C638">
        <v>4.8000000000000001E-2</v>
      </c>
      <c r="D638">
        <v>6.9000000000000006E-2</v>
      </c>
      <c r="E638">
        <v>0.186</v>
      </c>
      <c r="F638">
        <v>0.254</v>
      </c>
      <c r="G638">
        <v>0.312</v>
      </c>
      <c r="H638">
        <v>0.41599999999999998</v>
      </c>
      <c r="I638">
        <v>0.51500000000000001</v>
      </c>
      <c r="J638">
        <v>0.60499999999999998</v>
      </c>
      <c r="K638">
        <v>0.71899999999999997</v>
      </c>
      <c r="L638">
        <v>0.86099999999999999</v>
      </c>
      <c r="M638">
        <v>1.1479999999999999</v>
      </c>
    </row>
    <row r="639" spans="1:13">
      <c r="A639" s="5">
        <v>2009</v>
      </c>
      <c r="C639">
        <v>4.4999999999999998E-2</v>
      </c>
      <c r="D639">
        <v>0.109</v>
      </c>
      <c r="E639">
        <v>0.14199999999999999</v>
      </c>
      <c r="F639">
        <v>0.253</v>
      </c>
      <c r="G639">
        <v>0.33</v>
      </c>
      <c r="H639">
        <v>0.41099999999999998</v>
      </c>
      <c r="I639">
        <v>0.53200000000000003</v>
      </c>
      <c r="J639">
        <v>0.625</v>
      </c>
      <c r="K639">
        <v>0.76400000000000001</v>
      </c>
      <c r="L639">
        <v>0.88600000000000001</v>
      </c>
      <c r="M639">
        <v>1.1439999999999999</v>
      </c>
    </row>
    <row r="640" spans="1:13">
      <c r="A640" s="5">
        <f>A639+1</f>
        <v>2010</v>
      </c>
      <c r="C640">
        <f t="shared" ref="C640:L640" si="11">C639</f>
        <v>4.4999999999999998E-2</v>
      </c>
      <c r="D640">
        <f t="shared" si="11"/>
        <v>0.109</v>
      </c>
      <c r="E640">
        <f t="shared" si="11"/>
        <v>0.14199999999999999</v>
      </c>
      <c r="F640">
        <f t="shared" si="11"/>
        <v>0.253</v>
      </c>
      <c r="G640">
        <f t="shared" si="11"/>
        <v>0.33</v>
      </c>
      <c r="H640">
        <f t="shared" si="11"/>
        <v>0.41099999999999998</v>
      </c>
      <c r="I640">
        <f t="shared" si="11"/>
        <v>0.53200000000000003</v>
      </c>
      <c r="J640">
        <f t="shared" si="11"/>
        <v>0.625</v>
      </c>
      <c r="K640">
        <f t="shared" si="11"/>
        <v>0.76400000000000001</v>
      </c>
      <c r="L640">
        <f t="shared" si="11"/>
        <v>0.88600000000000001</v>
      </c>
      <c r="M640">
        <f>M639</f>
        <v>1.1439999999999999</v>
      </c>
    </row>
    <row r="641" spans="1:13" s="11" customFormat="1" ht="18">
      <c r="B641" s="12"/>
      <c r="C641" s="11" t="s">
        <v>0</v>
      </c>
      <c r="D641" s="11" t="s">
        <v>98</v>
      </c>
      <c r="E641" s="11" t="s">
        <v>59</v>
      </c>
      <c r="F641" s="11">
        <v>6</v>
      </c>
      <c r="G641" s="11" t="str">
        <f>CHOOSE(F641,$B$379,$B$380,$B$381,$B$382,$B$383,$B$384,$B$385,$B$386,$B$387)</f>
        <v>Peru_CPUE</v>
      </c>
    </row>
    <row r="642" spans="1:13">
      <c r="A642" s="5">
        <v>1970</v>
      </c>
      <c r="C642">
        <v>9.2999999999999999E-2</v>
      </c>
      <c r="D642">
        <v>0.13100000000000001</v>
      </c>
      <c r="E642">
        <v>0.17799999999999999</v>
      </c>
      <c r="F642">
        <v>0.26200000000000001</v>
      </c>
      <c r="G642">
        <v>0.29399999999999998</v>
      </c>
      <c r="H642">
        <v>0.34</v>
      </c>
      <c r="I642">
        <v>0.39600000000000002</v>
      </c>
      <c r="J642">
        <v>0.54900000000000004</v>
      </c>
      <c r="K642">
        <v>0.73799999999999999</v>
      </c>
      <c r="L642">
        <v>0.98399999999999999</v>
      </c>
      <c r="M642">
        <v>1.093</v>
      </c>
    </row>
    <row r="643" spans="1:13">
      <c r="A643" s="5">
        <v>1971</v>
      </c>
      <c r="C643">
        <v>9.2999999999999999E-2</v>
      </c>
      <c r="D643">
        <v>0.13100000000000001</v>
      </c>
      <c r="E643">
        <v>0.17799999999999999</v>
      </c>
      <c r="F643">
        <v>0.26200000000000001</v>
      </c>
      <c r="G643">
        <v>0.29399999999999998</v>
      </c>
      <c r="H643">
        <v>0.34</v>
      </c>
      <c r="I643">
        <v>0.39600000000000002</v>
      </c>
      <c r="J643">
        <v>0.54900000000000004</v>
      </c>
      <c r="K643">
        <v>0.73799999999999999</v>
      </c>
      <c r="L643">
        <v>0.98399999999999999</v>
      </c>
      <c r="M643">
        <v>1.093</v>
      </c>
    </row>
    <row r="644" spans="1:13">
      <c r="A644" s="5">
        <v>1972</v>
      </c>
      <c r="C644">
        <v>9.2999999999999999E-2</v>
      </c>
      <c r="D644">
        <v>0.13100000000000001</v>
      </c>
      <c r="E644">
        <v>0.17799999999999999</v>
      </c>
      <c r="F644">
        <v>0.26200000000000001</v>
      </c>
      <c r="G644">
        <v>0.29399999999999998</v>
      </c>
      <c r="H644">
        <v>0.34</v>
      </c>
      <c r="I644">
        <v>0.39600000000000002</v>
      </c>
      <c r="J644">
        <v>0.54900000000000004</v>
      </c>
      <c r="K644">
        <v>0.73799999999999999</v>
      </c>
      <c r="L644">
        <v>0.98399999999999999</v>
      </c>
      <c r="M644">
        <v>1.093</v>
      </c>
    </row>
    <row r="645" spans="1:13">
      <c r="A645" s="5">
        <v>1973</v>
      </c>
      <c r="C645">
        <v>9.2999999999999999E-2</v>
      </c>
      <c r="D645">
        <v>0.13100000000000001</v>
      </c>
      <c r="E645">
        <v>0.17799999999999999</v>
      </c>
      <c r="F645">
        <v>0.26200000000000001</v>
      </c>
      <c r="G645">
        <v>0.29399999999999998</v>
      </c>
      <c r="H645">
        <v>0.34</v>
      </c>
      <c r="I645">
        <v>0.39600000000000002</v>
      </c>
      <c r="J645">
        <v>0.54900000000000004</v>
      </c>
      <c r="K645">
        <v>0.73799999999999999</v>
      </c>
      <c r="L645">
        <v>0.98399999999999999</v>
      </c>
      <c r="M645">
        <v>1.093</v>
      </c>
    </row>
    <row r="646" spans="1:13">
      <c r="A646" s="5">
        <v>1974</v>
      </c>
      <c r="C646">
        <v>9.2999999999999999E-2</v>
      </c>
      <c r="D646">
        <v>0.13100000000000001</v>
      </c>
      <c r="E646">
        <v>0.17799999999999999</v>
      </c>
      <c r="F646">
        <v>0.26200000000000001</v>
      </c>
      <c r="G646">
        <v>0.29399999999999998</v>
      </c>
      <c r="H646">
        <v>0.34</v>
      </c>
      <c r="I646">
        <v>0.39600000000000002</v>
      </c>
      <c r="J646">
        <v>0.54900000000000004</v>
      </c>
      <c r="K646">
        <v>0.73799999999999999</v>
      </c>
      <c r="L646">
        <v>0.98399999999999999</v>
      </c>
      <c r="M646">
        <v>1.093</v>
      </c>
    </row>
    <row r="647" spans="1:13">
      <c r="A647" s="5">
        <v>1975</v>
      </c>
      <c r="C647">
        <v>9.2999999999999999E-2</v>
      </c>
      <c r="D647">
        <v>0.13100000000000001</v>
      </c>
      <c r="E647">
        <v>0.17799999999999999</v>
      </c>
      <c r="F647">
        <v>0.26200000000000001</v>
      </c>
      <c r="G647">
        <v>0.29399999999999998</v>
      </c>
      <c r="H647">
        <v>0.34</v>
      </c>
      <c r="I647">
        <v>0.39600000000000002</v>
      </c>
      <c r="J647">
        <v>0.54900000000000004</v>
      </c>
      <c r="K647">
        <v>0.73799999999999999</v>
      </c>
      <c r="L647">
        <v>0.98399999999999999</v>
      </c>
      <c r="M647">
        <v>1.093</v>
      </c>
    </row>
    <row r="648" spans="1:13">
      <c r="A648" s="5">
        <v>1976</v>
      </c>
      <c r="C648">
        <v>7.8E-2</v>
      </c>
      <c r="D648">
        <v>0.155</v>
      </c>
      <c r="E648">
        <v>0.214</v>
      </c>
      <c r="F648">
        <v>0.27500000000000002</v>
      </c>
      <c r="G648">
        <v>0.33600000000000002</v>
      </c>
      <c r="H648">
        <v>0.39400000000000002</v>
      </c>
      <c r="I648">
        <v>0.47199999999999998</v>
      </c>
      <c r="J648">
        <v>0.63200000000000001</v>
      </c>
      <c r="K648">
        <v>0.71399999999999997</v>
      </c>
      <c r="L648">
        <v>0.89800000000000002</v>
      </c>
      <c r="M648">
        <v>1.538</v>
      </c>
    </row>
    <row r="649" spans="1:13">
      <c r="A649" s="5">
        <v>1977</v>
      </c>
      <c r="C649">
        <v>9.1999999999999998E-2</v>
      </c>
      <c r="D649">
        <v>0.109</v>
      </c>
      <c r="E649">
        <v>0.23599999999999999</v>
      </c>
      <c r="F649">
        <v>0.27500000000000002</v>
      </c>
      <c r="G649">
        <v>0.314</v>
      </c>
      <c r="H649">
        <v>0.375</v>
      </c>
      <c r="I649">
        <v>0.45600000000000002</v>
      </c>
      <c r="J649">
        <v>0.52100000000000002</v>
      </c>
      <c r="K649">
        <v>0.73199999999999998</v>
      </c>
      <c r="L649">
        <v>0.65100000000000002</v>
      </c>
      <c r="M649">
        <v>1.137</v>
      </c>
    </row>
    <row r="650" spans="1:13">
      <c r="A650" s="5">
        <v>1978</v>
      </c>
      <c r="C650">
        <v>8.4000000000000005E-2</v>
      </c>
      <c r="D650">
        <v>0.104</v>
      </c>
      <c r="E650">
        <v>0.14699999999999999</v>
      </c>
      <c r="F650">
        <v>0.21099999999999999</v>
      </c>
      <c r="G650">
        <v>0.32700000000000001</v>
      </c>
      <c r="H650">
        <v>0.39400000000000002</v>
      </c>
      <c r="I650">
        <v>0.44900000000000001</v>
      </c>
      <c r="J650">
        <v>0.51400000000000001</v>
      </c>
      <c r="K650">
        <v>0.58299999999999996</v>
      </c>
      <c r="L650">
        <v>0.63100000000000001</v>
      </c>
      <c r="M650">
        <v>1.538</v>
      </c>
    </row>
    <row r="651" spans="1:13">
      <c r="A651" s="5">
        <v>1979</v>
      </c>
      <c r="C651">
        <v>0.108</v>
      </c>
      <c r="D651">
        <v>0.16</v>
      </c>
      <c r="E651">
        <v>0.19900000000000001</v>
      </c>
      <c r="F651">
        <v>0.24099999999999999</v>
      </c>
      <c r="G651">
        <v>0.30099999999999999</v>
      </c>
      <c r="H651">
        <v>0.38800000000000001</v>
      </c>
      <c r="I651">
        <v>0.46600000000000003</v>
      </c>
      <c r="J651">
        <v>0.58799999999999997</v>
      </c>
      <c r="K651">
        <v>0.871</v>
      </c>
      <c r="L651">
        <v>1.2649999999999999</v>
      </c>
      <c r="M651">
        <v>1.972</v>
      </c>
    </row>
    <row r="652" spans="1:13">
      <c r="A652" s="5">
        <v>1980</v>
      </c>
      <c r="C652">
        <v>0.06</v>
      </c>
      <c r="D652">
        <v>0.13200000000000001</v>
      </c>
      <c r="E652">
        <v>0.23100000000000001</v>
      </c>
      <c r="F652">
        <v>0.27200000000000002</v>
      </c>
      <c r="G652">
        <v>0.35</v>
      </c>
      <c r="H652">
        <v>0.44700000000000001</v>
      </c>
      <c r="I652">
        <v>0.51900000000000002</v>
      </c>
      <c r="J652">
        <v>0.71599999999999997</v>
      </c>
      <c r="K652">
        <v>0.82</v>
      </c>
      <c r="L652">
        <v>1.073</v>
      </c>
      <c r="M652">
        <v>1.8540000000000001</v>
      </c>
    </row>
    <row r="653" spans="1:13">
      <c r="A653" s="5">
        <v>1981</v>
      </c>
      <c r="C653">
        <v>9.5000000000000001E-2</v>
      </c>
      <c r="D653">
        <v>0.14899999999999999</v>
      </c>
      <c r="E653">
        <v>0.24199999999999999</v>
      </c>
      <c r="F653">
        <v>0.29399999999999998</v>
      </c>
      <c r="G653">
        <v>0.34</v>
      </c>
      <c r="H653">
        <v>0.40699999999999997</v>
      </c>
      <c r="I653">
        <v>0.503</v>
      </c>
      <c r="J653">
        <v>0.63700000000000001</v>
      </c>
      <c r="K653">
        <v>0.76500000000000001</v>
      </c>
      <c r="L653">
        <v>1.1839999999999999</v>
      </c>
      <c r="M653">
        <v>1.9</v>
      </c>
    </row>
    <row r="654" spans="1:13">
      <c r="A654" s="5">
        <v>1982</v>
      </c>
      <c r="C654">
        <v>8.5000000000000006E-2</v>
      </c>
      <c r="D654">
        <v>0.16600000000000001</v>
      </c>
      <c r="E654">
        <v>0.20699999999999999</v>
      </c>
      <c r="F654">
        <v>0.26900000000000002</v>
      </c>
      <c r="G654">
        <v>0.32300000000000001</v>
      </c>
      <c r="H654">
        <v>0.378</v>
      </c>
      <c r="I654">
        <v>0.47199999999999998</v>
      </c>
      <c r="J654">
        <v>0.53600000000000003</v>
      </c>
      <c r="K654">
        <v>0.64400000000000002</v>
      </c>
      <c r="L654">
        <v>0.98699999999999999</v>
      </c>
      <c r="M654">
        <v>1.1850000000000001</v>
      </c>
    </row>
    <row r="655" spans="1:13">
      <c r="A655" s="5">
        <v>1983</v>
      </c>
      <c r="C655">
        <v>9.9000000000000005E-2</v>
      </c>
      <c r="D655">
        <v>0.122</v>
      </c>
      <c r="E655">
        <v>0.23</v>
      </c>
      <c r="F655">
        <v>0.27300000000000002</v>
      </c>
      <c r="G655">
        <v>0.32</v>
      </c>
      <c r="H655">
        <v>0.374</v>
      </c>
      <c r="I655">
        <v>0.46100000000000002</v>
      </c>
      <c r="J655">
        <v>0.59599999999999997</v>
      </c>
      <c r="K655">
        <v>0.70899999999999996</v>
      </c>
      <c r="L655">
        <v>1.196</v>
      </c>
      <c r="M655">
        <v>1.7689999999999999</v>
      </c>
    </row>
    <row r="656" spans="1:13">
      <c r="A656" s="5">
        <v>1984</v>
      </c>
      <c r="C656">
        <v>0.13500000000000001</v>
      </c>
      <c r="D656">
        <v>0.154</v>
      </c>
      <c r="E656">
        <v>0.185</v>
      </c>
      <c r="F656">
        <v>0.26600000000000001</v>
      </c>
      <c r="G656">
        <v>0.33</v>
      </c>
      <c r="H656">
        <v>0.38300000000000001</v>
      </c>
      <c r="I656">
        <v>0.44900000000000001</v>
      </c>
      <c r="J656">
        <v>0.57699999999999996</v>
      </c>
      <c r="K656">
        <v>0.68500000000000005</v>
      </c>
      <c r="L656">
        <v>1.012</v>
      </c>
      <c r="M656">
        <v>1.8460000000000001</v>
      </c>
    </row>
    <row r="657" spans="1:13">
      <c r="A657" s="5">
        <v>1985</v>
      </c>
      <c r="C657">
        <v>0.14799999999999999</v>
      </c>
      <c r="D657">
        <v>0.18099999999999999</v>
      </c>
      <c r="E657">
        <v>0.223</v>
      </c>
      <c r="F657">
        <v>0.27</v>
      </c>
      <c r="G657">
        <v>0.33900000000000002</v>
      </c>
      <c r="H657">
        <v>0.39800000000000002</v>
      </c>
      <c r="I657">
        <v>0.47299999999999998</v>
      </c>
      <c r="J657">
        <v>0.57299999999999995</v>
      </c>
      <c r="K657">
        <v>0.79600000000000004</v>
      </c>
      <c r="L657">
        <v>1.3759999999999999</v>
      </c>
      <c r="M657">
        <v>1.647</v>
      </c>
    </row>
    <row r="658" spans="1:13">
      <c r="A658" s="5">
        <v>1986</v>
      </c>
      <c r="C658">
        <v>7.4999999999999997E-2</v>
      </c>
      <c r="D658">
        <v>0.17199999999999999</v>
      </c>
      <c r="E658">
        <v>0.247</v>
      </c>
      <c r="F658">
        <v>0.28599999999999998</v>
      </c>
      <c r="G658">
        <v>0.34599999999999997</v>
      </c>
      <c r="H658">
        <v>0.42699999999999999</v>
      </c>
      <c r="I658">
        <v>0.51800000000000002</v>
      </c>
      <c r="J658">
        <v>0.64</v>
      </c>
      <c r="K658">
        <v>0.84399999999999997</v>
      </c>
      <c r="L658">
        <v>1.351</v>
      </c>
      <c r="M658">
        <v>2.11</v>
      </c>
    </row>
    <row r="659" spans="1:13">
      <c r="A659" s="5">
        <v>1987</v>
      </c>
      <c r="C659">
        <v>0.11700000000000001</v>
      </c>
      <c r="D659">
        <v>0.14000000000000001</v>
      </c>
      <c r="E659">
        <v>0.191</v>
      </c>
      <c r="F659">
        <v>0.27</v>
      </c>
      <c r="G659">
        <v>0.35699999999999998</v>
      </c>
      <c r="H659">
        <v>0.434</v>
      </c>
      <c r="I659">
        <v>0.503</v>
      </c>
      <c r="J659">
        <v>0.57699999999999996</v>
      </c>
      <c r="K659">
        <v>0.68899999999999995</v>
      </c>
      <c r="L659">
        <v>1.089</v>
      </c>
      <c r="M659">
        <v>1.9790000000000001</v>
      </c>
    </row>
    <row r="660" spans="1:13">
      <c r="A660" s="5">
        <v>1988</v>
      </c>
      <c r="C660">
        <v>0.124</v>
      </c>
      <c r="D660">
        <v>0.159</v>
      </c>
      <c r="E660">
        <v>0.19700000000000001</v>
      </c>
      <c r="F660">
        <v>0.23300000000000001</v>
      </c>
      <c r="G660">
        <v>0.34200000000000003</v>
      </c>
      <c r="H660">
        <v>0.44400000000000001</v>
      </c>
      <c r="I660">
        <v>0.51200000000000001</v>
      </c>
      <c r="J660">
        <v>0.58799999999999997</v>
      </c>
      <c r="K660">
        <v>0.75</v>
      </c>
      <c r="L660">
        <v>1.012</v>
      </c>
      <c r="M660">
        <v>1.3720000000000001</v>
      </c>
    </row>
    <row r="661" spans="1:13">
      <c r="A661" s="5">
        <v>1989</v>
      </c>
      <c r="C661">
        <v>0.10299999999999999</v>
      </c>
      <c r="D661">
        <v>0.22</v>
      </c>
      <c r="E661">
        <v>0.24099999999999999</v>
      </c>
      <c r="F661">
        <v>0.27800000000000002</v>
      </c>
      <c r="G661">
        <v>0.33900000000000002</v>
      </c>
      <c r="H661">
        <v>0.46700000000000003</v>
      </c>
      <c r="I661">
        <v>0.58499999999999996</v>
      </c>
      <c r="J661">
        <v>0.70199999999999996</v>
      </c>
      <c r="K661">
        <v>0.77900000000000003</v>
      </c>
      <c r="L661">
        <v>0.88</v>
      </c>
      <c r="M661">
        <v>1.538</v>
      </c>
    </row>
    <row r="662" spans="1:13">
      <c r="A662" s="5">
        <v>1990</v>
      </c>
      <c r="C662">
        <v>9.0999999999999998E-2</v>
      </c>
      <c r="D662">
        <v>0.153</v>
      </c>
      <c r="E662">
        <v>0.26400000000000001</v>
      </c>
      <c r="F662">
        <v>0.309</v>
      </c>
      <c r="G662">
        <v>0.373</v>
      </c>
      <c r="H662">
        <v>0.46100000000000002</v>
      </c>
      <c r="I662">
        <v>0.58199999999999996</v>
      </c>
      <c r="J662">
        <v>0.69399999999999995</v>
      </c>
      <c r="K662">
        <v>0.83499999999999996</v>
      </c>
      <c r="L662">
        <v>0.97</v>
      </c>
      <c r="M662">
        <v>1.5980000000000001</v>
      </c>
    </row>
    <row r="663" spans="1:13">
      <c r="A663" s="5">
        <v>1991</v>
      </c>
      <c r="C663">
        <v>0.106</v>
      </c>
      <c r="D663">
        <v>0.13200000000000001</v>
      </c>
      <c r="E663">
        <v>0.186</v>
      </c>
      <c r="F663">
        <v>0.27100000000000002</v>
      </c>
      <c r="G663">
        <v>0.38100000000000001</v>
      </c>
      <c r="H663">
        <v>0.45100000000000001</v>
      </c>
      <c r="I663">
        <v>0.54200000000000004</v>
      </c>
      <c r="J663">
        <v>0.66700000000000004</v>
      </c>
      <c r="K663">
        <v>0.78700000000000003</v>
      </c>
      <c r="L663">
        <v>0.90100000000000002</v>
      </c>
      <c r="M663">
        <v>1.0529999999999999</v>
      </c>
    </row>
    <row r="664" spans="1:13">
      <c r="A664" s="5">
        <v>1992</v>
      </c>
      <c r="C664">
        <v>8.3000000000000004E-2</v>
      </c>
      <c r="D664">
        <v>0.11799999999999999</v>
      </c>
      <c r="E664">
        <v>0.17699999999999999</v>
      </c>
      <c r="F664">
        <v>0.23899999999999999</v>
      </c>
      <c r="G664">
        <v>0.27500000000000002</v>
      </c>
      <c r="H664">
        <v>0.40899999999999997</v>
      </c>
      <c r="I664">
        <v>0.52400000000000002</v>
      </c>
      <c r="J664">
        <v>0.59399999999999997</v>
      </c>
      <c r="K664">
        <v>0.70899999999999996</v>
      </c>
      <c r="L664">
        <v>0.85099999999999998</v>
      </c>
      <c r="M664">
        <v>1.046</v>
      </c>
    </row>
    <row r="665" spans="1:13">
      <c r="A665" s="5">
        <v>1993</v>
      </c>
      <c r="C665">
        <v>8.8999999999999996E-2</v>
      </c>
      <c r="D665">
        <v>0.121</v>
      </c>
      <c r="E665">
        <v>0.18099999999999999</v>
      </c>
      <c r="F665">
        <v>0.246</v>
      </c>
      <c r="G665">
        <v>0.32</v>
      </c>
      <c r="H665">
        <v>0.40799999999999997</v>
      </c>
      <c r="I665">
        <v>0.57899999999999996</v>
      </c>
      <c r="J665">
        <v>0.71899999999999997</v>
      </c>
      <c r="K665">
        <v>0.85299999999999998</v>
      </c>
      <c r="L665">
        <v>0.96499999999999997</v>
      </c>
      <c r="M665">
        <v>1.1739999999999999</v>
      </c>
    </row>
    <row r="666" spans="1:13">
      <c r="A666" s="5">
        <v>1994</v>
      </c>
      <c r="C666">
        <v>8.4000000000000005E-2</v>
      </c>
      <c r="D666">
        <v>0.112</v>
      </c>
      <c r="E666">
        <v>0.224</v>
      </c>
      <c r="F666">
        <v>0.27</v>
      </c>
      <c r="G666">
        <v>0.33600000000000002</v>
      </c>
      <c r="H666">
        <v>0.46200000000000002</v>
      </c>
      <c r="I666">
        <v>0.64300000000000002</v>
      </c>
      <c r="J666">
        <v>0.80800000000000005</v>
      </c>
      <c r="K666">
        <v>0.86799999999999999</v>
      </c>
      <c r="L666">
        <v>1.0580000000000001</v>
      </c>
      <c r="M666">
        <v>1.421</v>
      </c>
    </row>
    <row r="667" spans="1:13">
      <c r="A667" s="5">
        <v>1995</v>
      </c>
      <c r="C667">
        <v>9.8000000000000004E-2</v>
      </c>
      <c r="D667">
        <v>0.14499999999999999</v>
      </c>
      <c r="E667">
        <v>0.192</v>
      </c>
      <c r="F667">
        <v>0.27</v>
      </c>
      <c r="G667">
        <v>0.34</v>
      </c>
      <c r="H667">
        <v>0.42899999999999999</v>
      </c>
      <c r="I667">
        <v>0.57699999999999996</v>
      </c>
      <c r="J667">
        <v>0.80700000000000005</v>
      </c>
      <c r="K667">
        <v>0.96499999999999997</v>
      </c>
      <c r="L667">
        <v>1.115</v>
      </c>
      <c r="M667">
        <v>1.367</v>
      </c>
    </row>
    <row r="668" spans="1:13">
      <c r="A668" s="5">
        <v>1996</v>
      </c>
      <c r="C668">
        <v>9.1999999999999998E-2</v>
      </c>
      <c r="D668">
        <v>0.151</v>
      </c>
      <c r="E668">
        <v>0.191</v>
      </c>
      <c r="F668">
        <v>0.28000000000000003</v>
      </c>
      <c r="G668">
        <v>0.35199999999999998</v>
      </c>
      <c r="H668">
        <v>0.52400000000000002</v>
      </c>
      <c r="I668">
        <v>0.68300000000000005</v>
      </c>
      <c r="J668">
        <v>0.94499999999999995</v>
      </c>
      <c r="K668">
        <v>1.216</v>
      </c>
      <c r="L668">
        <v>1.4259999999999999</v>
      </c>
      <c r="M668">
        <v>1.4770000000000001</v>
      </c>
    </row>
    <row r="669" spans="1:13">
      <c r="A669" s="5">
        <v>1997</v>
      </c>
      <c r="C669">
        <v>0.106</v>
      </c>
      <c r="D669">
        <v>0.14599999999999999</v>
      </c>
      <c r="E669">
        <v>0.20100000000000001</v>
      </c>
      <c r="F669">
        <v>0.26</v>
      </c>
      <c r="G669">
        <v>0.35499999999999998</v>
      </c>
      <c r="H669">
        <v>0.495</v>
      </c>
      <c r="I669">
        <v>0.68300000000000005</v>
      </c>
      <c r="J669">
        <v>0.88400000000000001</v>
      </c>
      <c r="K669">
        <v>1.0880000000000001</v>
      </c>
      <c r="L669">
        <v>1.4670000000000001</v>
      </c>
      <c r="M669">
        <v>1.647</v>
      </c>
    </row>
    <row r="670" spans="1:13">
      <c r="A670" s="5">
        <v>1998</v>
      </c>
      <c r="C670">
        <v>0.128</v>
      </c>
      <c r="D670">
        <v>0.13800000000000001</v>
      </c>
      <c r="E670">
        <v>0.17799999999999999</v>
      </c>
      <c r="F670">
        <v>0.248</v>
      </c>
      <c r="G670">
        <v>0.34</v>
      </c>
      <c r="H670">
        <v>0.54500000000000004</v>
      </c>
      <c r="I670">
        <v>0.80600000000000005</v>
      </c>
      <c r="J670">
        <v>1.0349999999999999</v>
      </c>
      <c r="K670">
        <v>1.246</v>
      </c>
      <c r="L670">
        <v>1.4119999999999999</v>
      </c>
      <c r="M670">
        <v>1.655</v>
      </c>
    </row>
    <row r="671" spans="1:13">
      <c r="A671" s="5">
        <v>1999</v>
      </c>
      <c r="C671">
        <v>0.109</v>
      </c>
      <c r="D671">
        <v>0.13400000000000001</v>
      </c>
      <c r="E671">
        <v>0.17399999999999999</v>
      </c>
      <c r="F671">
        <v>0.25</v>
      </c>
      <c r="G671">
        <v>0.33100000000000002</v>
      </c>
      <c r="H671">
        <v>0.46500000000000002</v>
      </c>
      <c r="I671">
        <v>0.74199999999999999</v>
      </c>
      <c r="J671">
        <v>1.0209999999999999</v>
      </c>
      <c r="K671">
        <v>1.258</v>
      </c>
      <c r="L671">
        <v>1.3759999999999999</v>
      </c>
      <c r="M671">
        <v>1.776</v>
      </c>
    </row>
    <row r="672" spans="1:13">
      <c r="A672" s="5">
        <v>2000</v>
      </c>
      <c r="C672">
        <v>6.4000000000000001E-2</v>
      </c>
      <c r="D672">
        <v>0.16300000000000001</v>
      </c>
      <c r="E672">
        <v>0.19600000000000001</v>
      </c>
      <c r="F672">
        <v>0.255</v>
      </c>
      <c r="G672">
        <v>0.34599999999999997</v>
      </c>
      <c r="H672">
        <v>0.46600000000000003</v>
      </c>
      <c r="I672">
        <v>0.75600000000000001</v>
      </c>
      <c r="J672">
        <v>0.999</v>
      </c>
      <c r="K672">
        <v>1.141</v>
      </c>
      <c r="L672">
        <v>1.228</v>
      </c>
      <c r="M672">
        <v>1.5629999999999999</v>
      </c>
    </row>
    <row r="673" spans="1:13">
      <c r="A673" s="5">
        <v>2001</v>
      </c>
      <c r="C673">
        <v>9.8000000000000004E-2</v>
      </c>
      <c r="D673">
        <v>0.122</v>
      </c>
      <c r="E673">
        <v>0.17899999999999999</v>
      </c>
      <c r="F673">
        <v>0.25800000000000001</v>
      </c>
      <c r="G673">
        <v>0.32500000000000001</v>
      </c>
      <c r="H673">
        <v>0.46100000000000002</v>
      </c>
      <c r="I673">
        <v>0.61399999999999999</v>
      </c>
      <c r="J673">
        <v>0.82799999999999996</v>
      </c>
      <c r="K673">
        <v>1.0740000000000001</v>
      </c>
      <c r="L673">
        <v>1.36</v>
      </c>
      <c r="M673">
        <v>1.671</v>
      </c>
    </row>
    <row r="674" spans="1:13">
      <c r="A674" s="5">
        <v>2002</v>
      </c>
      <c r="C674">
        <v>7.3999999999999996E-2</v>
      </c>
      <c r="D674">
        <v>0.13</v>
      </c>
      <c r="E674">
        <v>0.2</v>
      </c>
      <c r="F674">
        <v>0.25700000000000001</v>
      </c>
      <c r="G674">
        <v>0.32900000000000001</v>
      </c>
      <c r="H674">
        <v>0.44500000000000001</v>
      </c>
      <c r="I674">
        <v>0.64500000000000002</v>
      </c>
      <c r="J674">
        <v>0.88300000000000001</v>
      </c>
      <c r="K674">
        <v>1.1020000000000001</v>
      </c>
      <c r="L674">
        <v>1.321</v>
      </c>
      <c r="M674">
        <v>1.649</v>
      </c>
    </row>
    <row r="675" spans="1:13">
      <c r="A675" s="5">
        <v>2003</v>
      </c>
      <c r="C675">
        <v>8.5999999999999993E-2</v>
      </c>
      <c r="D675">
        <v>0.11700000000000001</v>
      </c>
      <c r="E675">
        <v>0.186</v>
      </c>
      <c r="F675">
        <v>0.245</v>
      </c>
      <c r="G675">
        <v>0.307</v>
      </c>
      <c r="H675">
        <v>0.4</v>
      </c>
      <c r="I675">
        <v>0.56399999999999995</v>
      </c>
      <c r="J675">
        <v>0.76800000000000002</v>
      </c>
      <c r="K675">
        <v>1.0049999999999999</v>
      </c>
      <c r="L675">
        <v>1.2090000000000001</v>
      </c>
      <c r="M675">
        <v>1.5369999999999999</v>
      </c>
    </row>
    <row r="676" spans="1:13">
      <c r="A676" s="5">
        <v>2004</v>
      </c>
      <c r="C676">
        <v>0.08</v>
      </c>
      <c r="D676">
        <v>0.158</v>
      </c>
      <c r="E676">
        <v>0.193</v>
      </c>
      <c r="F676">
        <v>0.247</v>
      </c>
      <c r="G676">
        <v>0.307</v>
      </c>
      <c r="H676">
        <v>0.38700000000000001</v>
      </c>
      <c r="I676">
        <v>0.52800000000000002</v>
      </c>
      <c r="J676">
        <v>0.7</v>
      </c>
      <c r="K676">
        <v>0.89700000000000002</v>
      </c>
      <c r="L676">
        <v>1.087</v>
      </c>
      <c r="M676">
        <v>1.5409999999999999</v>
      </c>
    </row>
    <row r="677" spans="1:13">
      <c r="A677" s="5">
        <v>2005</v>
      </c>
      <c r="C677">
        <v>7.4999999999999997E-2</v>
      </c>
      <c r="D677">
        <v>0.113</v>
      </c>
      <c r="E677">
        <v>0.19600000000000001</v>
      </c>
      <c r="F677">
        <v>0.25900000000000001</v>
      </c>
      <c r="G677">
        <v>0.318</v>
      </c>
      <c r="H677">
        <v>0.39900000000000002</v>
      </c>
      <c r="I677">
        <v>0.51700000000000002</v>
      </c>
      <c r="J677">
        <v>0.64100000000000001</v>
      </c>
      <c r="K677">
        <v>0.76700000000000002</v>
      </c>
      <c r="L677">
        <v>0.91800000000000004</v>
      </c>
      <c r="M677">
        <v>1.296</v>
      </c>
    </row>
    <row r="678" spans="1:13">
      <c r="A678" s="5">
        <v>2006</v>
      </c>
      <c r="C678">
        <v>7.5999999999999998E-2</v>
      </c>
      <c r="D678">
        <v>0.11600000000000001</v>
      </c>
      <c r="E678">
        <v>0.14099999999999999</v>
      </c>
      <c r="F678">
        <v>0.26100000000000001</v>
      </c>
      <c r="G678">
        <v>0.35</v>
      </c>
      <c r="H678">
        <v>0.41899999999999998</v>
      </c>
      <c r="I678">
        <v>0.51600000000000001</v>
      </c>
      <c r="J678">
        <v>0.63100000000000001</v>
      </c>
      <c r="K678">
        <v>0.752</v>
      </c>
      <c r="L678">
        <v>0.92400000000000004</v>
      </c>
      <c r="M678">
        <v>1.2629999999999999</v>
      </c>
    </row>
    <row r="679" spans="1:13">
      <c r="A679" s="5">
        <v>2007</v>
      </c>
      <c r="C679">
        <v>7.3999999999999996E-2</v>
      </c>
      <c r="D679">
        <v>0.121</v>
      </c>
      <c r="E679">
        <v>0.17199999999999999</v>
      </c>
      <c r="F679">
        <v>0.22600000000000001</v>
      </c>
      <c r="G679">
        <v>0.33100000000000002</v>
      </c>
      <c r="H679">
        <v>0.43099999999999999</v>
      </c>
      <c r="I679">
        <v>0.51</v>
      </c>
      <c r="J679">
        <v>0.621</v>
      </c>
      <c r="K679">
        <v>0.75600000000000001</v>
      </c>
      <c r="L679">
        <v>0.90300000000000002</v>
      </c>
      <c r="M679">
        <v>1.177</v>
      </c>
    </row>
    <row r="680" spans="1:13">
      <c r="A680" s="5">
        <v>2008</v>
      </c>
      <c r="C680">
        <v>4.8000000000000001E-2</v>
      </c>
      <c r="D680">
        <v>6.9000000000000006E-2</v>
      </c>
      <c r="E680">
        <v>0.186</v>
      </c>
      <c r="F680">
        <v>0.254</v>
      </c>
      <c r="G680">
        <v>0.312</v>
      </c>
      <c r="H680">
        <v>0.41599999999999998</v>
      </c>
      <c r="I680">
        <v>0.51500000000000001</v>
      </c>
      <c r="J680">
        <v>0.60499999999999998</v>
      </c>
      <c r="K680">
        <v>0.71899999999999997</v>
      </c>
      <c r="L680">
        <v>0.86099999999999999</v>
      </c>
      <c r="M680">
        <v>1.1479999999999999</v>
      </c>
    </row>
    <row r="681" spans="1:13">
      <c r="A681" s="5">
        <v>2009</v>
      </c>
      <c r="C681">
        <v>4.4999999999999998E-2</v>
      </c>
      <c r="D681">
        <v>0.109</v>
      </c>
      <c r="E681">
        <v>0.14199999999999999</v>
      </c>
      <c r="F681">
        <v>0.253</v>
      </c>
      <c r="G681">
        <v>0.33</v>
      </c>
      <c r="H681">
        <v>0.41099999999999998</v>
      </c>
      <c r="I681">
        <v>0.53200000000000003</v>
      </c>
      <c r="J681">
        <v>0.625</v>
      </c>
      <c r="K681">
        <v>0.76400000000000001</v>
      </c>
      <c r="L681">
        <v>0.88600000000000001</v>
      </c>
      <c r="M681">
        <v>1.1439999999999999</v>
      </c>
    </row>
    <row r="682" spans="1:13">
      <c r="A682" s="5">
        <f>A681+1</f>
        <v>2010</v>
      </c>
      <c r="C682">
        <f t="shared" ref="C682:L682" si="12">C681</f>
        <v>4.4999999999999998E-2</v>
      </c>
      <c r="D682">
        <f t="shared" si="12"/>
        <v>0.109</v>
      </c>
      <c r="E682">
        <f t="shared" si="12"/>
        <v>0.14199999999999999</v>
      </c>
      <c r="F682">
        <f t="shared" si="12"/>
        <v>0.253</v>
      </c>
      <c r="G682">
        <f t="shared" si="12"/>
        <v>0.33</v>
      </c>
      <c r="H682">
        <f t="shared" si="12"/>
        <v>0.41099999999999998</v>
      </c>
      <c r="I682">
        <f t="shared" si="12"/>
        <v>0.53200000000000003</v>
      </c>
      <c r="J682">
        <f t="shared" si="12"/>
        <v>0.625</v>
      </c>
      <c r="K682">
        <f t="shared" si="12"/>
        <v>0.76400000000000001</v>
      </c>
      <c r="L682">
        <f t="shared" si="12"/>
        <v>0.88600000000000001</v>
      </c>
      <c r="M682">
        <f>M681</f>
        <v>1.1439999999999999</v>
      </c>
    </row>
    <row r="683" spans="1:13" ht="18">
      <c r="A683" s="11"/>
      <c r="B683" s="12"/>
      <c r="C683" s="11" t="s">
        <v>0</v>
      </c>
      <c r="D683" s="11" t="s">
        <v>98</v>
      </c>
      <c r="E683" s="11" t="s">
        <v>59</v>
      </c>
      <c r="F683" s="11">
        <f>F641+1</f>
        <v>7</v>
      </c>
      <c r="G683" s="11" t="str">
        <f>CHOOSE(F683,$B$379,$B$380,$B$381,$B$382,$B$383,$B$384,$B$385,$B$386,$B$387)</f>
        <v>Chinese_CPUE</v>
      </c>
      <c r="H683" s="11"/>
      <c r="I683" s="11"/>
      <c r="J683" s="11"/>
      <c r="K683" s="11"/>
      <c r="L683" s="11"/>
      <c r="M683" s="11"/>
    </row>
    <row r="684" spans="1:13">
      <c r="A684" s="5">
        <v>1970</v>
      </c>
      <c r="C684">
        <v>9.2999999999999999E-2</v>
      </c>
      <c r="D684">
        <v>0.13100000000000001</v>
      </c>
      <c r="E684">
        <v>0.17799999999999999</v>
      </c>
      <c r="F684">
        <v>0.26200000000000001</v>
      </c>
      <c r="G684">
        <v>0.29399999999999998</v>
      </c>
      <c r="H684">
        <v>0.34</v>
      </c>
      <c r="I684">
        <v>0.39600000000000002</v>
      </c>
      <c r="J684">
        <v>0.54900000000000004</v>
      </c>
      <c r="K684">
        <v>0.73799999999999999</v>
      </c>
      <c r="L684">
        <v>0.98399999999999999</v>
      </c>
      <c r="M684">
        <v>1.093</v>
      </c>
    </row>
    <row r="685" spans="1:13">
      <c r="A685" s="5">
        <v>1971</v>
      </c>
      <c r="C685">
        <v>9.2999999999999999E-2</v>
      </c>
      <c r="D685">
        <v>0.13100000000000001</v>
      </c>
      <c r="E685">
        <v>0.17799999999999999</v>
      </c>
      <c r="F685">
        <v>0.26200000000000001</v>
      </c>
      <c r="G685">
        <v>0.29399999999999998</v>
      </c>
      <c r="H685">
        <v>0.34</v>
      </c>
      <c r="I685">
        <v>0.39600000000000002</v>
      </c>
      <c r="J685">
        <v>0.54900000000000004</v>
      </c>
      <c r="K685">
        <v>0.73799999999999999</v>
      </c>
      <c r="L685">
        <v>0.98399999999999999</v>
      </c>
      <c r="M685">
        <v>1.093</v>
      </c>
    </row>
    <row r="686" spans="1:13">
      <c r="A686" s="5">
        <v>1972</v>
      </c>
      <c r="C686">
        <v>9.2999999999999999E-2</v>
      </c>
      <c r="D686">
        <v>0.13100000000000001</v>
      </c>
      <c r="E686">
        <v>0.17799999999999999</v>
      </c>
      <c r="F686">
        <v>0.26200000000000001</v>
      </c>
      <c r="G686">
        <v>0.29399999999999998</v>
      </c>
      <c r="H686">
        <v>0.34</v>
      </c>
      <c r="I686">
        <v>0.39600000000000002</v>
      </c>
      <c r="J686">
        <v>0.54900000000000004</v>
      </c>
      <c r="K686">
        <v>0.73799999999999999</v>
      </c>
      <c r="L686">
        <v>0.98399999999999999</v>
      </c>
      <c r="M686">
        <v>1.093</v>
      </c>
    </row>
    <row r="687" spans="1:13">
      <c r="A687" s="5">
        <v>1973</v>
      </c>
      <c r="C687">
        <v>9.2999999999999999E-2</v>
      </c>
      <c r="D687">
        <v>0.13100000000000001</v>
      </c>
      <c r="E687">
        <v>0.17799999999999999</v>
      </c>
      <c r="F687">
        <v>0.26200000000000001</v>
      </c>
      <c r="G687">
        <v>0.29399999999999998</v>
      </c>
      <c r="H687">
        <v>0.34</v>
      </c>
      <c r="I687">
        <v>0.39600000000000002</v>
      </c>
      <c r="J687">
        <v>0.54900000000000004</v>
      </c>
      <c r="K687">
        <v>0.73799999999999999</v>
      </c>
      <c r="L687">
        <v>0.98399999999999999</v>
      </c>
      <c r="M687">
        <v>1.093</v>
      </c>
    </row>
    <row r="688" spans="1:13">
      <c r="A688" s="5">
        <v>1974</v>
      </c>
      <c r="C688">
        <v>9.2999999999999999E-2</v>
      </c>
      <c r="D688">
        <v>0.13100000000000001</v>
      </c>
      <c r="E688">
        <v>0.17799999999999999</v>
      </c>
      <c r="F688">
        <v>0.26200000000000001</v>
      </c>
      <c r="G688">
        <v>0.29399999999999998</v>
      </c>
      <c r="H688">
        <v>0.34</v>
      </c>
      <c r="I688">
        <v>0.39600000000000002</v>
      </c>
      <c r="J688">
        <v>0.54900000000000004</v>
      </c>
      <c r="K688">
        <v>0.73799999999999999</v>
      </c>
      <c r="L688">
        <v>0.98399999999999999</v>
      </c>
      <c r="M688">
        <v>1.093</v>
      </c>
    </row>
    <row r="689" spans="1:13">
      <c r="A689" s="5">
        <v>1975</v>
      </c>
      <c r="C689">
        <v>9.2999999999999999E-2</v>
      </c>
      <c r="D689">
        <v>0.13100000000000001</v>
      </c>
      <c r="E689">
        <v>0.17799999999999999</v>
      </c>
      <c r="F689">
        <v>0.26200000000000001</v>
      </c>
      <c r="G689">
        <v>0.29399999999999998</v>
      </c>
      <c r="H689">
        <v>0.34</v>
      </c>
      <c r="I689">
        <v>0.39600000000000002</v>
      </c>
      <c r="J689">
        <v>0.54900000000000004</v>
      </c>
      <c r="K689">
        <v>0.73799999999999999</v>
      </c>
      <c r="L689">
        <v>0.98399999999999999</v>
      </c>
      <c r="M689">
        <v>1.093</v>
      </c>
    </row>
    <row r="690" spans="1:13">
      <c r="A690" s="5">
        <v>1976</v>
      </c>
      <c r="C690">
        <v>7.8E-2</v>
      </c>
      <c r="D690">
        <v>0.155</v>
      </c>
      <c r="E690">
        <v>0.214</v>
      </c>
      <c r="F690">
        <v>0.27500000000000002</v>
      </c>
      <c r="G690">
        <v>0.33600000000000002</v>
      </c>
      <c r="H690">
        <v>0.39400000000000002</v>
      </c>
      <c r="I690">
        <v>0.47199999999999998</v>
      </c>
      <c r="J690">
        <v>0.63200000000000001</v>
      </c>
      <c r="K690">
        <v>0.71399999999999997</v>
      </c>
      <c r="L690">
        <v>0.89800000000000002</v>
      </c>
      <c r="M690">
        <v>1.538</v>
      </c>
    </row>
    <row r="691" spans="1:13">
      <c r="A691" s="5">
        <v>1977</v>
      </c>
      <c r="C691">
        <v>9.1999999999999998E-2</v>
      </c>
      <c r="D691">
        <v>0.109</v>
      </c>
      <c r="E691">
        <v>0.23599999999999999</v>
      </c>
      <c r="F691">
        <v>0.27500000000000002</v>
      </c>
      <c r="G691">
        <v>0.314</v>
      </c>
      <c r="H691">
        <v>0.375</v>
      </c>
      <c r="I691">
        <v>0.45600000000000002</v>
      </c>
      <c r="J691">
        <v>0.52100000000000002</v>
      </c>
      <c r="K691">
        <v>0.73199999999999998</v>
      </c>
      <c r="L691">
        <v>0.65100000000000002</v>
      </c>
      <c r="M691">
        <v>1.137</v>
      </c>
    </row>
    <row r="692" spans="1:13">
      <c r="A692" s="5">
        <v>1978</v>
      </c>
      <c r="C692">
        <v>8.4000000000000005E-2</v>
      </c>
      <c r="D692">
        <v>0.104</v>
      </c>
      <c r="E692">
        <v>0.14699999999999999</v>
      </c>
      <c r="F692">
        <v>0.21099999999999999</v>
      </c>
      <c r="G692">
        <v>0.32700000000000001</v>
      </c>
      <c r="H692">
        <v>0.39400000000000002</v>
      </c>
      <c r="I692">
        <v>0.44900000000000001</v>
      </c>
      <c r="J692">
        <v>0.51400000000000001</v>
      </c>
      <c r="K692">
        <v>0.58299999999999996</v>
      </c>
      <c r="L692">
        <v>0.63100000000000001</v>
      </c>
      <c r="M692">
        <v>1.538</v>
      </c>
    </row>
    <row r="693" spans="1:13">
      <c r="A693" s="5">
        <v>1979</v>
      </c>
      <c r="C693">
        <v>0.108</v>
      </c>
      <c r="D693">
        <v>0.16</v>
      </c>
      <c r="E693">
        <v>0.19900000000000001</v>
      </c>
      <c r="F693">
        <v>0.24099999999999999</v>
      </c>
      <c r="G693">
        <v>0.30099999999999999</v>
      </c>
      <c r="H693">
        <v>0.38800000000000001</v>
      </c>
      <c r="I693">
        <v>0.46600000000000003</v>
      </c>
      <c r="J693">
        <v>0.58799999999999997</v>
      </c>
      <c r="K693">
        <v>0.871</v>
      </c>
      <c r="L693">
        <v>1.2649999999999999</v>
      </c>
      <c r="M693">
        <v>1.972</v>
      </c>
    </row>
    <row r="694" spans="1:13">
      <c r="A694" s="5">
        <v>1980</v>
      </c>
      <c r="C694">
        <v>0.06</v>
      </c>
      <c r="D694">
        <v>0.13200000000000001</v>
      </c>
      <c r="E694">
        <v>0.23100000000000001</v>
      </c>
      <c r="F694">
        <v>0.27200000000000002</v>
      </c>
      <c r="G694">
        <v>0.35</v>
      </c>
      <c r="H694">
        <v>0.44700000000000001</v>
      </c>
      <c r="I694">
        <v>0.51900000000000002</v>
      </c>
      <c r="J694">
        <v>0.71599999999999997</v>
      </c>
      <c r="K694">
        <v>0.82</v>
      </c>
      <c r="L694">
        <v>1.073</v>
      </c>
      <c r="M694">
        <v>1.8540000000000001</v>
      </c>
    </row>
    <row r="695" spans="1:13">
      <c r="A695" s="5">
        <v>1981</v>
      </c>
      <c r="C695">
        <v>9.5000000000000001E-2</v>
      </c>
      <c r="D695">
        <v>0.14899999999999999</v>
      </c>
      <c r="E695">
        <v>0.24199999999999999</v>
      </c>
      <c r="F695">
        <v>0.29399999999999998</v>
      </c>
      <c r="G695">
        <v>0.34</v>
      </c>
      <c r="H695">
        <v>0.40699999999999997</v>
      </c>
      <c r="I695">
        <v>0.503</v>
      </c>
      <c r="J695">
        <v>0.63700000000000001</v>
      </c>
      <c r="K695">
        <v>0.76500000000000001</v>
      </c>
      <c r="L695">
        <v>1.1839999999999999</v>
      </c>
      <c r="M695">
        <v>1.9</v>
      </c>
    </row>
    <row r="696" spans="1:13">
      <c r="A696" s="5">
        <v>1982</v>
      </c>
      <c r="C696">
        <v>8.5000000000000006E-2</v>
      </c>
      <c r="D696">
        <v>0.16600000000000001</v>
      </c>
      <c r="E696">
        <v>0.20699999999999999</v>
      </c>
      <c r="F696">
        <v>0.26900000000000002</v>
      </c>
      <c r="G696">
        <v>0.32300000000000001</v>
      </c>
      <c r="H696">
        <v>0.378</v>
      </c>
      <c r="I696">
        <v>0.47199999999999998</v>
      </c>
      <c r="J696">
        <v>0.53600000000000003</v>
      </c>
      <c r="K696">
        <v>0.64400000000000002</v>
      </c>
      <c r="L696">
        <v>0.98699999999999999</v>
      </c>
      <c r="M696">
        <v>1.1850000000000001</v>
      </c>
    </row>
    <row r="697" spans="1:13">
      <c r="A697" s="5">
        <v>1983</v>
      </c>
      <c r="C697">
        <v>9.9000000000000005E-2</v>
      </c>
      <c r="D697">
        <v>0.122</v>
      </c>
      <c r="E697">
        <v>0.23</v>
      </c>
      <c r="F697">
        <v>0.27300000000000002</v>
      </c>
      <c r="G697">
        <v>0.32</v>
      </c>
      <c r="H697">
        <v>0.374</v>
      </c>
      <c r="I697">
        <v>0.46100000000000002</v>
      </c>
      <c r="J697">
        <v>0.59599999999999997</v>
      </c>
      <c r="K697">
        <v>0.70899999999999996</v>
      </c>
      <c r="L697">
        <v>1.196</v>
      </c>
      <c r="M697">
        <v>1.7689999999999999</v>
      </c>
    </row>
    <row r="698" spans="1:13">
      <c r="A698" s="5">
        <v>1984</v>
      </c>
      <c r="C698">
        <v>0.13500000000000001</v>
      </c>
      <c r="D698">
        <v>0.154</v>
      </c>
      <c r="E698">
        <v>0.185</v>
      </c>
      <c r="F698">
        <v>0.26600000000000001</v>
      </c>
      <c r="G698">
        <v>0.33</v>
      </c>
      <c r="H698">
        <v>0.38300000000000001</v>
      </c>
      <c r="I698">
        <v>0.44900000000000001</v>
      </c>
      <c r="J698">
        <v>0.57699999999999996</v>
      </c>
      <c r="K698">
        <v>0.68500000000000005</v>
      </c>
      <c r="L698">
        <v>1.012</v>
      </c>
      <c r="M698">
        <v>1.8460000000000001</v>
      </c>
    </row>
    <row r="699" spans="1:13">
      <c r="A699" s="5">
        <v>1985</v>
      </c>
      <c r="C699">
        <v>0.14799999999999999</v>
      </c>
      <c r="D699">
        <v>0.18099999999999999</v>
      </c>
      <c r="E699">
        <v>0.223</v>
      </c>
      <c r="F699">
        <v>0.27</v>
      </c>
      <c r="G699">
        <v>0.33900000000000002</v>
      </c>
      <c r="H699">
        <v>0.39800000000000002</v>
      </c>
      <c r="I699">
        <v>0.47299999999999998</v>
      </c>
      <c r="J699">
        <v>0.57299999999999995</v>
      </c>
      <c r="K699">
        <v>0.79600000000000004</v>
      </c>
      <c r="L699">
        <v>1.3759999999999999</v>
      </c>
      <c r="M699">
        <v>1.647</v>
      </c>
    </row>
    <row r="700" spans="1:13">
      <c r="A700" s="5">
        <v>1986</v>
      </c>
      <c r="C700">
        <v>7.4999999999999997E-2</v>
      </c>
      <c r="D700">
        <v>0.17199999999999999</v>
      </c>
      <c r="E700">
        <v>0.247</v>
      </c>
      <c r="F700">
        <v>0.28599999999999998</v>
      </c>
      <c r="G700">
        <v>0.34599999999999997</v>
      </c>
      <c r="H700">
        <v>0.42699999999999999</v>
      </c>
      <c r="I700">
        <v>0.51800000000000002</v>
      </c>
      <c r="J700">
        <v>0.64</v>
      </c>
      <c r="K700">
        <v>0.84399999999999997</v>
      </c>
      <c r="L700">
        <v>1.351</v>
      </c>
      <c r="M700">
        <v>2.11</v>
      </c>
    </row>
    <row r="701" spans="1:13">
      <c r="A701" s="5">
        <v>1987</v>
      </c>
      <c r="C701">
        <v>0.11700000000000001</v>
      </c>
      <c r="D701">
        <v>0.14000000000000001</v>
      </c>
      <c r="E701">
        <v>0.191</v>
      </c>
      <c r="F701">
        <v>0.27</v>
      </c>
      <c r="G701">
        <v>0.35699999999999998</v>
      </c>
      <c r="H701">
        <v>0.434</v>
      </c>
      <c r="I701">
        <v>0.503</v>
      </c>
      <c r="J701">
        <v>0.57699999999999996</v>
      </c>
      <c r="K701">
        <v>0.68899999999999995</v>
      </c>
      <c r="L701">
        <v>1.089</v>
      </c>
      <c r="M701">
        <v>1.9790000000000001</v>
      </c>
    </row>
    <row r="702" spans="1:13">
      <c r="A702" s="5">
        <v>1988</v>
      </c>
      <c r="C702">
        <v>0.124</v>
      </c>
      <c r="D702">
        <v>0.159</v>
      </c>
      <c r="E702">
        <v>0.19700000000000001</v>
      </c>
      <c r="F702">
        <v>0.23300000000000001</v>
      </c>
      <c r="G702">
        <v>0.34200000000000003</v>
      </c>
      <c r="H702">
        <v>0.44400000000000001</v>
      </c>
      <c r="I702">
        <v>0.51200000000000001</v>
      </c>
      <c r="J702">
        <v>0.58799999999999997</v>
      </c>
      <c r="K702">
        <v>0.75</v>
      </c>
      <c r="L702">
        <v>1.012</v>
      </c>
      <c r="M702">
        <v>1.3720000000000001</v>
      </c>
    </row>
    <row r="703" spans="1:13">
      <c r="A703" s="5">
        <v>1989</v>
      </c>
      <c r="C703">
        <v>0.10299999999999999</v>
      </c>
      <c r="D703">
        <v>0.22</v>
      </c>
      <c r="E703">
        <v>0.24099999999999999</v>
      </c>
      <c r="F703">
        <v>0.27800000000000002</v>
      </c>
      <c r="G703">
        <v>0.33900000000000002</v>
      </c>
      <c r="H703">
        <v>0.46700000000000003</v>
      </c>
      <c r="I703">
        <v>0.58499999999999996</v>
      </c>
      <c r="J703">
        <v>0.70199999999999996</v>
      </c>
      <c r="K703">
        <v>0.77900000000000003</v>
      </c>
      <c r="L703">
        <v>0.88</v>
      </c>
      <c r="M703">
        <v>1.538</v>
      </c>
    </row>
    <row r="704" spans="1:13">
      <c r="A704" s="5">
        <v>1990</v>
      </c>
      <c r="C704">
        <v>9.0999999999999998E-2</v>
      </c>
      <c r="D704">
        <v>0.153</v>
      </c>
      <c r="E704">
        <v>0.26400000000000001</v>
      </c>
      <c r="F704">
        <v>0.309</v>
      </c>
      <c r="G704">
        <v>0.373</v>
      </c>
      <c r="H704">
        <v>0.46100000000000002</v>
      </c>
      <c r="I704">
        <v>0.58199999999999996</v>
      </c>
      <c r="J704">
        <v>0.69399999999999995</v>
      </c>
      <c r="K704">
        <v>0.83499999999999996</v>
      </c>
      <c r="L704">
        <v>0.97</v>
      </c>
      <c r="M704">
        <v>1.5980000000000001</v>
      </c>
    </row>
    <row r="705" spans="1:13">
      <c r="A705" s="5">
        <v>1991</v>
      </c>
      <c r="C705">
        <v>0.106</v>
      </c>
      <c r="D705">
        <v>0.13200000000000001</v>
      </c>
      <c r="E705">
        <v>0.186</v>
      </c>
      <c r="F705">
        <v>0.27100000000000002</v>
      </c>
      <c r="G705">
        <v>0.38100000000000001</v>
      </c>
      <c r="H705">
        <v>0.45100000000000001</v>
      </c>
      <c r="I705">
        <v>0.54200000000000004</v>
      </c>
      <c r="J705">
        <v>0.66700000000000004</v>
      </c>
      <c r="K705">
        <v>0.78700000000000003</v>
      </c>
      <c r="L705">
        <v>0.90100000000000002</v>
      </c>
      <c r="M705">
        <v>1.0529999999999999</v>
      </c>
    </row>
    <row r="706" spans="1:13">
      <c r="A706" s="5">
        <v>1992</v>
      </c>
      <c r="C706">
        <v>8.3000000000000004E-2</v>
      </c>
      <c r="D706">
        <v>0.11799999999999999</v>
      </c>
      <c r="E706">
        <v>0.17699999999999999</v>
      </c>
      <c r="F706">
        <v>0.23899999999999999</v>
      </c>
      <c r="G706">
        <v>0.27500000000000002</v>
      </c>
      <c r="H706">
        <v>0.40899999999999997</v>
      </c>
      <c r="I706">
        <v>0.52400000000000002</v>
      </c>
      <c r="J706">
        <v>0.59399999999999997</v>
      </c>
      <c r="K706">
        <v>0.70899999999999996</v>
      </c>
      <c r="L706">
        <v>0.85099999999999998</v>
      </c>
      <c r="M706">
        <v>1.046</v>
      </c>
    </row>
    <row r="707" spans="1:13">
      <c r="A707" s="5">
        <v>1993</v>
      </c>
      <c r="C707">
        <v>8.8999999999999996E-2</v>
      </c>
      <c r="D707">
        <v>0.121</v>
      </c>
      <c r="E707">
        <v>0.18099999999999999</v>
      </c>
      <c r="F707">
        <v>0.246</v>
      </c>
      <c r="G707">
        <v>0.32</v>
      </c>
      <c r="H707">
        <v>0.40799999999999997</v>
      </c>
      <c r="I707">
        <v>0.57899999999999996</v>
      </c>
      <c r="J707">
        <v>0.71899999999999997</v>
      </c>
      <c r="K707">
        <v>0.85299999999999998</v>
      </c>
      <c r="L707">
        <v>0.96499999999999997</v>
      </c>
      <c r="M707">
        <v>1.1739999999999999</v>
      </c>
    </row>
    <row r="708" spans="1:13">
      <c r="A708" s="5">
        <v>1994</v>
      </c>
      <c r="C708">
        <v>8.4000000000000005E-2</v>
      </c>
      <c r="D708">
        <v>0.112</v>
      </c>
      <c r="E708">
        <v>0.224</v>
      </c>
      <c r="F708">
        <v>0.27</v>
      </c>
      <c r="G708">
        <v>0.33600000000000002</v>
      </c>
      <c r="H708">
        <v>0.46200000000000002</v>
      </c>
      <c r="I708">
        <v>0.64300000000000002</v>
      </c>
      <c r="J708">
        <v>0.80800000000000005</v>
      </c>
      <c r="K708">
        <v>0.86799999999999999</v>
      </c>
      <c r="L708">
        <v>1.0580000000000001</v>
      </c>
      <c r="M708">
        <v>1.421</v>
      </c>
    </row>
    <row r="709" spans="1:13">
      <c r="A709" s="5">
        <v>1995</v>
      </c>
      <c r="C709">
        <v>9.8000000000000004E-2</v>
      </c>
      <c r="D709">
        <v>0.14499999999999999</v>
      </c>
      <c r="E709">
        <v>0.192</v>
      </c>
      <c r="F709">
        <v>0.27</v>
      </c>
      <c r="G709">
        <v>0.34</v>
      </c>
      <c r="H709">
        <v>0.42899999999999999</v>
      </c>
      <c r="I709">
        <v>0.57699999999999996</v>
      </c>
      <c r="J709">
        <v>0.80700000000000005</v>
      </c>
      <c r="K709">
        <v>0.96499999999999997</v>
      </c>
      <c r="L709">
        <v>1.115</v>
      </c>
      <c r="M709">
        <v>1.367</v>
      </c>
    </row>
    <row r="710" spans="1:13">
      <c r="A710" s="5">
        <v>1996</v>
      </c>
      <c r="C710">
        <v>9.1999999999999998E-2</v>
      </c>
      <c r="D710">
        <v>0.151</v>
      </c>
      <c r="E710">
        <v>0.191</v>
      </c>
      <c r="F710">
        <v>0.28000000000000003</v>
      </c>
      <c r="G710">
        <v>0.35199999999999998</v>
      </c>
      <c r="H710">
        <v>0.52400000000000002</v>
      </c>
      <c r="I710">
        <v>0.68300000000000005</v>
      </c>
      <c r="J710">
        <v>0.94499999999999995</v>
      </c>
      <c r="K710">
        <v>1.216</v>
      </c>
      <c r="L710">
        <v>1.4259999999999999</v>
      </c>
      <c r="M710">
        <v>1.4770000000000001</v>
      </c>
    </row>
    <row r="711" spans="1:13">
      <c r="A711" s="5">
        <v>1997</v>
      </c>
      <c r="C711">
        <v>0.106</v>
      </c>
      <c r="D711">
        <v>0.14599999999999999</v>
      </c>
      <c r="E711">
        <v>0.20100000000000001</v>
      </c>
      <c r="F711">
        <v>0.26</v>
      </c>
      <c r="G711">
        <v>0.35499999999999998</v>
      </c>
      <c r="H711">
        <v>0.495</v>
      </c>
      <c r="I711">
        <v>0.68300000000000005</v>
      </c>
      <c r="J711">
        <v>0.88400000000000001</v>
      </c>
      <c r="K711">
        <v>1.0880000000000001</v>
      </c>
      <c r="L711">
        <v>1.4670000000000001</v>
      </c>
      <c r="M711">
        <v>1.647</v>
      </c>
    </row>
    <row r="712" spans="1:13">
      <c r="A712" s="5">
        <v>1998</v>
      </c>
      <c r="C712">
        <v>0.128</v>
      </c>
      <c r="D712">
        <v>0.13800000000000001</v>
      </c>
      <c r="E712">
        <v>0.17799999999999999</v>
      </c>
      <c r="F712">
        <v>0.248</v>
      </c>
      <c r="G712">
        <v>0.34</v>
      </c>
      <c r="H712">
        <v>0.54500000000000004</v>
      </c>
      <c r="I712">
        <v>0.80600000000000005</v>
      </c>
      <c r="J712">
        <v>1.0349999999999999</v>
      </c>
      <c r="K712">
        <v>1.246</v>
      </c>
      <c r="L712">
        <v>1.4119999999999999</v>
      </c>
      <c r="M712">
        <v>1.655</v>
      </c>
    </row>
    <row r="713" spans="1:13">
      <c r="A713" s="5">
        <v>1999</v>
      </c>
      <c r="C713">
        <v>0.109</v>
      </c>
      <c r="D713">
        <v>0.13400000000000001</v>
      </c>
      <c r="E713">
        <v>0.17399999999999999</v>
      </c>
      <c r="F713">
        <v>0.25</v>
      </c>
      <c r="G713">
        <v>0.33100000000000002</v>
      </c>
      <c r="H713">
        <v>0.46500000000000002</v>
      </c>
      <c r="I713">
        <v>0.74199999999999999</v>
      </c>
      <c r="J713">
        <v>1.0209999999999999</v>
      </c>
      <c r="K713">
        <v>1.258</v>
      </c>
      <c r="L713">
        <v>1.3759999999999999</v>
      </c>
      <c r="M713">
        <v>1.776</v>
      </c>
    </row>
    <row r="714" spans="1:13">
      <c r="A714" s="5">
        <v>2000</v>
      </c>
      <c r="C714">
        <v>6.4000000000000001E-2</v>
      </c>
      <c r="D714">
        <v>0.16300000000000001</v>
      </c>
      <c r="E714">
        <v>0.19600000000000001</v>
      </c>
      <c r="F714">
        <v>0.255</v>
      </c>
      <c r="G714">
        <v>0.34599999999999997</v>
      </c>
      <c r="H714">
        <v>0.46600000000000003</v>
      </c>
      <c r="I714">
        <v>0.75600000000000001</v>
      </c>
      <c r="J714">
        <v>0.999</v>
      </c>
      <c r="K714">
        <v>1.141</v>
      </c>
      <c r="L714">
        <v>1.228</v>
      </c>
      <c r="M714">
        <v>1.5629999999999999</v>
      </c>
    </row>
    <row r="715" spans="1:13">
      <c r="A715" s="5">
        <v>2001</v>
      </c>
      <c r="C715">
        <v>9.8000000000000004E-2</v>
      </c>
      <c r="D715">
        <v>0.122</v>
      </c>
      <c r="E715">
        <v>0.17899999999999999</v>
      </c>
      <c r="F715">
        <v>0.25800000000000001</v>
      </c>
      <c r="G715">
        <v>0.32500000000000001</v>
      </c>
      <c r="H715">
        <v>0.46100000000000002</v>
      </c>
      <c r="I715">
        <v>0.61399999999999999</v>
      </c>
      <c r="J715">
        <v>0.82799999999999996</v>
      </c>
      <c r="K715">
        <v>1.0740000000000001</v>
      </c>
      <c r="L715">
        <v>1.36</v>
      </c>
      <c r="M715">
        <v>1.671</v>
      </c>
    </row>
    <row r="716" spans="1:13">
      <c r="A716" s="5">
        <v>2002</v>
      </c>
      <c r="C716">
        <v>7.3999999999999996E-2</v>
      </c>
      <c r="D716">
        <v>0.13</v>
      </c>
      <c r="E716">
        <v>0.2</v>
      </c>
      <c r="F716">
        <v>0.25700000000000001</v>
      </c>
      <c r="G716">
        <v>0.32900000000000001</v>
      </c>
      <c r="H716">
        <v>0.44500000000000001</v>
      </c>
      <c r="I716">
        <v>0.64500000000000002</v>
      </c>
      <c r="J716">
        <v>0.88300000000000001</v>
      </c>
      <c r="K716">
        <v>1.1020000000000001</v>
      </c>
      <c r="L716">
        <v>1.321</v>
      </c>
      <c r="M716">
        <v>1.649</v>
      </c>
    </row>
    <row r="717" spans="1:13">
      <c r="A717" s="5">
        <v>2003</v>
      </c>
      <c r="C717">
        <v>8.5999999999999993E-2</v>
      </c>
      <c r="D717">
        <v>0.11700000000000001</v>
      </c>
      <c r="E717">
        <v>0.186</v>
      </c>
      <c r="F717">
        <v>0.245</v>
      </c>
      <c r="G717">
        <v>0.307</v>
      </c>
      <c r="H717">
        <v>0.4</v>
      </c>
      <c r="I717">
        <v>0.56399999999999995</v>
      </c>
      <c r="J717">
        <v>0.76800000000000002</v>
      </c>
      <c r="K717">
        <v>1.0049999999999999</v>
      </c>
      <c r="L717">
        <v>1.2090000000000001</v>
      </c>
      <c r="M717">
        <v>1.5369999999999999</v>
      </c>
    </row>
    <row r="718" spans="1:13">
      <c r="A718" s="5">
        <v>2004</v>
      </c>
      <c r="C718">
        <v>0.08</v>
      </c>
      <c r="D718">
        <v>0.158</v>
      </c>
      <c r="E718">
        <v>0.193</v>
      </c>
      <c r="F718">
        <v>0.247</v>
      </c>
      <c r="G718">
        <v>0.307</v>
      </c>
      <c r="H718">
        <v>0.38700000000000001</v>
      </c>
      <c r="I718">
        <v>0.52800000000000002</v>
      </c>
      <c r="J718">
        <v>0.7</v>
      </c>
      <c r="K718">
        <v>0.89700000000000002</v>
      </c>
      <c r="L718">
        <v>1.087</v>
      </c>
      <c r="M718">
        <v>1.5409999999999999</v>
      </c>
    </row>
    <row r="719" spans="1:13">
      <c r="A719" s="5">
        <v>2005</v>
      </c>
      <c r="C719">
        <v>7.4999999999999997E-2</v>
      </c>
      <c r="D719">
        <v>0.113</v>
      </c>
      <c r="E719">
        <v>0.19600000000000001</v>
      </c>
      <c r="F719">
        <v>0.25900000000000001</v>
      </c>
      <c r="G719">
        <v>0.318</v>
      </c>
      <c r="H719">
        <v>0.39900000000000002</v>
      </c>
      <c r="I719">
        <v>0.51700000000000002</v>
      </c>
      <c r="J719">
        <v>0.64100000000000001</v>
      </c>
      <c r="K719">
        <v>0.76700000000000002</v>
      </c>
      <c r="L719">
        <v>0.91800000000000004</v>
      </c>
      <c r="M719">
        <v>1.296</v>
      </c>
    </row>
    <row r="720" spans="1:13">
      <c r="A720" s="5">
        <v>2006</v>
      </c>
      <c r="C720">
        <v>7.5999999999999998E-2</v>
      </c>
      <c r="D720">
        <v>0.11600000000000001</v>
      </c>
      <c r="E720">
        <v>0.14099999999999999</v>
      </c>
      <c r="F720">
        <v>0.26100000000000001</v>
      </c>
      <c r="G720">
        <v>0.35</v>
      </c>
      <c r="H720">
        <v>0.41899999999999998</v>
      </c>
      <c r="I720">
        <v>0.51600000000000001</v>
      </c>
      <c r="J720">
        <v>0.63100000000000001</v>
      </c>
      <c r="K720">
        <v>0.752</v>
      </c>
      <c r="L720">
        <v>0.92400000000000004</v>
      </c>
      <c r="M720">
        <v>1.2629999999999999</v>
      </c>
    </row>
    <row r="721" spans="1:13">
      <c r="A721" s="5">
        <v>2007</v>
      </c>
      <c r="C721">
        <v>7.3999999999999996E-2</v>
      </c>
      <c r="D721">
        <v>0.121</v>
      </c>
      <c r="E721">
        <v>0.17199999999999999</v>
      </c>
      <c r="F721">
        <v>0.22600000000000001</v>
      </c>
      <c r="G721">
        <v>0.33100000000000002</v>
      </c>
      <c r="H721">
        <v>0.43099999999999999</v>
      </c>
      <c r="I721">
        <v>0.51</v>
      </c>
      <c r="J721">
        <v>0.621</v>
      </c>
      <c r="K721">
        <v>0.75600000000000001</v>
      </c>
      <c r="L721">
        <v>0.90300000000000002</v>
      </c>
      <c r="M721">
        <v>1.177</v>
      </c>
    </row>
    <row r="722" spans="1:13">
      <c r="A722" s="5">
        <v>2008</v>
      </c>
      <c r="C722">
        <v>4.8000000000000001E-2</v>
      </c>
      <c r="D722">
        <v>6.9000000000000006E-2</v>
      </c>
      <c r="E722">
        <v>0.186</v>
      </c>
      <c r="F722">
        <v>0.254</v>
      </c>
      <c r="G722">
        <v>0.312</v>
      </c>
      <c r="H722">
        <v>0.41599999999999998</v>
      </c>
      <c r="I722">
        <v>0.51500000000000001</v>
      </c>
      <c r="J722">
        <v>0.60499999999999998</v>
      </c>
      <c r="K722">
        <v>0.71899999999999997</v>
      </c>
      <c r="L722">
        <v>0.86099999999999999</v>
      </c>
      <c r="M722">
        <v>1.1479999999999999</v>
      </c>
    </row>
    <row r="723" spans="1:13">
      <c r="A723" s="5">
        <v>2009</v>
      </c>
      <c r="C723">
        <v>4.4999999999999998E-2</v>
      </c>
      <c r="D723">
        <v>0.109</v>
      </c>
      <c r="E723">
        <v>0.14199999999999999</v>
      </c>
      <c r="F723">
        <v>0.253</v>
      </c>
      <c r="G723">
        <v>0.33</v>
      </c>
      <c r="H723">
        <v>0.41099999999999998</v>
      </c>
      <c r="I723">
        <v>0.53200000000000003</v>
      </c>
      <c r="J723">
        <v>0.625</v>
      </c>
      <c r="K723">
        <v>0.76400000000000001</v>
      </c>
      <c r="L723">
        <v>0.88600000000000001</v>
      </c>
      <c r="M723">
        <v>1.1439999999999999</v>
      </c>
    </row>
    <row r="724" spans="1:13">
      <c r="A724" s="5">
        <f>A723+1</f>
        <v>2010</v>
      </c>
      <c r="C724">
        <f t="shared" ref="C724:L724" si="13">C723</f>
        <v>4.4999999999999998E-2</v>
      </c>
      <c r="D724">
        <f t="shared" si="13"/>
        <v>0.109</v>
      </c>
      <c r="E724">
        <f t="shared" si="13"/>
        <v>0.14199999999999999</v>
      </c>
      <c r="F724">
        <f t="shared" si="13"/>
        <v>0.253</v>
      </c>
      <c r="G724">
        <f t="shared" si="13"/>
        <v>0.33</v>
      </c>
      <c r="H724">
        <f t="shared" si="13"/>
        <v>0.41099999999999998</v>
      </c>
      <c r="I724">
        <f t="shared" si="13"/>
        <v>0.53200000000000003</v>
      </c>
      <c r="J724">
        <f t="shared" si="13"/>
        <v>0.625</v>
      </c>
      <c r="K724">
        <f t="shared" si="13"/>
        <v>0.76400000000000001</v>
      </c>
      <c r="L724">
        <f t="shared" si="13"/>
        <v>0.88600000000000001</v>
      </c>
      <c r="M724">
        <f>M723</f>
        <v>1.1439999999999999</v>
      </c>
    </row>
    <row r="725" spans="1:13" ht="18">
      <c r="A725" s="11"/>
      <c r="B725" s="12"/>
      <c r="C725" s="11" t="s">
        <v>0</v>
      </c>
      <c r="D725" s="11" t="s">
        <v>98</v>
      </c>
      <c r="E725" s="11" t="s">
        <v>59</v>
      </c>
      <c r="F725" s="11">
        <f>F683+1</f>
        <v>8</v>
      </c>
      <c r="G725" s="11" t="str">
        <f>CHOOSE(F725,$B$379,$B$380,$B$381,$B$382,$B$383,$B$384,$B$385,$B$386,$B$387)</f>
        <v>EU_CPUE</v>
      </c>
      <c r="H725" s="11"/>
      <c r="I725" s="11"/>
      <c r="J725" s="11"/>
      <c r="K725" s="11"/>
      <c r="L725" s="11"/>
      <c r="M725" s="11"/>
    </row>
    <row r="726" spans="1:13">
      <c r="A726" s="5">
        <v>1970</v>
      </c>
      <c r="C726">
        <v>9.2999999999999999E-2</v>
      </c>
      <c r="D726">
        <v>0.13100000000000001</v>
      </c>
      <c r="E726">
        <v>0.17799999999999999</v>
      </c>
      <c r="F726">
        <v>0.26200000000000001</v>
      </c>
      <c r="G726">
        <v>0.29399999999999998</v>
      </c>
      <c r="H726">
        <v>0.34</v>
      </c>
      <c r="I726">
        <v>0.39600000000000002</v>
      </c>
      <c r="J726">
        <v>0.54900000000000004</v>
      </c>
      <c r="K726">
        <v>0.73799999999999999</v>
      </c>
      <c r="L726">
        <v>0.98399999999999999</v>
      </c>
      <c r="M726">
        <v>1.093</v>
      </c>
    </row>
    <row r="727" spans="1:13">
      <c r="A727" s="5">
        <v>1971</v>
      </c>
      <c r="C727">
        <v>9.2999999999999999E-2</v>
      </c>
      <c r="D727">
        <v>0.13100000000000001</v>
      </c>
      <c r="E727">
        <v>0.17799999999999999</v>
      </c>
      <c r="F727">
        <v>0.26200000000000001</v>
      </c>
      <c r="G727">
        <v>0.29399999999999998</v>
      </c>
      <c r="H727">
        <v>0.34</v>
      </c>
      <c r="I727">
        <v>0.39600000000000002</v>
      </c>
      <c r="J727">
        <v>0.54900000000000004</v>
      </c>
      <c r="K727">
        <v>0.73799999999999999</v>
      </c>
      <c r="L727">
        <v>0.98399999999999999</v>
      </c>
      <c r="M727">
        <v>1.093</v>
      </c>
    </row>
    <row r="728" spans="1:13">
      <c r="A728" s="5">
        <v>1972</v>
      </c>
      <c r="C728">
        <v>9.2999999999999999E-2</v>
      </c>
      <c r="D728">
        <v>0.13100000000000001</v>
      </c>
      <c r="E728">
        <v>0.17799999999999999</v>
      </c>
      <c r="F728">
        <v>0.26200000000000001</v>
      </c>
      <c r="G728">
        <v>0.29399999999999998</v>
      </c>
      <c r="H728">
        <v>0.34</v>
      </c>
      <c r="I728">
        <v>0.39600000000000002</v>
      </c>
      <c r="J728">
        <v>0.54900000000000004</v>
      </c>
      <c r="K728">
        <v>0.73799999999999999</v>
      </c>
      <c r="L728">
        <v>0.98399999999999999</v>
      </c>
      <c r="M728">
        <v>1.093</v>
      </c>
    </row>
    <row r="729" spans="1:13">
      <c r="A729" s="5">
        <v>1973</v>
      </c>
      <c r="C729">
        <v>9.2999999999999999E-2</v>
      </c>
      <c r="D729">
        <v>0.13100000000000001</v>
      </c>
      <c r="E729">
        <v>0.17799999999999999</v>
      </c>
      <c r="F729">
        <v>0.26200000000000001</v>
      </c>
      <c r="G729">
        <v>0.29399999999999998</v>
      </c>
      <c r="H729">
        <v>0.34</v>
      </c>
      <c r="I729">
        <v>0.39600000000000002</v>
      </c>
      <c r="J729">
        <v>0.54900000000000004</v>
      </c>
      <c r="K729">
        <v>0.73799999999999999</v>
      </c>
      <c r="L729">
        <v>0.98399999999999999</v>
      </c>
      <c r="M729">
        <v>1.093</v>
      </c>
    </row>
    <row r="730" spans="1:13">
      <c r="A730" s="5">
        <v>1974</v>
      </c>
      <c r="C730">
        <v>9.2999999999999999E-2</v>
      </c>
      <c r="D730">
        <v>0.13100000000000001</v>
      </c>
      <c r="E730">
        <v>0.17799999999999999</v>
      </c>
      <c r="F730">
        <v>0.26200000000000001</v>
      </c>
      <c r="G730">
        <v>0.29399999999999998</v>
      </c>
      <c r="H730">
        <v>0.34</v>
      </c>
      <c r="I730">
        <v>0.39600000000000002</v>
      </c>
      <c r="J730">
        <v>0.54900000000000004</v>
      </c>
      <c r="K730">
        <v>0.73799999999999999</v>
      </c>
      <c r="L730">
        <v>0.98399999999999999</v>
      </c>
      <c r="M730">
        <v>1.093</v>
      </c>
    </row>
    <row r="731" spans="1:13">
      <c r="A731" s="5">
        <v>1975</v>
      </c>
      <c r="C731">
        <v>9.2999999999999999E-2</v>
      </c>
      <c r="D731">
        <v>0.13100000000000001</v>
      </c>
      <c r="E731">
        <v>0.17799999999999999</v>
      </c>
      <c r="F731">
        <v>0.26200000000000001</v>
      </c>
      <c r="G731">
        <v>0.29399999999999998</v>
      </c>
      <c r="H731">
        <v>0.34</v>
      </c>
      <c r="I731">
        <v>0.39600000000000002</v>
      </c>
      <c r="J731">
        <v>0.54900000000000004</v>
      </c>
      <c r="K731">
        <v>0.73799999999999999</v>
      </c>
      <c r="L731">
        <v>0.98399999999999999</v>
      </c>
      <c r="M731">
        <v>1.093</v>
      </c>
    </row>
    <row r="732" spans="1:13">
      <c r="A732" s="5">
        <v>1976</v>
      </c>
      <c r="C732">
        <v>7.8E-2</v>
      </c>
      <c r="D732">
        <v>0.155</v>
      </c>
      <c r="E732">
        <v>0.214</v>
      </c>
      <c r="F732">
        <v>0.27500000000000002</v>
      </c>
      <c r="G732">
        <v>0.33600000000000002</v>
      </c>
      <c r="H732">
        <v>0.39400000000000002</v>
      </c>
      <c r="I732">
        <v>0.47199999999999998</v>
      </c>
      <c r="J732">
        <v>0.63200000000000001</v>
      </c>
      <c r="K732">
        <v>0.71399999999999997</v>
      </c>
      <c r="L732">
        <v>0.89800000000000002</v>
      </c>
      <c r="M732">
        <v>1.538</v>
      </c>
    </row>
    <row r="733" spans="1:13">
      <c r="A733" s="5">
        <v>1977</v>
      </c>
      <c r="C733">
        <v>9.1999999999999998E-2</v>
      </c>
      <c r="D733">
        <v>0.109</v>
      </c>
      <c r="E733">
        <v>0.23599999999999999</v>
      </c>
      <c r="F733">
        <v>0.27500000000000002</v>
      </c>
      <c r="G733">
        <v>0.314</v>
      </c>
      <c r="H733">
        <v>0.375</v>
      </c>
      <c r="I733">
        <v>0.45600000000000002</v>
      </c>
      <c r="J733">
        <v>0.52100000000000002</v>
      </c>
      <c r="K733">
        <v>0.73199999999999998</v>
      </c>
      <c r="L733">
        <v>0.65100000000000002</v>
      </c>
      <c r="M733">
        <v>1.137</v>
      </c>
    </row>
    <row r="734" spans="1:13">
      <c r="A734" s="5">
        <v>1978</v>
      </c>
      <c r="C734">
        <v>8.4000000000000005E-2</v>
      </c>
      <c r="D734">
        <v>0.104</v>
      </c>
      <c r="E734">
        <v>0.14699999999999999</v>
      </c>
      <c r="F734">
        <v>0.21099999999999999</v>
      </c>
      <c r="G734">
        <v>0.32700000000000001</v>
      </c>
      <c r="H734">
        <v>0.39400000000000002</v>
      </c>
      <c r="I734">
        <v>0.44900000000000001</v>
      </c>
      <c r="J734">
        <v>0.51400000000000001</v>
      </c>
      <c r="K734">
        <v>0.58299999999999996</v>
      </c>
      <c r="L734">
        <v>0.63100000000000001</v>
      </c>
      <c r="M734">
        <v>1.538</v>
      </c>
    </row>
    <row r="735" spans="1:13">
      <c r="A735" s="5">
        <v>1979</v>
      </c>
      <c r="C735">
        <v>0.108</v>
      </c>
      <c r="D735">
        <v>0.16</v>
      </c>
      <c r="E735">
        <v>0.19900000000000001</v>
      </c>
      <c r="F735">
        <v>0.24099999999999999</v>
      </c>
      <c r="G735">
        <v>0.30099999999999999</v>
      </c>
      <c r="H735">
        <v>0.38800000000000001</v>
      </c>
      <c r="I735">
        <v>0.46600000000000003</v>
      </c>
      <c r="J735">
        <v>0.58799999999999997</v>
      </c>
      <c r="K735">
        <v>0.871</v>
      </c>
      <c r="L735">
        <v>1.2649999999999999</v>
      </c>
      <c r="M735">
        <v>1.972</v>
      </c>
    </row>
    <row r="736" spans="1:13">
      <c r="A736" s="5">
        <v>1980</v>
      </c>
      <c r="C736">
        <v>0.06</v>
      </c>
      <c r="D736">
        <v>0.13200000000000001</v>
      </c>
      <c r="E736">
        <v>0.23100000000000001</v>
      </c>
      <c r="F736">
        <v>0.27200000000000002</v>
      </c>
      <c r="G736">
        <v>0.35</v>
      </c>
      <c r="H736">
        <v>0.44700000000000001</v>
      </c>
      <c r="I736">
        <v>0.51900000000000002</v>
      </c>
      <c r="J736">
        <v>0.71599999999999997</v>
      </c>
      <c r="K736">
        <v>0.82</v>
      </c>
      <c r="L736">
        <v>1.073</v>
      </c>
      <c r="M736">
        <v>1.8540000000000001</v>
      </c>
    </row>
    <row r="737" spans="1:13">
      <c r="A737" s="5">
        <v>1981</v>
      </c>
      <c r="C737">
        <v>9.5000000000000001E-2</v>
      </c>
      <c r="D737">
        <v>0.14899999999999999</v>
      </c>
      <c r="E737">
        <v>0.24199999999999999</v>
      </c>
      <c r="F737">
        <v>0.29399999999999998</v>
      </c>
      <c r="G737">
        <v>0.34</v>
      </c>
      <c r="H737">
        <v>0.40699999999999997</v>
      </c>
      <c r="I737">
        <v>0.503</v>
      </c>
      <c r="J737">
        <v>0.63700000000000001</v>
      </c>
      <c r="K737">
        <v>0.76500000000000001</v>
      </c>
      <c r="L737">
        <v>1.1839999999999999</v>
      </c>
      <c r="M737">
        <v>1.9</v>
      </c>
    </row>
    <row r="738" spans="1:13">
      <c r="A738" s="5">
        <v>1982</v>
      </c>
      <c r="C738">
        <v>8.5000000000000006E-2</v>
      </c>
      <c r="D738">
        <v>0.16600000000000001</v>
      </c>
      <c r="E738">
        <v>0.20699999999999999</v>
      </c>
      <c r="F738">
        <v>0.26900000000000002</v>
      </c>
      <c r="G738">
        <v>0.32300000000000001</v>
      </c>
      <c r="H738">
        <v>0.378</v>
      </c>
      <c r="I738">
        <v>0.47199999999999998</v>
      </c>
      <c r="J738">
        <v>0.53600000000000003</v>
      </c>
      <c r="K738">
        <v>0.64400000000000002</v>
      </c>
      <c r="L738">
        <v>0.98699999999999999</v>
      </c>
      <c r="M738">
        <v>1.1850000000000001</v>
      </c>
    </row>
    <row r="739" spans="1:13">
      <c r="A739" s="5">
        <v>1983</v>
      </c>
      <c r="C739">
        <v>9.9000000000000005E-2</v>
      </c>
      <c r="D739">
        <v>0.122</v>
      </c>
      <c r="E739">
        <v>0.23</v>
      </c>
      <c r="F739">
        <v>0.27300000000000002</v>
      </c>
      <c r="G739">
        <v>0.32</v>
      </c>
      <c r="H739">
        <v>0.374</v>
      </c>
      <c r="I739">
        <v>0.46100000000000002</v>
      </c>
      <c r="J739">
        <v>0.59599999999999997</v>
      </c>
      <c r="K739">
        <v>0.70899999999999996</v>
      </c>
      <c r="L739">
        <v>1.196</v>
      </c>
      <c r="M739">
        <v>1.7689999999999999</v>
      </c>
    </row>
    <row r="740" spans="1:13">
      <c r="A740" s="5">
        <v>1984</v>
      </c>
      <c r="C740">
        <v>0.13500000000000001</v>
      </c>
      <c r="D740">
        <v>0.154</v>
      </c>
      <c r="E740">
        <v>0.185</v>
      </c>
      <c r="F740">
        <v>0.26600000000000001</v>
      </c>
      <c r="G740">
        <v>0.33</v>
      </c>
      <c r="H740">
        <v>0.38300000000000001</v>
      </c>
      <c r="I740">
        <v>0.44900000000000001</v>
      </c>
      <c r="J740">
        <v>0.57699999999999996</v>
      </c>
      <c r="K740">
        <v>0.68500000000000005</v>
      </c>
      <c r="L740">
        <v>1.012</v>
      </c>
      <c r="M740">
        <v>1.8460000000000001</v>
      </c>
    </row>
    <row r="741" spans="1:13">
      <c r="A741" s="5">
        <v>1985</v>
      </c>
      <c r="C741">
        <v>0.14799999999999999</v>
      </c>
      <c r="D741">
        <v>0.18099999999999999</v>
      </c>
      <c r="E741">
        <v>0.223</v>
      </c>
      <c r="F741">
        <v>0.27</v>
      </c>
      <c r="G741">
        <v>0.33900000000000002</v>
      </c>
      <c r="H741">
        <v>0.39800000000000002</v>
      </c>
      <c r="I741">
        <v>0.47299999999999998</v>
      </c>
      <c r="J741">
        <v>0.57299999999999995</v>
      </c>
      <c r="K741">
        <v>0.79600000000000004</v>
      </c>
      <c r="L741">
        <v>1.3759999999999999</v>
      </c>
      <c r="M741">
        <v>1.647</v>
      </c>
    </row>
    <row r="742" spans="1:13">
      <c r="A742" s="5">
        <v>1986</v>
      </c>
      <c r="C742">
        <v>7.4999999999999997E-2</v>
      </c>
      <c r="D742">
        <v>0.17199999999999999</v>
      </c>
      <c r="E742">
        <v>0.247</v>
      </c>
      <c r="F742">
        <v>0.28599999999999998</v>
      </c>
      <c r="G742">
        <v>0.34599999999999997</v>
      </c>
      <c r="H742">
        <v>0.42699999999999999</v>
      </c>
      <c r="I742">
        <v>0.51800000000000002</v>
      </c>
      <c r="J742">
        <v>0.64</v>
      </c>
      <c r="K742">
        <v>0.84399999999999997</v>
      </c>
      <c r="L742">
        <v>1.351</v>
      </c>
      <c r="M742">
        <v>2.11</v>
      </c>
    </row>
    <row r="743" spans="1:13">
      <c r="A743" s="5">
        <v>1987</v>
      </c>
      <c r="C743">
        <v>0.11700000000000001</v>
      </c>
      <c r="D743">
        <v>0.14000000000000001</v>
      </c>
      <c r="E743">
        <v>0.191</v>
      </c>
      <c r="F743">
        <v>0.27</v>
      </c>
      <c r="G743">
        <v>0.35699999999999998</v>
      </c>
      <c r="H743">
        <v>0.434</v>
      </c>
      <c r="I743">
        <v>0.503</v>
      </c>
      <c r="J743">
        <v>0.57699999999999996</v>
      </c>
      <c r="K743">
        <v>0.68899999999999995</v>
      </c>
      <c r="L743">
        <v>1.089</v>
      </c>
      <c r="M743">
        <v>1.9790000000000001</v>
      </c>
    </row>
    <row r="744" spans="1:13">
      <c r="A744" s="5">
        <v>1988</v>
      </c>
      <c r="C744">
        <v>0.124</v>
      </c>
      <c r="D744">
        <v>0.159</v>
      </c>
      <c r="E744">
        <v>0.19700000000000001</v>
      </c>
      <c r="F744">
        <v>0.23300000000000001</v>
      </c>
      <c r="G744">
        <v>0.34200000000000003</v>
      </c>
      <c r="H744">
        <v>0.44400000000000001</v>
      </c>
      <c r="I744">
        <v>0.51200000000000001</v>
      </c>
      <c r="J744">
        <v>0.58799999999999997</v>
      </c>
      <c r="K744">
        <v>0.75</v>
      </c>
      <c r="L744">
        <v>1.012</v>
      </c>
      <c r="M744">
        <v>1.3720000000000001</v>
      </c>
    </row>
    <row r="745" spans="1:13">
      <c r="A745" s="5">
        <v>1989</v>
      </c>
      <c r="C745">
        <v>0.10299999999999999</v>
      </c>
      <c r="D745">
        <v>0.22</v>
      </c>
      <c r="E745">
        <v>0.24099999999999999</v>
      </c>
      <c r="F745">
        <v>0.27800000000000002</v>
      </c>
      <c r="G745">
        <v>0.33900000000000002</v>
      </c>
      <c r="H745">
        <v>0.46700000000000003</v>
      </c>
      <c r="I745">
        <v>0.58499999999999996</v>
      </c>
      <c r="J745">
        <v>0.70199999999999996</v>
      </c>
      <c r="K745">
        <v>0.77900000000000003</v>
      </c>
      <c r="L745">
        <v>0.88</v>
      </c>
      <c r="M745">
        <v>1.538</v>
      </c>
    </row>
    <row r="746" spans="1:13">
      <c r="A746" s="5">
        <v>1990</v>
      </c>
      <c r="C746">
        <v>9.0999999999999998E-2</v>
      </c>
      <c r="D746">
        <v>0.153</v>
      </c>
      <c r="E746">
        <v>0.26400000000000001</v>
      </c>
      <c r="F746">
        <v>0.309</v>
      </c>
      <c r="G746">
        <v>0.373</v>
      </c>
      <c r="H746">
        <v>0.46100000000000002</v>
      </c>
      <c r="I746">
        <v>0.58199999999999996</v>
      </c>
      <c r="J746">
        <v>0.69399999999999995</v>
      </c>
      <c r="K746">
        <v>0.83499999999999996</v>
      </c>
      <c r="L746">
        <v>0.97</v>
      </c>
      <c r="M746">
        <v>1.5980000000000001</v>
      </c>
    </row>
    <row r="747" spans="1:13">
      <c r="A747" s="5">
        <v>1991</v>
      </c>
      <c r="C747">
        <v>0.106</v>
      </c>
      <c r="D747">
        <v>0.13200000000000001</v>
      </c>
      <c r="E747">
        <v>0.186</v>
      </c>
      <c r="F747">
        <v>0.27100000000000002</v>
      </c>
      <c r="G747">
        <v>0.38100000000000001</v>
      </c>
      <c r="H747">
        <v>0.45100000000000001</v>
      </c>
      <c r="I747">
        <v>0.54200000000000004</v>
      </c>
      <c r="J747">
        <v>0.66700000000000004</v>
      </c>
      <c r="K747">
        <v>0.78700000000000003</v>
      </c>
      <c r="L747">
        <v>0.90100000000000002</v>
      </c>
      <c r="M747">
        <v>1.0529999999999999</v>
      </c>
    </row>
    <row r="748" spans="1:13">
      <c r="A748" s="5">
        <v>1992</v>
      </c>
      <c r="C748">
        <v>8.3000000000000004E-2</v>
      </c>
      <c r="D748">
        <v>0.11799999999999999</v>
      </c>
      <c r="E748">
        <v>0.17699999999999999</v>
      </c>
      <c r="F748">
        <v>0.23899999999999999</v>
      </c>
      <c r="G748">
        <v>0.27500000000000002</v>
      </c>
      <c r="H748">
        <v>0.40899999999999997</v>
      </c>
      <c r="I748">
        <v>0.52400000000000002</v>
      </c>
      <c r="J748">
        <v>0.59399999999999997</v>
      </c>
      <c r="K748">
        <v>0.70899999999999996</v>
      </c>
      <c r="L748">
        <v>0.85099999999999998</v>
      </c>
      <c r="M748">
        <v>1.046</v>
      </c>
    </row>
    <row r="749" spans="1:13">
      <c r="A749" s="5">
        <v>1993</v>
      </c>
      <c r="C749">
        <v>8.8999999999999996E-2</v>
      </c>
      <c r="D749">
        <v>0.121</v>
      </c>
      <c r="E749">
        <v>0.18099999999999999</v>
      </c>
      <c r="F749">
        <v>0.246</v>
      </c>
      <c r="G749">
        <v>0.32</v>
      </c>
      <c r="H749">
        <v>0.40799999999999997</v>
      </c>
      <c r="I749">
        <v>0.57899999999999996</v>
      </c>
      <c r="J749">
        <v>0.71899999999999997</v>
      </c>
      <c r="K749">
        <v>0.85299999999999998</v>
      </c>
      <c r="L749">
        <v>0.96499999999999997</v>
      </c>
      <c r="M749">
        <v>1.1739999999999999</v>
      </c>
    </row>
    <row r="750" spans="1:13">
      <c r="A750" s="5">
        <v>1994</v>
      </c>
      <c r="C750">
        <v>8.4000000000000005E-2</v>
      </c>
      <c r="D750">
        <v>0.112</v>
      </c>
      <c r="E750">
        <v>0.224</v>
      </c>
      <c r="F750">
        <v>0.27</v>
      </c>
      <c r="G750">
        <v>0.33600000000000002</v>
      </c>
      <c r="H750">
        <v>0.46200000000000002</v>
      </c>
      <c r="I750">
        <v>0.64300000000000002</v>
      </c>
      <c r="J750">
        <v>0.80800000000000005</v>
      </c>
      <c r="K750">
        <v>0.86799999999999999</v>
      </c>
      <c r="L750">
        <v>1.0580000000000001</v>
      </c>
      <c r="M750">
        <v>1.421</v>
      </c>
    </row>
    <row r="751" spans="1:13">
      <c r="A751" s="5">
        <v>1995</v>
      </c>
      <c r="C751">
        <v>9.8000000000000004E-2</v>
      </c>
      <c r="D751">
        <v>0.14499999999999999</v>
      </c>
      <c r="E751">
        <v>0.192</v>
      </c>
      <c r="F751">
        <v>0.27</v>
      </c>
      <c r="G751">
        <v>0.34</v>
      </c>
      <c r="H751">
        <v>0.42899999999999999</v>
      </c>
      <c r="I751">
        <v>0.57699999999999996</v>
      </c>
      <c r="J751">
        <v>0.80700000000000005</v>
      </c>
      <c r="K751">
        <v>0.96499999999999997</v>
      </c>
      <c r="L751">
        <v>1.115</v>
      </c>
      <c r="M751">
        <v>1.367</v>
      </c>
    </row>
    <row r="752" spans="1:13">
      <c r="A752" s="5">
        <v>1996</v>
      </c>
      <c r="C752">
        <v>9.1999999999999998E-2</v>
      </c>
      <c r="D752">
        <v>0.151</v>
      </c>
      <c r="E752">
        <v>0.191</v>
      </c>
      <c r="F752">
        <v>0.28000000000000003</v>
      </c>
      <c r="G752">
        <v>0.35199999999999998</v>
      </c>
      <c r="H752">
        <v>0.52400000000000002</v>
      </c>
      <c r="I752">
        <v>0.68300000000000005</v>
      </c>
      <c r="J752">
        <v>0.94499999999999995</v>
      </c>
      <c r="K752">
        <v>1.216</v>
      </c>
      <c r="L752">
        <v>1.4259999999999999</v>
      </c>
      <c r="M752">
        <v>1.4770000000000001</v>
      </c>
    </row>
    <row r="753" spans="1:13">
      <c r="A753" s="5">
        <v>1997</v>
      </c>
      <c r="C753">
        <v>0.106</v>
      </c>
      <c r="D753">
        <v>0.14599999999999999</v>
      </c>
      <c r="E753">
        <v>0.20100000000000001</v>
      </c>
      <c r="F753">
        <v>0.26</v>
      </c>
      <c r="G753">
        <v>0.35499999999999998</v>
      </c>
      <c r="H753">
        <v>0.495</v>
      </c>
      <c r="I753">
        <v>0.68300000000000005</v>
      </c>
      <c r="J753">
        <v>0.88400000000000001</v>
      </c>
      <c r="K753">
        <v>1.0880000000000001</v>
      </c>
      <c r="L753">
        <v>1.4670000000000001</v>
      </c>
      <c r="M753">
        <v>1.647</v>
      </c>
    </row>
    <row r="754" spans="1:13">
      <c r="A754" s="5">
        <v>1998</v>
      </c>
      <c r="C754">
        <v>0.128</v>
      </c>
      <c r="D754">
        <v>0.13800000000000001</v>
      </c>
      <c r="E754">
        <v>0.17799999999999999</v>
      </c>
      <c r="F754">
        <v>0.248</v>
      </c>
      <c r="G754">
        <v>0.34</v>
      </c>
      <c r="H754">
        <v>0.54500000000000004</v>
      </c>
      <c r="I754">
        <v>0.80600000000000005</v>
      </c>
      <c r="J754">
        <v>1.0349999999999999</v>
      </c>
      <c r="K754">
        <v>1.246</v>
      </c>
      <c r="L754">
        <v>1.4119999999999999</v>
      </c>
      <c r="M754">
        <v>1.655</v>
      </c>
    </row>
    <row r="755" spans="1:13">
      <c r="A755" s="5">
        <v>1999</v>
      </c>
      <c r="C755">
        <v>0.109</v>
      </c>
      <c r="D755">
        <v>0.13400000000000001</v>
      </c>
      <c r="E755">
        <v>0.17399999999999999</v>
      </c>
      <c r="F755">
        <v>0.25</v>
      </c>
      <c r="G755">
        <v>0.33100000000000002</v>
      </c>
      <c r="H755">
        <v>0.46500000000000002</v>
      </c>
      <c r="I755">
        <v>0.74199999999999999</v>
      </c>
      <c r="J755">
        <v>1.0209999999999999</v>
      </c>
      <c r="K755">
        <v>1.258</v>
      </c>
      <c r="L755">
        <v>1.3759999999999999</v>
      </c>
      <c r="M755">
        <v>1.776</v>
      </c>
    </row>
    <row r="756" spans="1:13">
      <c r="A756" s="5">
        <v>2000</v>
      </c>
      <c r="C756">
        <v>6.4000000000000001E-2</v>
      </c>
      <c r="D756">
        <v>0.16300000000000001</v>
      </c>
      <c r="E756">
        <v>0.19600000000000001</v>
      </c>
      <c r="F756">
        <v>0.255</v>
      </c>
      <c r="G756">
        <v>0.34599999999999997</v>
      </c>
      <c r="H756">
        <v>0.46600000000000003</v>
      </c>
      <c r="I756">
        <v>0.75600000000000001</v>
      </c>
      <c r="J756">
        <v>0.999</v>
      </c>
      <c r="K756">
        <v>1.141</v>
      </c>
      <c r="L756">
        <v>1.228</v>
      </c>
      <c r="M756">
        <v>1.5629999999999999</v>
      </c>
    </row>
    <row r="757" spans="1:13">
      <c r="A757" s="5">
        <v>2001</v>
      </c>
      <c r="C757">
        <v>9.8000000000000004E-2</v>
      </c>
      <c r="D757">
        <v>0.122</v>
      </c>
      <c r="E757">
        <v>0.17899999999999999</v>
      </c>
      <c r="F757">
        <v>0.25800000000000001</v>
      </c>
      <c r="G757">
        <v>0.32500000000000001</v>
      </c>
      <c r="H757">
        <v>0.46100000000000002</v>
      </c>
      <c r="I757">
        <v>0.61399999999999999</v>
      </c>
      <c r="J757">
        <v>0.82799999999999996</v>
      </c>
      <c r="K757">
        <v>1.0740000000000001</v>
      </c>
      <c r="L757">
        <v>1.36</v>
      </c>
      <c r="M757">
        <v>1.671</v>
      </c>
    </row>
    <row r="758" spans="1:13">
      <c r="A758" s="5">
        <v>2002</v>
      </c>
      <c r="C758">
        <v>7.3999999999999996E-2</v>
      </c>
      <c r="D758">
        <v>0.13</v>
      </c>
      <c r="E758">
        <v>0.2</v>
      </c>
      <c r="F758">
        <v>0.25700000000000001</v>
      </c>
      <c r="G758">
        <v>0.32900000000000001</v>
      </c>
      <c r="H758">
        <v>0.44500000000000001</v>
      </c>
      <c r="I758">
        <v>0.64500000000000002</v>
      </c>
      <c r="J758">
        <v>0.88300000000000001</v>
      </c>
      <c r="K758">
        <v>1.1020000000000001</v>
      </c>
      <c r="L758">
        <v>1.321</v>
      </c>
      <c r="M758">
        <v>1.649</v>
      </c>
    </row>
    <row r="759" spans="1:13">
      <c r="A759" s="5">
        <v>2003</v>
      </c>
      <c r="C759">
        <v>8.5999999999999993E-2</v>
      </c>
      <c r="D759">
        <v>0.11700000000000001</v>
      </c>
      <c r="E759">
        <v>0.186</v>
      </c>
      <c r="F759">
        <v>0.245</v>
      </c>
      <c r="G759">
        <v>0.307</v>
      </c>
      <c r="H759">
        <v>0.4</v>
      </c>
      <c r="I759">
        <v>0.56399999999999995</v>
      </c>
      <c r="J759">
        <v>0.76800000000000002</v>
      </c>
      <c r="K759">
        <v>1.0049999999999999</v>
      </c>
      <c r="L759">
        <v>1.2090000000000001</v>
      </c>
      <c r="M759">
        <v>1.5369999999999999</v>
      </c>
    </row>
    <row r="760" spans="1:13">
      <c r="A760" s="5">
        <v>2004</v>
      </c>
      <c r="C760">
        <v>0.08</v>
      </c>
      <c r="D760">
        <v>0.158</v>
      </c>
      <c r="E760">
        <v>0.193</v>
      </c>
      <c r="F760">
        <v>0.247</v>
      </c>
      <c r="G760">
        <v>0.307</v>
      </c>
      <c r="H760">
        <v>0.38700000000000001</v>
      </c>
      <c r="I760">
        <v>0.52800000000000002</v>
      </c>
      <c r="J760">
        <v>0.7</v>
      </c>
      <c r="K760">
        <v>0.89700000000000002</v>
      </c>
      <c r="L760">
        <v>1.087</v>
      </c>
      <c r="M760">
        <v>1.5409999999999999</v>
      </c>
    </row>
    <row r="761" spans="1:13">
      <c r="A761" s="5">
        <v>2005</v>
      </c>
      <c r="C761">
        <v>7.4999999999999997E-2</v>
      </c>
      <c r="D761">
        <v>0.113</v>
      </c>
      <c r="E761">
        <v>0.19600000000000001</v>
      </c>
      <c r="F761">
        <v>0.25900000000000001</v>
      </c>
      <c r="G761">
        <v>0.318</v>
      </c>
      <c r="H761">
        <v>0.39900000000000002</v>
      </c>
      <c r="I761">
        <v>0.51700000000000002</v>
      </c>
      <c r="J761">
        <v>0.64100000000000001</v>
      </c>
      <c r="K761">
        <v>0.76700000000000002</v>
      </c>
      <c r="L761">
        <v>0.91800000000000004</v>
      </c>
      <c r="M761">
        <v>1.296</v>
      </c>
    </row>
    <row r="762" spans="1:13">
      <c r="A762" s="5">
        <v>2006</v>
      </c>
      <c r="C762">
        <v>7.5999999999999998E-2</v>
      </c>
      <c r="D762">
        <v>0.11600000000000001</v>
      </c>
      <c r="E762">
        <v>0.14099999999999999</v>
      </c>
      <c r="F762">
        <v>0.26100000000000001</v>
      </c>
      <c r="G762">
        <v>0.35</v>
      </c>
      <c r="H762">
        <v>0.41899999999999998</v>
      </c>
      <c r="I762">
        <v>0.51600000000000001</v>
      </c>
      <c r="J762">
        <v>0.63100000000000001</v>
      </c>
      <c r="K762">
        <v>0.752</v>
      </c>
      <c r="L762">
        <v>0.92400000000000004</v>
      </c>
      <c r="M762">
        <v>1.2629999999999999</v>
      </c>
    </row>
    <row r="763" spans="1:13">
      <c r="A763" s="5">
        <v>2007</v>
      </c>
      <c r="C763">
        <v>7.3999999999999996E-2</v>
      </c>
      <c r="D763">
        <v>0.121</v>
      </c>
      <c r="E763">
        <v>0.17199999999999999</v>
      </c>
      <c r="F763">
        <v>0.22600000000000001</v>
      </c>
      <c r="G763">
        <v>0.33100000000000002</v>
      </c>
      <c r="H763">
        <v>0.43099999999999999</v>
      </c>
      <c r="I763">
        <v>0.51</v>
      </c>
      <c r="J763">
        <v>0.621</v>
      </c>
      <c r="K763">
        <v>0.75600000000000001</v>
      </c>
      <c r="L763">
        <v>0.90300000000000002</v>
      </c>
      <c r="M763">
        <v>1.177</v>
      </c>
    </row>
    <row r="764" spans="1:13">
      <c r="A764" s="5">
        <v>2008</v>
      </c>
      <c r="C764">
        <v>4.8000000000000001E-2</v>
      </c>
      <c r="D764">
        <v>6.9000000000000006E-2</v>
      </c>
      <c r="E764">
        <v>0.186</v>
      </c>
      <c r="F764">
        <v>0.254</v>
      </c>
      <c r="G764">
        <v>0.312</v>
      </c>
      <c r="H764">
        <v>0.41599999999999998</v>
      </c>
      <c r="I764">
        <v>0.51500000000000001</v>
      </c>
      <c r="J764">
        <v>0.60499999999999998</v>
      </c>
      <c r="K764">
        <v>0.71899999999999997</v>
      </c>
      <c r="L764">
        <v>0.86099999999999999</v>
      </c>
      <c r="M764">
        <v>1.1479999999999999</v>
      </c>
    </row>
    <row r="765" spans="1:13">
      <c r="A765" s="5">
        <v>2009</v>
      </c>
      <c r="C765">
        <v>4.4999999999999998E-2</v>
      </c>
      <c r="D765">
        <v>0.109</v>
      </c>
      <c r="E765">
        <v>0.14199999999999999</v>
      </c>
      <c r="F765">
        <v>0.253</v>
      </c>
      <c r="G765">
        <v>0.33</v>
      </c>
      <c r="H765">
        <v>0.41099999999999998</v>
      </c>
      <c r="I765">
        <v>0.53200000000000003</v>
      </c>
      <c r="J765">
        <v>0.625</v>
      </c>
      <c r="K765">
        <v>0.76400000000000001</v>
      </c>
      <c r="L765">
        <v>0.88600000000000001</v>
      </c>
      <c r="M765">
        <v>1.1439999999999999</v>
      </c>
    </row>
    <row r="766" spans="1:13">
      <c r="A766" s="5">
        <f>A765+1</f>
        <v>2010</v>
      </c>
      <c r="C766">
        <f t="shared" ref="C766:L766" si="14">C765</f>
        <v>4.4999999999999998E-2</v>
      </c>
      <c r="D766">
        <f t="shared" si="14"/>
        <v>0.109</v>
      </c>
      <c r="E766">
        <f t="shared" si="14"/>
        <v>0.14199999999999999</v>
      </c>
      <c r="F766">
        <f t="shared" si="14"/>
        <v>0.253</v>
      </c>
      <c r="G766">
        <f t="shared" si="14"/>
        <v>0.33</v>
      </c>
      <c r="H766">
        <f t="shared" si="14"/>
        <v>0.41099999999999998</v>
      </c>
      <c r="I766">
        <f t="shared" si="14"/>
        <v>0.53200000000000003</v>
      </c>
      <c r="J766">
        <f t="shared" si="14"/>
        <v>0.625</v>
      </c>
      <c r="K766">
        <f t="shared" si="14"/>
        <v>0.76400000000000001</v>
      </c>
      <c r="L766">
        <f t="shared" si="14"/>
        <v>0.88600000000000001</v>
      </c>
      <c r="M766">
        <f>M765</f>
        <v>1.1439999999999999</v>
      </c>
    </row>
    <row r="767" spans="1:13" ht="18">
      <c r="A767" s="11"/>
      <c r="B767" s="12"/>
      <c r="C767" s="11" t="s">
        <v>0</v>
      </c>
      <c r="D767" s="11" t="s">
        <v>98</v>
      </c>
      <c r="E767" s="11" t="s">
        <v>59</v>
      </c>
      <c r="F767" s="11">
        <f>F725+1</f>
        <v>9</v>
      </c>
      <c r="G767" s="11" t="str">
        <f>CHOOSE(F767,$B$379,$B$380,$B$381,$B$382,$B$383,$B$384,$B$385,$B$386,$B$387)</f>
        <v>USSR_CPUE</v>
      </c>
      <c r="H767" s="11"/>
      <c r="I767" s="11"/>
      <c r="J767" s="11"/>
      <c r="K767" s="11"/>
      <c r="L767" s="11"/>
      <c r="M767" s="11"/>
    </row>
    <row r="768" spans="1:13">
      <c r="A768" s="5">
        <v>1970</v>
      </c>
      <c r="C768">
        <v>9.2999999999999999E-2</v>
      </c>
      <c r="D768">
        <v>0.13100000000000001</v>
      </c>
      <c r="E768">
        <v>0.17799999999999999</v>
      </c>
      <c r="F768">
        <v>0.26200000000000001</v>
      </c>
      <c r="G768">
        <v>0.29399999999999998</v>
      </c>
      <c r="H768">
        <v>0.34</v>
      </c>
      <c r="I768">
        <v>0.39600000000000002</v>
      </c>
      <c r="J768">
        <v>0.54900000000000004</v>
      </c>
      <c r="K768">
        <v>0.73799999999999999</v>
      </c>
      <c r="L768">
        <v>0.98399999999999999</v>
      </c>
      <c r="M768">
        <v>1.093</v>
      </c>
    </row>
    <row r="769" spans="1:13">
      <c r="A769" s="5">
        <v>1971</v>
      </c>
      <c r="C769">
        <v>9.2999999999999999E-2</v>
      </c>
      <c r="D769">
        <v>0.13100000000000001</v>
      </c>
      <c r="E769">
        <v>0.17799999999999999</v>
      </c>
      <c r="F769">
        <v>0.26200000000000001</v>
      </c>
      <c r="G769">
        <v>0.29399999999999998</v>
      </c>
      <c r="H769">
        <v>0.34</v>
      </c>
      <c r="I769">
        <v>0.39600000000000002</v>
      </c>
      <c r="J769">
        <v>0.54900000000000004</v>
      </c>
      <c r="K769">
        <v>0.73799999999999999</v>
      </c>
      <c r="L769">
        <v>0.98399999999999999</v>
      </c>
      <c r="M769">
        <v>1.093</v>
      </c>
    </row>
    <row r="770" spans="1:13">
      <c r="A770" s="5">
        <v>1972</v>
      </c>
      <c r="C770">
        <v>9.2999999999999999E-2</v>
      </c>
      <c r="D770">
        <v>0.13100000000000001</v>
      </c>
      <c r="E770">
        <v>0.17799999999999999</v>
      </c>
      <c r="F770">
        <v>0.26200000000000001</v>
      </c>
      <c r="G770">
        <v>0.29399999999999998</v>
      </c>
      <c r="H770">
        <v>0.34</v>
      </c>
      <c r="I770">
        <v>0.39600000000000002</v>
      </c>
      <c r="J770">
        <v>0.54900000000000004</v>
      </c>
      <c r="K770">
        <v>0.73799999999999999</v>
      </c>
      <c r="L770">
        <v>0.98399999999999999</v>
      </c>
      <c r="M770">
        <v>1.093</v>
      </c>
    </row>
    <row r="771" spans="1:13">
      <c r="A771" s="5">
        <v>1973</v>
      </c>
      <c r="C771">
        <v>9.2999999999999999E-2</v>
      </c>
      <c r="D771">
        <v>0.13100000000000001</v>
      </c>
      <c r="E771">
        <v>0.17799999999999999</v>
      </c>
      <c r="F771">
        <v>0.26200000000000001</v>
      </c>
      <c r="G771">
        <v>0.29399999999999998</v>
      </c>
      <c r="H771">
        <v>0.34</v>
      </c>
      <c r="I771">
        <v>0.39600000000000002</v>
      </c>
      <c r="J771">
        <v>0.54900000000000004</v>
      </c>
      <c r="K771">
        <v>0.73799999999999999</v>
      </c>
      <c r="L771">
        <v>0.98399999999999999</v>
      </c>
      <c r="M771">
        <v>1.093</v>
      </c>
    </row>
    <row r="772" spans="1:13">
      <c r="A772" s="5">
        <v>1974</v>
      </c>
      <c r="C772">
        <v>9.2999999999999999E-2</v>
      </c>
      <c r="D772">
        <v>0.13100000000000001</v>
      </c>
      <c r="E772">
        <v>0.17799999999999999</v>
      </c>
      <c r="F772">
        <v>0.26200000000000001</v>
      </c>
      <c r="G772">
        <v>0.29399999999999998</v>
      </c>
      <c r="H772">
        <v>0.34</v>
      </c>
      <c r="I772">
        <v>0.39600000000000002</v>
      </c>
      <c r="J772">
        <v>0.54900000000000004</v>
      </c>
      <c r="K772">
        <v>0.73799999999999999</v>
      </c>
      <c r="L772">
        <v>0.98399999999999999</v>
      </c>
      <c r="M772">
        <v>1.093</v>
      </c>
    </row>
    <row r="773" spans="1:13">
      <c r="A773" s="5">
        <v>1975</v>
      </c>
      <c r="C773">
        <v>9.2999999999999999E-2</v>
      </c>
      <c r="D773">
        <v>0.13100000000000001</v>
      </c>
      <c r="E773">
        <v>0.17799999999999999</v>
      </c>
      <c r="F773">
        <v>0.26200000000000001</v>
      </c>
      <c r="G773">
        <v>0.29399999999999998</v>
      </c>
      <c r="H773">
        <v>0.34</v>
      </c>
      <c r="I773">
        <v>0.39600000000000002</v>
      </c>
      <c r="J773">
        <v>0.54900000000000004</v>
      </c>
      <c r="K773">
        <v>0.73799999999999999</v>
      </c>
      <c r="L773">
        <v>0.98399999999999999</v>
      </c>
      <c r="M773">
        <v>1.093</v>
      </c>
    </row>
    <row r="774" spans="1:13">
      <c r="A774" s="5">
        <v>1976</v>
      </c>
      <c r="C774">
        <v>7.8E-2</v>
      </c>
      <c r="D774">
        <v>0.155</v>
      </c>
      <c r="E774">
        <v>0.214</v>
      </c>
      <c r="F774">
        <v>0.27500000000000002</v>
      </c>
      <c r="G774">
        <v>0.33600000000000002</v>
      </c>
      <c r="H774">
        <v>0.39400000000000002</v>
      </c>
      <c r="I774">
        <v>0.47199999999999998</v>
      </c>
      <c r="J774">
        <v>0.63200000000000001</v>
      </c>
      <c r="K774">
        <v>0.71399999999999997</v>
      </c>
      <c r="L774">
        <v>0.89800000000000002</v>
      </c>
      <c r="M774">
        <v>1.538</v>
      </c>
    </row>
    <row r="775" spans="1:13">
      <c r="A775" s="5">
        <v>1977</v>
      </c>
      <c r="C775">
        <v>9.1999999999999998E-2</v>
      </c>
      <c r="D775">
        <v>0.109</v>
      </c>
      <c r="E775">
        <v>0.23599999999999999</v>
      </c>
      <c r="F775">
        <v>0.27500000000000002</v>
      </c>
      <c r="G775">
        <v>0.314</v>
      </c>
      <c r="H775">
        <v>0.375</v>
      </c>
      <c r="I775">
        <v>0.45600000000000002</v>
      </c>
      <c r="J775">
        <v>0.52100000000000002</v>
      </c>
      <c r="K775">
        <v>0.73199999999999998</v>
      </c>
      <c r="L775">
        <v>0.65100000000000002</v>
      </c>
      <c r="M775">
        <v>1.137</v>
      </c>
    </row>
    <row r="776" spans="1:13">
      <c r="A776" s="5">
        <v>1978</v>
      </c>
      <c r="C776">
        <v>8.4000000000000005E-2</v>
      </c>
      <c r="D776">
        <v>0.104</v>
      </c>
      <c r="E776">
        <v>0.14699999999999999</v>
      </c>
      <c r="F776">
        <v>0.21099999999999999</v>
      </c>
      <c r="G776">
        <v>0.32700000000000001</v>
      </c>
      <c r="H776">
        <v>0.39400000000000002</v>
      </c>
      <c r="I776">
        <v>0.44900000000000001</v>
      </c>
      <c r="J776">
        <v>0.51400000000000001</v>
      </c>
      <c r="K776">
        <v>0.58299999999999996</v>
      </c>
      <c r="L776">
        <v>0.63100000000000001</v>
      </c>
      <c r="M776">
        <v>1.538</v>
      </c>
    </row>
    <row r="777" spans="1:13">
      <c r="A777" s="5">
        <v>1979</v>
      </c>
      <c r="C777">
        <v>0.108</v>
      </c>
      <c r="D777">
        <v>0.16</v>
      </c>
      <c r="E777">
        <v>0.19900000000000001</v>
      </c>
      <c r="F777">
        <v>0.24099999999999999</v>
      </c>
      <c r="G777">
        <v>0.30099999999999999</v>
      </c>
      <c r="H777">
        <v>0.38800000000000001</v>
      </c>
      <c r="I777">
        <v>0.46600000000000003</v>
      </c>
      <c r="J777">
        <v>0.58799999999999997</v>
      </c>
      <c r="K777">
        <v>0.871</v>
      </c>
      <c r="L777">
        <v>1.2649999999999999</v>
      </c>
      <c r="M777">
        <v>1.972</v>
      </c>
    </row>
    <row r="778" spans="1:13">
      <c r="A778" s="5">
        <v>1980</v>
      </c>
      <c r="C778">
        <v>0.06</v>
      </c>
      <c r="D778">
        <v>0.13200000000000001</v>
      </c>
      <c r="E778">
        <v>0.23100000000000001</v>
      </c>
      <c r="F778">
        <v>0.27200000000000002</v>
      </c>
      <c r="G778">
        <v>0.35</v>
      </c>
      <c r="H778">
        <v>0.44700000000000001</v>
      </c>
      <c r="I778">
        <v>0.51900000000000002</v>
      </c>
      <c r="J778">
        <v>0.71599999999999997</v>
      </c>
      <c r="K778">
        <v>0.82</v>
      </c>
      <c r="L778">
        <v>1.073</v>
      </c>
      <c r="M778">
        <v>1.8540000000000001</v>
      </c>
    </row>
    <row r="779" spans="1:13">
      <c r="A779" s="5">
        <v>1981</v>
      </c>
      <c r="C779">
        <v>9.5000000000000001E-2</v>
      </c>
      <c r="D779">
        <v>0.14899999999999999</v>
      </c>
      <c r="E779">
        <v>0.24199999999999999</v>
      </c>
      <c r="F779">
        <v>0.29399999999999998</v>
      </c>
      <c r="G779">
        <v>0.34</v>
      </c>
      <c r="H779">
        <v>0.40699999999999997</v>
      </c>
      <c r="I779">
        <v>0.503</v>
      </c>
      <c r="J779">
        <v>0.63700000000000001</v>
      </c>
      <c r="K779">
        <v>0.76500000000000001</v>
      </c>
      <c r="L779">
        <v>1.1839999999999999</v>
      </c>
      <c r="M779">
        <v>1.9</v>
      </c>
    </row>
    <row r="780" spans="1:13">
      <c r="A780" s="5">
        <v>1982</v>
      </c>
      <c r="C780">
        <v>8.5000000000000006E-2</v>
      </c>
      <c r="D780">
        <v>0.16600000000000001</v>
      </c>
      <c r="E780">
        <v>0.20699999999999999</v>
      </c>
      <c r="F780">
        <v>0.26900000000000002</v>
      </c>
      <c r="G780">
        <v>0.32300000000000001</v>
      </c>
      <c r="H780">
        <v>0.378</v>
      </c>
      <c r="I780">
        <v>0.47199999999999998</v>
      </c>
      <c r="J780">
        <v>0.53600000000000003</v>
      </c>
      <c r="K780">
        <v>0.64400000000000002</v>
      </c>
      <c r="L780">
        <v>0.98699999999999999</v>
      </c>
      <c r="M780">
        <v>1.1850000000000001</v>
      </c>
    </row>
    <row r="781" spans="1:13">
      <c r="A781" s="5">
        <v>1983</v>
      </c>
      <c r="C781">
        <v>9.9000000000000005E-2</v>
      </c>
      <c r="D781">
        <v>0.122</v>
      </c>
      <c r="E781">
        <v>0.23</v>
      </c>
      <c r="F781">
        <v>0.27300000000000002</v>
      </c>
      <c r="G781">
        <v>0.32</v>
      </c>
      <c r="H781">
        <v>0.374</v>
      </c>
      <c r="I781">
        <v>0.46100000000000002</v>
      </c>
      <c r="J781">
        <v>0.59599999999999997</v>
      </c>
      <c r="K781">
        <v>0.70899999999999996</v>
      </c>
      <c r="L781">
        <v>1.196</v>
      </c>
      <c r="M781">
        <v>1.7689999999999999</v>
      </c>
    </row>
    <row r="782" spans="1:13">
      <c r="A782" s="5">
        <v>1984</v>
      </c>
      <c r="C782">
        <v>0.13500000000000001</v>
      </c>
      <c r="D782">
        <v>0.154</v>
      </c>
      <c r="E782">
        <v>0.185</v>
      </c>
      <c r="F782">
        <v>0.26600000000000001</v>
      </c>
      <c r="G782">
        <v>0.33</v>
      </c>
      <c r="H782">
        <v>0.38300000000000001</v>
      </c>
      <c r="I782">
        <v>0.44900000000000001</v>
      </c>
      <c r="J782">
        <v>0.57699999999999996</v>
      </c>
      <c r="K782">
        <v>0.68500000000000005</v>
      </c>
      <c r="L782">
        <v>1.012</v>
      </c>
      <c r="M782">
        <v>1.8460000000000001</v>
      </c>
    </row>
    <row r="783" spans="1:13">
      <c r="A783" s="5">
        <v>1985</v>
      </c>
      <c r="C783">
        <v>0.14799999999999999</v>
      </c>
      <c r="D783">
        <v>0.18099999999999999</v>
      </c>
      <c r="E783">
        <v>0.223</v>
      </c>
      <c r="F783">
        <v>0.27</v>
      </c>
      <c r="G783">
        <v>0.33900000000000002</v>
      </c>
      <c r="H783">
        <v>0.39800000000000002</v>
      </c>
      <c r="I783">
        <v>0.47299999999999998</v>
      </c>
      <c r="J783">
        <v>0.57299999999999995</v>
      </c>
      <c r="K783">
        <v>0.79600000000000004</v>
      </c>
      <c r="L783">
        <v>1.3759999999999999</v>
      </c>
      <c r="M783">
        <v>1.647</v>
      </c>
    </row>
    <row r="784" spans="1:13">
      <c r="A784" s="5">
        <v>1986</v>
      </c>
      <c r="C784">
        <v>7.4999999999999997E-2</v>
      </c>
      <c r="D784">
        <v>0.17199999999999999</v>
      </c>
      <c r="E784">
        <v>0.247</v>
      </c>
      <c r="F784">
        <v>0.28599999999999998</v>
      </c>
      <c r="G784">
        <v>0.34599999999999997</v>
      </c>
      <c r="H784">
        <v>0.42699999999999999</v>
      </c>
      <c r="I784">
        <v>0.51800000000000002</v>
      </c>
      <c r="J784">
        <v>0.64</v>
      </c>
      <c r="K784">
        <v>0.84399999999999997</v>
      </c>
      <c r="L784">
        <v>1.351</v>
      </c>
      <c r="M784">
        <v>2.11</v>
      </c>
    </row>
    <row r="785" spans="1:13">
      <c r="A785" s="5">
        <v>1987</v>
      </c>
      <c r="C785">
        <v>0.11700000000000001</v>
      </c>
      <c r="D785">
        <v>0.14000000000000001</v>
      </c>
      <c r="E785">
        <v>0.191</v>
      </c>
      <c r="F785">
        <v>0.27</v>
      </c>
      <c r="G785">
        <v>0.35699999999999998</v>
      </c>
      <c r="H785">
        <v>0.434</v>
      </c>
      <c r="I785">
        <v>0.503</v>
      </c>
      <c r="J785">
        <v>0.57699999999999996</v>
      </c>
      <c r="K785">
        <v>0.68899999999999995</v>
      </c>
      <c r="L785">
        <v>1.089</v>
      </c>
      <c r="M785">
        <v>1.9790000000000001</v>
      </c>
    </row>
    <row r="786" spans="1:13">
      <c r="A786" s="5">
        <v>1988</v>
      </c>
      <c r="C786">
        <v>0.124</v>
      </c>
      <c r="D786">
        <v>0.159</v>
      </c>
      <c r="E786">
        <v>0.19700000000000001</v>
      </c>
      <c r="F786">
        <v>0.23300000000000001</v>
      </c>
      <c r="G786">
        <v>0.34200000000000003</v>
      </c>
      <c r="H786">
        <v>0.44400000000000001</v>
      </c>
      <c r="I786">
        <v>0.51200000000000001</v>
      </c>
      <c r="J786">
        <v>0.58799999999999997</v>
      </c>
      <c r="K786">
        <v>0.75</v>
      </c>
      <c r="L786">
        <v>1.012</v>
      </c>
      <c r="M786">
        <v>1.3720000000000001</v>
      </c>
    </row>
    <row r="787" spans="1:13">
      <c r="A787" s="5">
        <v>1989</v>
      </c>
      <c r="C787">
        <v>0.10299999999999999</v>
      </c>
      <c r="D787">
        <v>0.22</v>
      </c>
      <c r="E787">
        <v>0.24099999999999999</v>
      </c>
      <c r="F787">
        <v>0.27800000000000002</v>
      </c>
      <c r="G787">
        <v>0.33900000000000002</v>
      </c>
      <c r="H787">
        <v>0.46700000000000003</v>
      </c>
      <c r="I787">
        <v>0.58499999999999996</v>
      </c>
      <c r="J787">
        <v>0.70199999999999996</v>
      </c>
      <c r="K787">
        <v>0.77900000000000003</v>
      </c>
      <c r="L787">
        <v>0.88</v>
      </c>
      <c r="M787">
        <v>1.538</v>
      </c>
    </row>
    <row r="788" spans="1:13">
      <c r="A788" s="5">
        <v>1990</v>
      </c>
      <c r="C788">
        <v>9.0999999999999998E-2</v>
      </c>
      <c r="D788">
        <v>0.153</v>
      </c>
      <c r="E788">
        <v>0.26400000000000001</v>
      </c>
      <c r="F788">
        <v>0.309</v>
      </c>
      <c r="G788">
        <v>0.373</v>
      </c>
      <c r="H788">
        <v>0.46100000000000002</v>
      </c>
      <c r="I788">
        <v>0.58199999999999996</v>
      </c>
      <c r="J788">
        <v>0.69399999999999995</v>
      </c>
      <c r="K788">
        <v>0.83499999999999996</v>
      </c>
      <c r="L788">
        <v>0.97</v>
      </c>
      <c r="M788">
        <v>1.5980000000000001</v>
      </c>
    </row>
    <row r="789" spans="1:13">
      <c r="A789" s="5">
        <v>1991</v>
      </c>
      <c r="C789">
        <v>0.106</v>
      </c>
      <c r="D789">
        <v>0.13200000000000001</v>
      </c>
      <c r="E789">
        <v>0.186</v>
      </c>
      <c r="F789">
        <v>0.27100000000000002</v>
      </c>
      <c r="G789">
        <v>0.38100000000000001</v>
      </c>
      <c r="H789">
        <v>0.45100000000000001</v>
      </c>
      <c r="I789">
        <v>0.54200000000000004</v>
      </c>
      <c r="J789">
        <v>0.66700000000000004</v>
      </c>
      <c r="K789">
        <v>0.78700000000000003</v>
      </c>
      <c r="L789">
        <v>0.90100000000000002</v>
      </c>
      <c r="M789">
        <v>1.0529999999999999</v>
      </c>
    </row>
    <row r="790" spans="1:13">
      <c r="A790" s="5">
        <v>1992</v>
      </c>
      <c r="C790">
        <v>8.3000000000000004E-2</v>
      </c>
      <c r="D790">
        <v>0.11799999999999999</v>
      </c>
      <c r="E790">
        <v>0.17699999999999999</v>
      </c>
      <c r="F790">
        <v>0.23899999999999999</v>
      </c>
      <c r="G790">
        <v>0.27500000000000002</v>
      </c>
      <c r="H790">
        <v>0.40899999999999997</v>
      </c>
      <c r="I790">
        <v>0.52400000000000002</v>
      </c>
      <c r="J790">
        <v>0.59399999999999997</v>
      </c>
      <c r="K790">
        <v>0.70899999999999996</v>
      </c>
      <c r="L790">
        <v>0.85099999999999998</v>
      </c>
      <c r="M790">
        <v>1.046</v>
      </c>
    </row>
    <row r="791" spans="1:13">
      <c r="A791" s="5">
        <v>1993</v>
      </c>
      <c r="C791">
        <v>8.8999999999999996E-2</v>
      </c>
      <c r="D791">
        <v>0.121</v>
      </c>
      <c r="E791">
        <v>0.18099999999999999</v>
      </c>
      <c r="F791">
        <v>0.246</v>
      </c>
      <c r="G791">
        <v>0.32</v>
      </c>
      <c r="H791">
        <v>0.40799999999999997</v>
      </c>
      <c r="I791">
        <v>0.57899999999999996</v>
      </c>
      <c r="J791">
        <v>0.71899999999999997</v>
      </c>
      <c r="K791">
        <v>0.85299999999999998</v>
      </c>
      <c r="L791">
        <v>0.96499999999999997</v>
      </c>
      <c r="M791">
        <v>1.1739999999999999</v>
      </c>
    </row>
    <row r="792" spans="1:13">
      <c r="A792" s="5">
        <v>1994</v>
      </c>
      <c r="C792">
        <v>8.4000000000000005E-2</v>
      </c>
      <c r="D792">
        <v>0.112</v>
      </c>
      <c r="E792">
        <v>0.224</v>
      </c>
      <c r="F792">
        <v>0.27</v>
      </c>
      <c r="G792">
        <v>0.33600000000000002</v>
      </c>
      <c r="H792">
        <v>0.46200000000000002</v>
      </c>
      <c r="I792">
        <v>0.64300000000000002</v>
      </c>
      <c r="J792">
        <v>0.80800000000000005</v>
      </c>
      <c r="K792">
        <v>0.86799999999999999</v>
      </c>
      <c r="L792">
        <v>1.0580000000000001</v>
      </c>
      <c r="M792">
        <v>1.421</v>
      </c>
    </row>
    <row r="793" spans="1:13">
      <c r="A793" s="5">
        <v>1995</v>
      </c>
      <c r="C793">
        <v>9.8000000000000004E-2</v>
      </c>
      <c r="D793">
        <v>0.14499999999999999</v>
      </c>
      <c r="E793">
        <v>0.192</v>
      </c>
      <c r="F793">
        <v>0.27</v>
      </c>
      <c r="G793">
        <v>0.34</v>
      </c>
      <c r="H793">
        <v>0.42899999999999999</v>
      </c>
      <c r="I793">
        <v>0.57699999999999996</v>
      </c>
      <c r="J793">
        <v>0.80700000000000005</v>
      </c>
      <c r="K793">
        <v>0.96499999999999997</v>
      </c>
      <c r="L793">
        <v>1.115</v>
      </c>
      <c r="M793">
        <v>1.367</v>
      </c>
    </row>
    <row r="794" spans="1:13">
      <c r="A794" s="5">
        <v>1996</v>
      </c>
      <c r="C794">
        <v>9.1999999999999998E-2</v>
      </c>
      <c r="D794">
        <v>0.151</v>
      </c>
      <c r="E794">
        <v>0.191</v>
      </c>
      <c r="F794">
        <v>0.28000000000000003</v>
      </c>
      <c r="G794">
        <v>0.35199999999999998</v>
      </c>
      <c r="H794">
        <v>0.52400000000000002</v>
      </c>
      <c r="I794">
        <v>0.68300000000000005</v>
      </c>
      <c r="J794">
        <v>0.94499999999999995</v>
      </c>
      <c r="K794">
        <v>1.216</v>
      </c>
      <c r="L794">
        <v>1.4259999999999999</v>
      </c>
      <c r="M794">
        <v>1.4770000000000001</v>
      </c>
    </row>
    <row r="795" spans="1:13">
      <c r="A795" s="5">
        <v>1997</v>
      </c>
      <c r="C795">
        <v>0.106</v>
      </c>
      <c r="D795">
        <v>0.14599999999999999</v>
      </c>
      <c r="E795">
        <v>0.20100000000000001</v>
      </c>
      <c r="F795">
        <v>0.26</v>
      </c>
      <c r="G795">
        <v>0.35499999999999998</v>
      </c>
      <c r="H795">
        <v>0.495</v>
      </c>
      <c r="I795">
        <v>0.68300000000000005</v>
      </c>
      <c r="J795">
        <v>0.88400000000000001</v>
      </c>
      <c r="K795">
        <v>1.0880000000000001</v>
      </c>
      <c r="L795">
        <v>1.4670000000000001</v>
      </c>
      <c r="M795">
        <v>1.647</v>
      </c>
    </row>
    <row r="796" spans="1:13">
      <c r="A796" s="5">
        <v>1998</v>
      </c>
      <c r="C796">
        <v>0.128</v>
      </c>
      <c r="D796">
        <v>0.13800000000000001</v>
      </c>
      <c r="E796">
        <v>0.17799999999999999</v>
      </c>
      <c r="F796">
        <v>0.248</v>
      </c>
      <c r="G796">
        <v>0.34</v>
      </c>
      <c r="H796">
        <v>0.54500000000000004</v>
      </c>
      <c r="I796">
        <v>0.80600000000000005</v>
      </c>
      <c r="J796">
        <v>1.0349999999999999</v>
      </c>
      <c r="K796">
        <v>1.246</v>
      </c>
      <c r="L796">
        <v>1.4119999999999999</v>
      </c>
      <c r="M796">
        <v>1.655</v>
      </c>
    </row>
    <row r="797" spans="1:13">
      <c r="A797" s="5">
        <v>1999</v>
      </c>
      <c r="C797">
        <v>0.109</v>
      </c>
      <c r="D797">
        <v>0.13400000000000001</v>
      </c>
      <c r="E797">
        <v>0.17399999999999999</v>
      </c>
      <c r="F797">
        <v>0.25</v>
      </c>
      <c r="G797">
        <v>0.33100000000000002</v>
      </c>
      <c r="H797">
        <v>0.46500000000000002</v>
      </c>
      <c r="I797">
        <v>0.74199999999999999</v>
      </c>
      <c r="J797">
        <v>1.0209999999999999</v>
      </c>
      <c r="K797">
        <v>1.258</v>
      </c>
      <c r="L797">
        <v>1.3759999999999999</v>
      </c>
      <c r="M797">
        <v>1.776</v>
      </c>
    </row>
    <row r="798" spans="1:13">
      <c r="A798" s="5">
        <v>2000</v>
      </c>
      <c r="C798">
        <v>6.4000000000000001E-2</v>
      </c>
      <c r="D798">
        <v>0.16300000000000001</v>
      </c>
      <c r="E798">
        <v>0.19600000000000001</v>
      </c>
      <c r="F798">
        <v>0.255</v>
      </c>
      <c r="G798">
        <v>0.34599999999999997</v>
      </c>
      <c r="H798">
        <v>0.46600000000000003</v>
      </c>
      <c r="I798">
        <v>0.75600000000000001</v>
      </c>
      <c r="J798">
        <v>0.999</v>
      </c>
      <c r="K798">
        <v>1.141</v>
      </c>
      <c r="L798">
        <v>1.228</v>
      </c>
      <c r="M798">
        <v>1.5629999999999999</v>
      </c>
    </row>
    <row r="799" spans="1:13">
      <c r="A799" s="5">
        <v>2001</v>
      </c>
      <c r="C799">
        <v>9.8000000000000004E-2</v>
      </c>
      <c r="D799">
        <v>0.122</v>
      </c>
      <c r="E799">
        <v>0.17899999999999999</v>
      </c>
      <c r="F799">
        <v>0.25800000000000001</v>
      </c>
      <c r="G799">
        <v>0.32500000000000001</v>
      </c>
      <c r="H799">
        <v>0.46100000000000002</v>
      </c>
      <c r="I799">
        <v>0.61399999999999999</v>
      </c>
      <c r="J799">
        <v>0.82799999999999996</v>
      </c>
      <c r="K799">
        <v>1.0740000000000001</v>
      </c>
      <c r="L799">
        <v>1.36</v>
      </c>
      <c r="M799">
        <v>1.671</v>
      </c>
    </row>
    <row r="800" spans="1:13">
      <c r="A800" s="5">
        <v>2002</v>
      </c>
      <c r="C800">
        <v>7.3999999999999996E-2</v>
      </c>
      <c r="D800">
        <v>0.13</v>
      </c>
      <c r="E800">
        <v>0.2</v>
      </c>
      <c r="F800">
        <v>0.25700000000000001</v>
      </c>
      <c r="G800">
        <v>0.32900000000000001</v>
      </c>
      <c r="H800">
        <v>0.44500000000000001</v>
      </c>
      <c r="I800">
        <v>0.64500000000000002</v>
      </c>
      <c r="J800">
        <v>0.88300000000000001</v>
      </c>
      <c r="K800">
        <v>1.1020000000000001</v>
      </c>
      <c r="L800">
        <v>1.321</v>
      </c>
      <c r="M800">
        <v>1.649</v>
      </c>
    </row>
    <row r="801" spans="1:13">
      <c r="A801" s="5">
        <v>2003</v>
      </c>
      <c r="C801">
        <v>8.5999999999999993E-2</v>
      </c>
      <c r="D801">
        <v>0.11700000000000001</v>
      </c>
      <c r="E801">
        <v>0.186</v>
      </c>
      <c r="F801">
        <v>0.245</v>
      </c>
      <c r="G801">
        <v>0.307</v>
      </c>
      <c r="H801">
        <v>0.4</v>
      </c>
      <c r="I801">
        <v>0.56399999999999995</v>
      </c>
      <c r="J801">
        <v>0.76800000000000002</v>
      </c>
      <c r="K801">
        <v>1.0049999999999999</v>
      </c>
      <c r="L801">
        <v>1.2090000000000001</v>
      </c>
      <c r="M801">
        <v>1.5369999999999999</v>
      </c>
    </row>
    <row r="802" spans="1:13">
      <c r="A802" s="5">
        <v>2004</v>
      </c>
      <c r="C802">
        <v>0.08</v>
      </c>
      <c r="D802">
        <v>0.158</v>
      </c>
      <c r="E802">
        <v>0.193</v>
      </c>
      <c r="F802">
        <v>0.247</v>
      </c>
      <c r="G802">
        <v>0.307</v>
      </c>
      <c r="H802">
        <v>0.38700000000000001</v>
      </c>
      <c r="I802">
        <v>0.52800000000000002</v>
      </c>
      <c r="J802">
        <v>0.7</v>
      </c>
      <c r="K802">
        <v>0.89700000000000002</v>
      </c>
      <c r="L802">
        <v>1.087</v>
      </c>
      <c r="M802">
        <v>1.5409999999999999</v>
      </c>
    </row>
    <row r="803" spans="1:13">
      <c r="A803" s="5">
        <v>2005</v>
      </c>
      <c r="C803">
        <v>7.4999999999999997E-2</v>
      </c>
      <c r="D803">
        <v>0.113</v>
      </c>
      <c r="E803">
        <v>0.19600000000000001</v>
      </c>
      <c r="F803">
        <v>0.25900000000000001</v>
      </c>
      <c r="G803">
        <v>0.318</v>
      </c>
      <c r="H803">
        <v>0.39900000000000002</v>
      </c>
      <c r="I803">
        <v>0.51700000000000002</v>
      </c>
      <c r="J803">
        <v>0.64100000000000001</v>
      </c>
      <c r="K803">
        <v>0.76700000000000002</v>
      </c>
      <c r="L803">
        <v>0.91800000000000004</v>
      </c>
      <c r="M803">
        <v>1.296</v>
      </c>
    </row>
    <row r="804" spans="1:13">
      <c r="A804" s="5">
        <v>2006</v>
      </c>
      <c r="C804">
        <v>7.5999999999999998E-2</v>
      </c>
      <c r="D804">
        <v>0.11600000000000001</v>
      </c>
      <c r="E804">
        <v>0.14099999999999999</v>
      </c>
      <c r="F804">
        <v>0.26100000000000001</v>
      </c>
      <c r="G804">
        <v>0.35</v>
      </c>
      <c r="H804">
        <v>0.41899999999999998</v>
      </c>
      <c r="I804">
        <v>0.51600000000000001</v>
      </c>
      <c r="J804">
        <v>0.63100000000000001</v>
      </c>
      <c r="K804">
        <v>0.752</v>
      </c>
      <c r="L804">
        <v>0.92400000000000004</v>
      </c>
      <c r="M804">
        <v>1.2629999999999999</v>
      </c>
    </row>
    <row r="805" spans="1:13">
      <c r="A805" s="5">
        <v>2007</v>
      </c>
      <c r="C805">
        <v>7.3999999999999996E-2</v>
      </c>
      <c r="D805">
        <v>0.121</v>
      </c>
      <c r="E805">
        <v>0.17199999999999999</v>
      </c>
      <c r="F805">
        <v>0.22600000000000001</v>
      </c>
      <c r="G805">
        <v>0.33100000000000002</v>
      </c>
      <c r="H805">
        <v>0.43099999999999999</v>
      </c>
      <c r="I805">
        <v>0.51</v>
      </c>
      <c r="J805">
        <v>0.621</v>
      </c>
      <c r="K805">
        <v>0.75600000000000001</v>
      </c>
      <c r="L805">
        <v>0.90300000000000002</v>
      </c>
      <c r="M805">
        <v>1.177</v>
      </c>
    </row>
    <row r="806" spans="1:13">
      <c r="A806" s="5">
        <v>2008</v>
      </c>
      <c r="C806">
        <v>4.8000000000000001E-2</v>
      </c>
      <c r="D806">
        <v>6.9000000000000006E-2</v>
      </c>
      <c r="E806">
        <v>0.186</v>
      </c>
      <c r="F806">
        <v>0.254</v>
      </c>
      <c r="G806">
        <v>0.312</v>
      </c>
      <c r="H806">
        <v>0.41599999999999998</v>
      </c>
      <c r="I806">
        <v>0.51500000000000001</v>
      </c>
      <c r="J806">
        <v>0.60499999999999998</v>
      </c>
      <c r="K806">
        <v>0.71899999999999997</v>
      </c>
      <c r="L806">
        <v>0.86099999999999999</v>
      </c>
      <c r="M806">
        <v>1.1479999999999999</v>
      </c>
    </row>
    <row r="807" spans="1:13">
      <c r="A807" s="5">
        <v>2009</v>
      </c>
      <c r="C807">
        <v>4.4999999999999998E-2</v>
      </c>
      <c r="D807">
        <v>0.109</v>
      </c>
      <c r="E807">
        <v>0.14199999999999999</v>
      </c>
      <c r="F807">
        <v>0.253</v>
      </c>
      <c r="G807">
        <v>0.33</v>
      </c>
      <c r="H807">
        <v>0.41099999999999998</v>
      </c>
      <c r="I807">
        <v>0.53200000000000003</v>
      </c>
      <c r="J807">
        <v>0.625</v>
      </c>
      <c r="K807">
        <v>0.76400000000000001</v>
      </c>
      <c r="L807">
        <v>0.88600000000000001</v>
      </c>
      <c r="M807">
        <v>1.1439999999999999</v>
      </c>
    </row>
    <row r="808" spans="1:13">
      <c r="A808" s="5">
        <f>A807+1</f>
        <v>2010</v>
      </c>
      <c r="C808">
        <f t="shared" ref="C808:L808" si="15">C807</f>
        <v>4.4999999999999998E-2</v>
      </c>
      <c r="D808">
        <f t="shared" si="15"/>
        <v>0.109</v>
      </c>
      <c r="E808">
        <f t="shared" si="15"/>
        <v>0.14199999999999999</v>
      </c>
      <c r="F808">
        <f t="shared" si="15"/>
        <v>0.253</v>
      </c>
      <c r="G808">
        <f t="shared" si="15"/>
        <v>0.33</v>
      </c>
      <c r="H808">
        <f t="shared" si="15"/>
        <v>0.41099999999999998</v>
      </c>
      <c r="I808">
        <f t="shared" si="15"/>
        <v>0.53200000000000003</v>
      </c>
      <c r="J808">
        <f t="shared" si="15"/>
        <v>0.625</v>
      </c>
      <c r="K808">
        <f t="shared" si="15"/>
        <v>0.76400000000000001</v>
      </c>
      <c r="L808">
        <f t="shared" si="15"/>
        <v>0.88600000000000001</v>
      </c>
      <c r="M808">
        <f>M807</f>
        <v>1.1439999999999999</v>
      </c>
    </row>
    <row r="809" spans="1:13" s="11" customFormat="1" ht="18">
      <c r="B809" s="12"/>
      <c r="C809" s="11" t="s">
        <v>0</v>
      </c>
      <c r="D809" s="11" t="s">
        <v>62</v>
      </c>
      <c r="E809" s="11" t="s">
        <v>63</v>
      </c>
      <c r="F809" s="11" t="s">
        <v>64</v>
      </c>
      <c r="G809" s="11" t="s">
        <v>65</v>
      </c>
      <c r="H809" s="11">
        <v>1000</v>
      </c>
    </row>
    <row r="810" spans="1:13">
      <c r="C810" s="5">
        <f>AVERAGE(C593:C597)</f>
        <v>6.359999999999999E-2</v>
      </c>
      <c r="D810" s="5">
        <f t="shared" ref="D810:M810" si="16">AVERAGE(D593:D597)</f>
        <v>0.1056</v>
      </c>
      <c r="E810" s="5">
        <f t="shared" si="16"/>
        <v>0.16739999999999997</v>
      </c>
      <c r="F810" s="5">
        <f t="shared" si="16"/>
        <v>0.25060000000000004</v>
      </c>
      <c r="G810" s="5">
        <f t="shared" si="16"/>
        <v>0.32819999999999999</v>
      </c>
      <c r="H810" s="5">
        <f t="shared" si="16"/>
        <v>0.41520000000000001</v>
      </c>
      <c r="I810" s="5">
        <f t="shared" si="16"/>
        <v>0.51800000000000002</v>
      </c>
      <c r="J810" s="5">
        <f t="shared" si="16"/>
        <v>0.62460000000000004</v>
      </c>
      <c r="K810" s="5">
        <f t="shared" si="16"/>
        <v>0.75160000000000005</v>
      </c>
      <c r="L810" s="5">
        <f t="shared" si="16"/>
        <v>0.89839999999999998</v>
      </c>
      <c r="M810" s="5">
        <f t="shared" si="16"/>
        <v>1.2056</v>
      </c>
    </row>
    <row r="811" spans="1:13" s="11" customFormat="1" ht="18">
      <c r="B811" s="12"/>
      <c r="C811" s="11" t="s">
        <v>0</v>
      </c>
      <c r="D811" s="11" t="s">
        <v>66</v>
      </c>
      <c r="E811" s="11" t="s">
        <v>64</v>
      </c>
      <c r="F811" s="11" t="s">
        <v>65</v>
      </c>
      <c r="G811" s="11">
        <v>6</v>
      </c>
      <c r="H811" s="11">
        <v>7</v>
      </c>
      <c r="I811" s="11">
        <v>8</v>
      </c>
      <c r="J811" s="11">
        <v>9</v>
      </c>
      <c r="K811" s="11">
        <v>10</v>
      </c>
      <c r="L811" s="11">
        <v>11</v>
      </c>
      <c r="M811" s="11">
        <v>12</v>
      </c>
    </row>
    <row r="812" spans="1:13">
      <c r="C812">
        <v>0</v>
      </c>
      <c r="D812">
        <v>0.04</v>
      </c>
      <c r="E812">
        <v>0.5</v>
      </c>
      <c r="F812">
        <v>0.96</v>
      </c>
      <c r="G812">
        <v>1</v>
      </c>
      <c r="H812">
        <v>1</v>
      </c>
      <c r="I812">
        <v>1</v>
      </c>
      <c r="J812">
        <v>1</v>
      </c>
      <c r="K812">
        <v>1</v>
      </c>
      <c r="L812">
        <v>1</v>
      </c>
      <c r="M812">
        <v>1</v>
      </c>
    </row>
    <row r="813" spans="1:13" s="11" customFormat="1" ht="18">
      <c r="B813" s="12"/>
      <c r="C813" s="11" t="s">
        <v>0</v>
      </c>
      <c r="D813" s="11" t="s">
        <v>61</v>
      </c>
      <c r="E813" s="11" t="s">
        <v>50</v>
      </c>
      <c r="F813" s="11" t="s">
        <v>67</v>
      </c>
    </row>
    <row r="814" spans="1:13">
      <c r="C814" s="5">
        <v>10.5</v>
      </c>
    </row>
    <row r="815" spans="1:13" s="11" customFormat="1" ht="18">
      <c r="B815" s="12"/>
      <c r="C815" s="11" t="s">
        <v>0</v>
      </c>
      <c r="D815" s="11" t="s">
        <v>68</v>
      </c>
      <c r="E815" s="11" t="s">
        <v>69</v>
      </c>
    </row>
    <row r="816" spans="1:13">
      <c r="C816" s="5">
        <v>0.76247473799999999</v>
      </c>
      <c r="D816" s="5">
        <v>0.22146297600000001</v>
      </c>
      <c r="E816" s="5">
        <v>1.5884766000000002E-2</v>
      </c>
      <c r="F816" s="5">
        <v>1.77233E-4</v>
      </c>
      <c r="G816" s="5">
        <v>2.86587E-7</v>
      </c>
      <c r="H816" s="5">
        <v>6.4402399999999995E-11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</row>
    <row r="817" spans="3:13">
      <c r="C817" s="5">
        <v>0.244133029</v>
      </c>
      <c r="D817" s="5">
        <v>0.511733942</v>
      </c>
      <c r="E817" s="5">
        <v>0.225333907</v>
      </c>
      <c r="F817" s="5">
        <v>1.8534347999999999E-2</v>
      </c>
      <c r="G817" s="5">
        <v>2.6416200000000002E-4</v>
      </c>
      <c r="H817" s="5">
        <v>6.1248000000000004E-7</v>
      </c>
      <c r="I817" s="5">
        <v>2.2212100000000001E-10</v>
      </c>
      <c r="J817" s="5">
        <v>1.2323500000000001E-14</v>
      </c>
      <c r="K817" s="5">
        <v>0</v>
      </c>
      <c r="L817" s="5">
        <v>0</v>
      </c>
      <c r="M817" s="5">
        <v>0</v>
      </c>
    </row>
    <row r="818" spans="3:13">
      <c r="C818" s="5">
        <v>2.173162E-2</v>
      </c>
      <c r="D818" s="5">
        <v>0.22871755699999999</v>
      </c>
      <c r="E818" s="5">
        <v>0.49910164600000001</v>
      </c>
      <c r="F818" s="5">
        <v>0.22871755699999999</v>
      </c>
      <c r="G818" s="5">
        <v>2.1349435E-2</v>
      </c>
      <c r="H818" s="5">
        <v>3.80956E-4</v>
      </c>
      <c r="I818" s="5">
        <v>1.2285800000000001E-6</v>
      </c>
      <c r="J818" s="5">
        <v>6.9037500000000001E-10</v>
      </c>
      <c r="K818" s="5">
        <v>6.6169299999999997E-14</v>
      </c>
      <c r="L818" s="5">
        <v>0</v>
      </c>
      <c r="M818" s="5">
        <v>0</v>
      </c>
    </row>
    <row r="819" spans="3:13">
      <c r="C819" s="5">
        <v>5.3578600000000001E-4</v>
      </c>
      <c r="D819" s="5">
        <v>2.4309570999999999E-2</v>
      </c>
      <c r="E819" s="5">
        <v>0.23164431699999999</v>
      </c>
      <c r="F819" s="5">
        <v>0.48702065100000003</v>
      </c>
      <c r="G819" s="5">
        <v>0.23164431699999999</v>
      </c>
      <c r="H819" s="5">
        <v>2.4309570999999999E-2</v>
      </c>
      <c r="I819" s="5">
        <v>5.3345499999999995E-4</v>
      </c>
      <c r="J819" s="5">
        <v>2.3291599999999998E-6</v>
      </c>
      <c r="K819" s="5">
        <v>1.9559400000000002E-9</v>
      </c>
      <c r="L819" s="5">
        <v>3.0941899999999999E-13</v>
      </c>
      <c r="M819" s="5">
        <v>0</v>
      </c>
    </row>
    <row r="820" spans="3:13">
      <c r="C820" s="5">
        <v>4.2035599999999996E-6</v>
      </c>
      <c r="D820" s="5">
        <v>7.27565E-4</v>
      </c>
      <c r="E820" s="5">
        <v>2.7393414000000001E-2</v>
      </c>
      <c r="F820" s="5">
        <v>0.23414453599999999</v>
      </c>
      <c r="G820" s="5">
        <v>0.47546056399999997</v>
      </c>
      <c r="H820" s="5">
        <v>0.23414453599999999</v>
      </c>
      <c r="I820" s="5">
        <v>2.7393414000000001E-2</v>
      </c>
      <c r="J820" s="5">
        <v>7.27565E-4</v>
      </c>
      <c r="K820" s="5">
        <v>4.1984499999999996E-6</v>
      </c>
      <c r="L820" s="5">
        <v>5.1016199999999996E-9</v>
      </c>
      <c r="M820" s="5">
        <v>1.2798700000000001E-12</v>
      </c>
    </row>
    <row r="821" spans="3:13">
      <c r="C821" s="5">
        <v>1.23608E-8</v>
      </c>
      <c r="D821" s="5">
        <v>7.2332499999999997E-6</v>
      </c>
      <c r="E821" s="5">
        <v>9.6906599999999998E-4</v>
      </c>
      <c r="F821" s="5">
        <v>3.0579301999999999E-2</v>
      </c>
      <c r="G821" s="5">
        <v>0.23624809599999999</v>
      </c>
      <c r="H821" s="5">
        <v>0.46439258</v>
      </c>
      <c r="I821" s="5">
        <v>0.23624809599999999</v>
      </c>
      <c r="J821" s="5">
        <v>3.0579301999999999E-2</v>
      </c>
      <c r="K821" s="5">
        <v>9.6906599999999998E-4</v>
      </c>
      <c r="L821" s="5">
        <v>7.2332499999999997E-6</v>
      </c>
      <c r="M821" s="5">
        <v>1.23608E-8</v>
      </c>
    </row>
    <row r="822" spans="3:13">
      <c r="C822" s="5">
        <v>1.5905799999999999E-11</v>
      </c>
      <c r="D822" s="5">
        <v>2.7998200000000001E-8</v>
      </c>
      <c r="E822" s="5">
        <v>1.1964799999999999E-5</v>
      </c>
      <c r="F822" s="5">
        <v>1.26344E-3</v>
      </c>
      <c r="G822" s="5">
        <v>3.3845732000000003E-2</v>
      </c>
      <c r="H822" s="5">
        <v>0.23798409300000001</v>
      </c>
      <c r="I822" s="5">
        <v>0.45378948499999999</v>
      </c>
      <c r="J822" s="5">
        <v>0.23798409300000001</v>
      </c>
      <c r="K822" s="5">
        <v>3.3845732000000003E-2</v>
      </c>
      <c r="L822" s="5">
        <v>1.26344E-3</v>
      </c>
      <c r="M822" s="5">
        <v>1.19929E-5</v>
      </c>
    </row>
    <row r="823" spans="3:13">
      <c r="C823" s="5">
        <v>1.02814E-14</v>
      </c>
      <c r="D823" s="5">
        <v>4.8800799999999999E-11</v>
      </c>
      <c r="E823" s="5">
        <v>5.9747399999999994E-8</v>
      </c>
      <c r="F823" s="5">
        <v>1.90782E-5</v>
      </c>
      <c r="G823" s="5">
        <v>1.615703E-3</v>
      </c>
      <c r="H823" s="5">
        <v>3.7171764000000003E-2</v>
      </c>
      <c r="I823" s="5">
        <v>0.23938058000000001</v>
      </c>
      <c r="J823" s="5">
        <v>0.44362562999999999</v>
      </c>
      <c r="K823" s="5">
        <v>0.23938058000000001</v>
      </c>
      <c r="L823" s="5">
        <v>3.7171764000000003E-2</v>
      </c>
      <c r="M823" s="5">
        <v>1.6348409999999999E-3</v>
      </c>
    </row>
    <row r="824" spans="3:13">
      <c r="C824" s="5">
        <v>3.7643699999999998E-18</v>
      </c>
      <c r="D824" s="5">
        <v>4.3581599999999998E-14</v>
      </c>
      <c r="E824" s="5">
        <v>1.3815000000000001E-10</v>
      </c>
      <c r="F824" s="5">
        <v>1.2076800000000001E-7</v>
      </c>
      <c r="G824" s="5">
        <v>2.9426900000000001E-5</v>
      </c>
      <c r="H824" s="5">
        <v>2.0302720000000001E-3</v>
      </c>
      <c r="I824" s="5">
        <v>4.0537339999999998E-2</v>
      </c>
      <c r="J824" s="5">
        <v>0.24046440099999999</v>
      </c>
      <c r="K824" s="5">
        <v>0.43387688099999999</v>
      </c>
      <c r="L824" s="5">
        <v>0.24046440099999999</v>
      </c>
      <c r="M824" s="5">
        <v>4.2597159000000002E-2</v>
      </c>
    </row>
    <row r="825" spans="3:13">
      <c r="C825" s="5">
        <v>8.6589500000000002E-22</v>
      </c>
      <c r="D825" s="5">
        <v>2.2323100000000001E-17</v>
      </c>
      <c r="E825" s="5">
        <v>1.6688799999999999E-13</v>
      </c>
      <c r="F825" s="5">
        <v>3.6355800000000002E-10</v>
      </c>
      <c r="G825" s="5">
        <v>2.3240199999999999E-7</v>
      </c>
      <c r="H825" s="5">
        <v>4.4041700000000002E-5</v>
      </c>
      <c r="I825" s="5">
        <v>2.5108560000000001E-3</v>
      </c>
      <c r="J825" s="5">
        <v>4.3923528000000003E-2</v>
      </c>
      <c r="K825" s="5">
        <v>0.241261061</v>
      </c>
      <c r="L825" s="5">
        <v>0.42452056199999999</v>
      </c>
      <c r="M825" s="5">
        <v>0.287739719</v>
      </c>
    </row>
    <row r="826" spans="3:13">
      <c r="C826" s="5">
        <v>1.3677700000000001E-25</v>
      </c>
      <c r="D826" s="5">
        <v>7.2315699999999999E-21</v>
      </c>
      <c r="E826" s="5">
        <v>1.1710100000000001E-16</v>
      </c>
      <c r="F826" s="5">
        <v>5.8273099999999995E-13</v>
      </c>
      <c r="G826" s="5">
        <v>8.9538700000000002E-10</v>
      </c>
      <c r="H826" s="5">
        <v>4.2769900000000002E-7</v>
      </c>
      <c r="I826" s="5">
        <v>6.4133000000000004E-5</v>
      </c>
      <c r="J826" s="5">
        <v>3.0603789999999998E-3</v>
      </c>
      <c r="K826" s="5">
        <v>4.7312699999999999E-2</v>
      </c>
      <c r="L826" s="5">
        <v>0.24179466499999999</v>
      </c>
      <c r="M826" s="5">
        <v>0.70776769399999995</v>
      </c>
    </row>
  </sheetData>
  <conditionalFormatting sqref="C109:M13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4" location="Main.dat!A310" display="Goto Index section"/>
  </hyperlink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826"/>
  <sheetViews>
    <sheetView showGridLines="0" topLeftCell="AD800" zoomScale="130" zoomScaleNormal="130" workbookViewId="0">
      <selection activeCell="C1" sqref="C1:AQ826"/>
    </sheetView>
  </sheetViews>
  <sheetFormatPr defaultRowHeight="12.75"/>
  <cols>
    <col min="1" max="1" width="14.42578125" style="5" customWidth="1"/>
    <col min="2" max="2" width="15.140625" style="8" customWidth="1"/>
    <col min="3" max="3" width="10" style="5" bestFit="1" customWidth="1"/>
    <col min="4" max="5" width="12" style="5" bestFit="1" customWidth="1"/>
    <col min="6" max="6" width="11" style="5" bestFit="1" customWidth="1"/>
    <col min="7" max="7" width="15" style="5" customWidth="1"/>
    <col min="8" max="9" width="11" style="5" bestFit="1" customWidth="1"/>
    <col min="10" max="13" width="10" style="5" bestFit="1" customWidth="1"/>
    <col min="14" max="35" width="9.28515625" style="5" bestFit="1" customWidth="1"/>
    <col min="36" max="16384" width="9.140625" style="5"/>
  </cols>
  <sheetData>
    <row r="1" spans="1:43" s="6" customFormat="1" ht="18">
      <c r="B1" s="7"/>
      <c r="C1" s="11" t="s">
        <v>0</v>
      </c>
      <c r="D1" s="11">
        <v>4</v>
      </c>
      <c r="E1" s="11" t="s">
        <v>51</v>
      </c>
      <c r="F1" s="11" t="s">
        <v>234</v>
      </c>
    </row>
    <row r="2" spans="1:43">
      <c r="C2" s="5">
        <v>1970</v>
      </c>
      <c r="D2" s="5" t="s">
        <v>77</v>
      </c>
    </row>
    <row r="3" spans="1:43">
      <c r="C3" s="5">
        <v>2010</v>
      </c>
      <c r="D3" s="5" t="s">
        <v>78</v>
      </c>
    </row>
    <row r="4" spans="1:43">
      <c r="A4" s="32" t="s">
        <v>171</v>
      </c>
      <c r="C4" s="5">
        <v>2</v>
      </c>
      <c r="D4" s="5" t="s">
        <v>79</v>
      </c>
    </row>
    <row r="5" spans="1:43">
      <c r="C5" s="5">
        <v>12</v>
      </c>
      <c r="D5" s="5" t="s">
        <v>80</v>
      </c>
    </row>
    <row r="6" spans="1:43" s="6" customFormat="1" ht="18">
      <c r="B6" s="7"/>
      <c r="C6" s="11" t="s">
        <v>0</v>
      </c>
      <c r="D6" s="11" t="s">
        <v>81</v>
      </c>
      <c r="E6" s="11"/>
    </row>
    <row r="7" spans="1:43">
      <c r="C7" s="15">
        <v>4</v>
      </c>
    </row>
    <row r="8" spans="1:43" s="6" customFormat="1" ht="18">
      <c r="B8" s="7"/>
      <c r="C8" s="11" t="s">
        <v>0</v>
      </c>
      <c r="D8" s="11" t="s">
        <v>49</v>
      </c>
      <c r="E8" s="11" t="s">
        <v>50</v>
      </c>
      <c r="F8" s="11" t="s">
        <v>51</v>
      </c>
    </row>
    <row r="9" spans="1:43">
      <c r="C9" s="5" t="s">
        <v>228</v>
      </c>
    </row>
    <row r="10" spans="1:43" s="6" customFormat="1" ht="18">
      <c r="B10" s="7"/>
      <c r="C10" s="11" t="s">
        <v>0</v>
      </c>
      <c r="D10" s="11" t="s">
        <v>92</v>
      </c>
      <c r="G10" s="6">
        <v>1000</v>
      </c>
      <c r="AP10" s="6">
        <f>SUM(AP12:AP15)</f>
        <v>1194184</v>
      </c>
      <c r="AQ10" s="6">
        <f>SUM(AQ12:AQ15)</f>
        <v>711784</v>
      </c>
    </row>
    <row r="11" spans="1:43" s="6" customFormat="1">
      <c r="B11" s="7">
        <v>1000</v>
      </c>
      <c r="C11" s="6" t="s">
        <v>0</v>
      </c>
      <c r="D11" s="6">
        <v>1971</v>
      </c>
      <c r="E11" s="6">
        <v>1972</v>
      </c>
      <c r="F11" s="6">
        <v>1973</v>
      </c>
      <c r="G11" s="6">
        <v>1974</v>
      </c>
      <c r="H11" s="6">
        <v>1975</v>
      </c>
      <c r="I11" s="6">
        <v>1976</v>
      </c>
      <c r="J11" s="6">
        <v>1977</v>
      </c>
      <c r="K11" s="6">
        <v>1978</v>
      </c>
      <c r="L11" s="6">
        <v>1979</v>
      </c>
      <c r="M11" s="6">
        <v>1980</v>
      </c>
      <c r="N11" s="6">
        <v>1981</v>
      </c>
      <c r="O11" s="6">
        <v>1982</v>
      </c>
      <c r="P11" s="6">
        <v>1983</v>
      </c>
      <c r="Q11" s="6">
        <v>1984</v>
      </c>
      <c r="R11" s="6">
        <v>1985</v>
      </c>
      <c r="S11" s="6">
        <v>1986</v>
      </c>
      <c r="T11" s="6">
        <v>1987</v>
      </c>
      <c r="U11" s="6">
        <v>1988</v>
      </c>
      <c r="V11" s="6">
        <v>1989</v>
      </c>
      <c r="W11" s="6">
        <v>1990</v>
      </c>
      <c r="X11" s="6">
        <v>1991</v>
      </c>
      <c r="Y11" s="6">
        <v>1992</v>
      </c>
      <c r="Z11" s="6">
        <v>1993</v>
      </c>
      <c r="AA11" s="6">
        <v>1994</v>
      </c>
      <c r="AB11" s="6">
        <v>1995</v>
      </c>
      <c r="AC11" s="6">
        <v>1996</v>
      </c>
      <c r="AD11" s="6">
        <v>1997</v>
      </c>
      <c r="AE11" s="6">
        <v>1998</v>
      </c>
      <c r="AF11" s="6">
        <v>1999</v>
      </c>
      <c r="AG11" s="6">
        <v>2000</v>
      </c>
      <c r="AH11" s="6">
        <v>2001</v>
      </c>
      <c r="AI11" s="6">
        <v>2002</v>
      </c>
      <c r="AJ11" s="6">
        <v>2003</v>
      </c>
      <c r="AK11" s="6">
        <v>2004</v>
      </c>
      <c r="AL11" s="6">
        <v>2005</v>
      </c>
      <c r="AM11" s="6">
        <v>2006</v>
      </c>
      <c r="AN11" s="6">
        <v>2007</v>
      </c>
      <c r="AO11" s="6">
        <v>2008</v>
      </c>
      <c r="AP11" s="6">
        <v>2009</v>
      </c>
      <c r="AQ11" s="6">
        <v>2010</v>
      </c>
    </row>
    <row r="12" spans="1:43">
      <c r="B12" s="8" t="s">
        <v>229</v>
      </c>
      <c r="C12" s="5">
        <v>175208</v>
      </c>
      <c r="D12" s="5">
        <v>164838</v>
      </c>
      <c r="E12" s="5">
        <v>62634</v>
      </c>
      <c r="F12" s="5">
        <v>71762</v>
      </c>
      <c r="G12" s="5">
        <v>163396</v>
      </c>
      <c r="H12" s="5">
        <v>186890</v>
      </c>
      <c r="I12" s="5">
        <v>237876</v>
      </c>
      <c r="J12" s="5">
        <v>225907</v>
      </c>
      <c r="K12" s="5">
        <v>367762</v>
      </c>
      <c r="L12" s="5">
        <v>311682</v>
      </c>
      <c r="M12" s="5">
        <v>266697</v>
      </c>
      <c r="N12" s="5">
        <v>435061</v>
      </c>
      <c r="O12" s="5">
        <v>756484</v>
      </c>
      <c r="P12" s="5">
        <v>259128</v>
      </c>
      <c r="Q12" s="5">
        <v>663695</v>
      </c>
      <c r="R12" s="5">
        <v>471599</v>
      </c>
      <c r="S12" s="5">
        <v>42536</v>
      </c>
      <c r="T12" s="5">
        <v>280594</v>
      </c>
      <c r="U12" s="5">
        <v>278701</v>
      </c>
      <c r="V12" s="5">
        <v>265861</v>
      </c>
      <c r="W12" s="5">
        <v>258233</v>
      </c>
      <c r="X12" s="5">
        <v>282817</v>
      </c>
      <c r="Y12" s="5">
        <v>285387</v>
      </c>
      <c r="Z12" s="5">
        <v>359947</v>
      </c>
      <c r="AA12" s="5">
        <v>197414</v>
      </c>
      <c r="AB12" s="5">
        <v>211594</v>
      </c>
      <c r="AC12" s="5">
        <v>264631</v>
      </c>
      <c r="AD12" s="5">
        <v>88276</v>
      </c>
      <c r="AE12" s="5">
        <v>19278</v>
      </c>
      <c r="AF12" s="5">
        <v>44582</v>
      </c>
      <c r="AG12" s="5">
        <v>107769</v>
      </c>
      <c r="AH12" s="5">
        <v>244019</v>
      </c>
      <c r="AI12" s="5">
        <v>108727</v>
      </c>
      <c r="AJ12" s="5">
        <v>142016</v>
      </c>
      <c r="AK12" s="5">
        <v>157647</v>
      </c>
      <c r="AL12" s="5">
        <v>165552</v>
      </c>
      <c r="AM12" s="5">
        <v>154524</v>
      </c>
      <c r="AN12" s="5">
        <v>170220</v>
      </c>
      <c r="AO12" s="5">
        <v>167258</v>
      </c>
      <c r="AP12" s="5">
        <v>133994</v>
      </c>
      <c r="AQ12" s="5">
        <v>162371</v>
      </c>
    </row>
    <row r="13" spans="1:43">
      <c r="B13" s="8" t="s">
        <v>230</v>
      </c>
      <c r="C13" s="5">
        <v>7938</v>
      </c>
      <c r="D13" s="5">
        <v>21934</v>
      </c>
      <c r="E13" s="5">
        <v>7100</v>
      </c>
      <c r="F13" s="5">
        <v>8904</v>
      </c>
      <c r="G13" s="5">
        <v>12678</v>
      </c>
      <c r="H13" s="5">
        <v>34951</v>
      </c>
      <c r="I13" s="5">
        <v>65570</v>
      </c>
      <c r="J13" s="5">
        <v>75585</v>
      </c>
      <c r="K13" s="5">
        <v>150319</v>
      </c>
      <c r="L13" s="5">
        <v>203269</v>
      </c>
      <c r="M13" s="5">
        <v>215528</v>
      </c>
      <c r="N13" s="5">
        <v>440935</v>
      </c>
      <c r="O13" s="5">
        <v>643821</v>
      </c>
      <c r="P13" s="5">
        <v>541696</v>
      </c>
      <c r="Q13" s="5">
        <v>677910</v>
      </c>
      <c r="R13" s="5">
        <v>923042</v>
      </c>
      <c r="S13" s="5">
        <v>1103200</v>
      </c>
      <c r="T13" s="5">
        <v>1416781</v>
      </c>
      <c r="U13" s="5">
        <v>1703037</v>
      </c>
      <c r="V13" s="5">
        <v>2031058</v>
      </c>
      <c r="W13" s="5">
        <v>2150956</v>
      </c>
      <c r="X13" s="5">
        <v>2649828</v>
      </c>
      <c r="Y13" s="5">
        <v>2796812</v>
      </c>
      <c r="Z13" s="5">
        <v>2745099</v>
      </c>
      <c r="AA13" s="5">
        <v>3596904</v>
      </c>
      <c r="AB13" s="5">
        <v>3984244</v>
      </c>
      <c r="AC13" s="5">
        <v>3017165</v>
      </c>
      <c r="AD13" s="5">
        <v>2541981</v>
      </c>
      <c r="AE13" s="5">
        <v>1546704</v>
      </c>
      <c r="AF13" s="5">
        <v>1130488</v>
      </c>
      <c r="AG13" s="5">
        <v>1135082</v>
      </c>
      <c r="AH13" s="5">
        <v>1216754</v>
      </c>
      <c r="AI13" s="5">
        <v>1357185</v>
      </c>
      <c r="AJ13" s="5">
        <v>1272302</v>
      </c>
      <c r="AK13" s="5">
        <v>1289820</v>
      </c>
      <c r="AL13" s="5">
        <v>1248971</v>
      </c>
      <c r="AM13" s="5">
        <v>1215738</v>
      </c>
      <c r="AN13" s="5">
        <v>1119713</v>
      </c>
      <c r="AO13" s="5">
        <v>728850</v>
      </c>
      <c r="AP13" s="5">
        <v>690610</v>
      </c>
      <c r="AQ13" s="5">
        <v>288048</v>
      </c>
    </row>
    <row r="14" spans="1:43">
      <c r="B14" s="8" t="s">
        <v>231</v>
      </c>
      <c r="C14" s="5">
        <v>4711</v>
      </c>
      <c r="D14" s="5">
        <v>9189</v>
      </c>
      <c r="E14" s="5">
        <v>18782</v>
      </c>
      <c r="F14" s="5">
        <v>42781</v>
      </c>
      <c r="G14" s="5">
        <v>129211</v>
      </c>
      <c r="H14" s="5">
        <v>37899</v>
      </c>
      <c r="I14" s="5">
        <v>54154</v>
      </c>
      <c r="J14" s="5">
        <v>504992</v>
      </c>
      <c r="K14" s="5">
        <v>386793</v>
      </c>
      <c r="L14" s="5">
        <v>327528.79100000003</v>
      </c>
      <c r="M14" s="5">
        <v>397342.6128</v>
      </c>
      <c r="N14" s="5">
        <v>465453.53860000003</v>
      </c>
      <c r="O14" s="5">
        <v>166536.0638</v>
      </c>
      <c r="P14" s="5">
        <v>135469.82550000001</v>
      </c>
      <c r="Q14" s="5">
        <v>215183.78020000001</v>
      </c>
      <c r="R14" s="5">
        <v>117508.6701</v>
      </c>
      <c r="S14" s="5">
        <v>85674</v>
      </c>
      <c r="T14" s="5">
        <v>38099</v>
      </c>
      <c r="U14" s="5">
        <v>270109.47330000001</v>
      </c>
      <c r="V14" s="5">
        <v>279967.79950000002</v>
      </c>
      <c r="W14" s="5">
        <v>411775.68180000002</v>
      </c>
      <c r="X14" s="5">
        <v>310023.50390000001</v>
      </c>
      <c r="Y14" s="5">
        <v>108087</v>
      </c>
      <c r="Z14" s="5">
        <v>123982</v>
      </c>
      <c r="AA14" s="5">
        <v>249795</v>
      </c>
      <c r="AB14" s="5">
        <v>561141</v>
      </c>
      <c r="AC14" s="5">
        <v>414735</v>
      </c>
      <c r="AD14" s="5">
        <v>401787</v>
      </c>
      <c r="AE14" s="5">
        <v>340023</v>
      </c>
      <c r="AF14" s="5">
        <v>101613</v>
      </c>
      <c r="AG14" s="5">
        <v>248003</v>
      </c>
      <c r="AH14" s="5">
        <v>908572</v>
      </c>
      <c r="AI14" s="5">
        <v>93074</v>
      </c>
      <c r="AJ14" s="5">
        <v>134975</v>
      </c>
      <c r="AK14" s="5">
        <v>106270</v>
      </c>
      <c r="AL14" s="5">
        <v>46769</v>
      </c>
      <c r="AM14" s="5">
        <v>256318</v>
      </c>
      <c r="AN14" s="5">
        <v>189377</v>
      </c>
      <c r="AO14" s="5">
        <v>120749</v>
      </c>
      <c r="AP14" s="5">
        <v>25472</v>
      </c>
      <c r="AQ14" s="5">
        <v>37413</v>
      </c>
    </row>
    <row r="15" spans="1:43">
      <c r="B15" s="8" t="s">
        <v>232</v>
      </c>
      <c r="C15" s="5">
        <v>0</v>
      </c>
      <c r="D15" s="5">
        <v>0</v>
      </c>
      <c r="E15" s="5">
        <v>5500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49220</v>
      </c>
      <c r="L15" s="5">
        <v>356271.20899999997</v>
      </c>
      <c r="M15" s="5">
        <v>292892.3872</v>
      </c>
      <c r="N15" s="5">
        <v>399649.46139999997</v>
      </c>
      <c r="O15" s="5">
        <v>651775.9362</v>
      </c>
      <c r="P15" s="5">
        <v>829364.17449999996</v>
      </c>
      <c r="Q15" s="5">
        <v>982102.21979999996</v>
      </c>
      <c r="R15" s="5">
        <v>776106.32990000001</v>
      </c>
      <c r="S15" s="5">
        <v>783900</v>
      </c>
      <c r="T15" s="5">
        <v>859041</v>
      </c>
      <c r="U15" s="5">
        <v>817811.52670000005</v>
      </c>
      <c r="V15" s="5">
        <v>858655.20050000004</v>
      </c>
      <c r="W15" s="5">
        <v>842319.31819999998</v>
      </c>
      <c r="X15" s="5">
        <v>514534.49609999999</v>
      </c>
      <c r="Y15" s="5">
        <v>32000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20090</v>
      </c>
      <c r="AI15" s="5">
        <v>76261</v>
      </c>
      <c r="AJ15" s="5">
        <v>158199</v>
      </c>
      <c r="AK15" s="5">
        <v>295443</v>
      </c>
      <c r="AL15" s="5">
        <v>243568</v>
      </c>
      <c r="AM15" s="5">
        <v>362623</v>
      </c>
      <c r="AN15" s="5">
        <v>438819</v>
      </c>
      <c r="AO15" s="5">
        <v>405477</v>
      </c>
      <c r="AP15" s="5">
        <v>344108</v>
      </c>
      <c r="AQ15" s="5">
        <v>223952</v>
      </c>
    </row>
    <row r="16" spans="1:43" s="6" customFormat="1" ht="18">
      <c r="B16" s="7"/>
      <c r="C16" s="11" t="s">
        <v>0</v>
      </c>
      <c r="D16" s="11" t="s">
        <v>93</v>
      </c>
    </row>
    <row r="17" spans="1:43">
      <c r="B17" s="8" t="s">
        <v>229</v>
      </c>
      <c r="C17" s="5">
        <v>0.05</v>
      </c>
      <c r="D17" s="5">
        <v>0.05</v>
      </c>
      <c r="E17" s="5">
        <v>0.05</v>
      </c>
      <c r="F17" s="5">
        <v>0.05</v>
      </c>
      <c r="G17" s="5">
        <v>0.05</v>
      </c>
      <c r="H17" s="5">
        <v>0.05</v>
      </c>
      <c r="I17" s="5">
        <v>0.05</v>
      </c>
      <c r="J17" s="5">
        <v>0.05</v>
      </c>
      <c r="K17" s="5">
        <v>0.05</v>
      </c>
      <c r="L17" s="5">
        <v>0.05</v>
      </c>
      <c r="M17" s="5">
        <v>0.05</v>
      </c>
      <c r="N17" s="5">
        <v>0.05</v>
      </c>
      <c r="O17" s="5">
        <v>0.05</v>
      </c>
      <c r="P17" s="5">
        <v>0.05</v>
      </c>
      <c r="Q17" s="5">
        <v>0.05</v>
      </c>
      <c r="R17" s="5">
        <v>0.05</v>
      </c>
      <c r="S17" s="5">
        <v>0.05</v>
      </c>
      <c r="T17" s="5">
        <v>0.05</v>
      </c>
      <c r="U17" s="5">
        <v>0.05</v>
      </c>
      <c r="V17" s="5">
        <v>0.05</v>
      </c>
      <c r="W17" s="5">
        <v>0.05</v>
      </c>
      <c r="X17" s="5">
        <v>0.05</v>
      </c>
      <c r="Y17" s="5">
        <v>0.05</v>
      </c>
      <c r="Z17" s="5">
        <v>0.05</v>
      </c>
      <c r="AA17" s="5">
        <v>0.05</v>
      </c>
      <c r="AB17" s="5">
        <v>0.05</v>
      </c>
      <c r="AC17" s="5">
        <v>0.05</v>
      </c>
      <c r="AD17" s="5">
        <v>0.05</v>
      </c>
      <c r="AE17" s="5">
        <v>0.05</v>
      </c>
      <c r="AF17" s="5">
        <v>0.05</v>
      </c>
      <c r="AG17" s="5">
        <v>0.05</v>
      </c>
      <c r="AH17" s="5">
        <v>0.05</v>
      </c>
      <c r="AI17" s="5">
        <v>0.05</v>
      </c>
      <c r="AJ17" s="5">
        <v>0.05</v>
      </c>
      <c r="AK17" s="5">
        <v>0.05</v>
      </c>
      <c r="AL17" s="5">
        <v>0.05</v>
      </c>
      <c r="AM17" s="5">
        <v>0.05</v>
      </c>
      <c r="AN17" s="5">
        <v>0.05</v>
      </c>
      <c r="AO17" s="5">
        <v>0.05</v>
      </c>
      <c r="AP17" s="5">
        <v>0.05</v>
      </c>
      <c r="AQ17" s="5">
        <v>0.05</v>
      </c>
    </row>
    <row r="18" spans="1:43">
      <c r="B18" s="8" t="s">
        <v>230</v>
      </c>
      <c r="C18" s="5">
        <v>0.05</v>
      </c>
      <c r="D18" s="5">
        <v>0.05</v>
      </c>
      <c r="E18" s="5">
        <v>0.05</v>
      </c>
      <c r="F18" s="5">
        <v>0.05</v>
      </c>
      <c r="G18" s="5">
        <v>0.05</v>
      </c>
      <c r="H18" s="5">
        <v>0.05</v>
      </c>
      <c r="I18" s="5">
        <v>0.05</v>
      </c>
      <c r="J18" s="5">
        <v>0.05</v>
      </c>
      <c r="K18" s="5">
        <v>0.05</v>
      </c>
      <c r="L18" s="5">
        <v>0.05</v>
      </c>
      <c r="M18" s="5">
        <v>0.05</v>
      </c>
      <c r="N18" s="5">
        <v>0.05</v>
      </c>
      <c r="O18" s="5">
        <v>0.05</v>
      </c>
      <c r="P18" s="5">
        <v>0.05</v>
      </c>
      <c r="Q18" s="5">
        <v>0.05</v>
      </c>
      <c r="R18" s="5">
        <v>0.05</v>
      </c>
      <c r="S18" s="5">
        <v>0.05</v>
      </c>
      <c r="T18" s="5">
        <v>0.05</v>
      </c>
      <c r="U18" s="5">
        <v>0.05</v>
      </c>
      <c r="V18" s="5">
        <v>0.05</v>
      </c>
      <c r="W18" s="5">
        <v>0.05</v>
      </c>
      <c r="X18" s="5">
        <v>0.05</v>
      </c>
      <c r="Y18" s="5">
        <v>0.05</v>
      </c>
      <c r="Z18" s="5">
        <v>0.05</v>
      </c>
      <c r="AA18" s="5">
        <v>0.05</v>
      </c>
      <c r="AB18" s="5">
        <v>0.05</v>
      </c>
      <c r="AC18" s="5">
        <v>0.05</v>
      </c>
      <c r="AD18" s="5">
        <v>0.05</v>
      </c>
      <c r="AE18" s="5">
        <v>0.05</v>
      </c>
      <c r="AF18" s="5">
        <v>0.05</v>
      </c>
      <c r="AG18" s="5">
        <v>0.05</v>
      </c>
      <c r="AH18" s="5">
        <v>0.05</v>
      </c>
      <c r="AI18" s="5">
        <v>0.05</v>
      </c>
      <c r="AJ18" s="5">
        <v>0.05</v>
      </c>
      <c r="AK18" s="5">
        <v>0.05</v>
      </c>
      <c r="AL18" s="5">
        <v>0.05</v>
      </c>
      <c r="AM18" s="5">
        <v>0.05</v>
      </c>
      <c r="AN18" s="5">
        <v>0.05</v>
      </c>
      <c r="AO18" s="5">
        <v>0.05</v>
      </c>
      <c r="AP18" s="5">
        <v>0.05</v>
      </c>
      <c r="AQ18" s="5">
        <v>0.05</v>
      </c>
    </row>
    <row r="19" spans="1:43">
      <c r="B19" s="8" t="s">
        <v>231</v>
      </c>
      <c r="C19" s="5">
        <v>0.05</v>
      </c>
      <c r="D19" s="5">
        <v>0.05</v>
      </c>
      <c r="E19" s="5">
        <v>0.05</v>
      </c>
      <c r="F19" s="5">
        <v>0.05</v>
      </c>
      <c r="G19" s="5">
        <v>0.05</v>
      </c>
      <c r="H19" s="5">
        <v>0.05</v>
      </c>
      <c r="I19" s="5">
        <v>0.05</v>
      </c>
      <c r="J19" s="5">
        <v>0.05</v>
      </c>
      <c r="K19" s="5">
        <v>0.05</v>
      </c>
      <c r="L19" s="5">
        <v>0.05</v>
      </c>
      <c r="M19" s="5">
        <v>0.05</v>
      </c>
      <c r="N19" s="5">
        <v>0.05</v>
      </c>
      <c r="O19" s="5">
        <v>0.05</v>
      </c>
      <c r="P19" s="5">
        <v>0.05</v>
      </c>
      <c r="Q19" s="5">
        <v>0.05</v>
      </c>
      <c r="R19" s="5">
        <v>0.05</v>
      </c>
      <c r="S19" s="5">
        <v>0.05</v>
      </c>
      <c r="T19" s="5">
        <v>0.05</v>
      </c>
      <c r="U19" s="5">
        <v>0.05</v>
      </c>
      <c r="V19" s="5">
        <v>0.05</v>
      </c>
      <c r="W19" s="5">
        <v>0.05</v>
      </c>
      <c r="X19" s="5">
        <v>0.05</v>
      </c>
      <c r="Y19" s="5">
        <v>0.05</v>
      </c>
      <c r="Z19" s="5">
        <v>0.05</v>
      </c>
      <c r="AA19" s="5">
        <v>0.05</v>
      </c>
      <c r="AB19" s="5">
        <v>0.05</v>
      </c>
      <c r="AC19" s="5">
        <v>0.05</v>
      </c>
      <c r="AD19" s="5">
        <v>0.05</v>
      </c>
      <c r="AE19" s="5">
        <v>0.05</v>
      </c>
      <c r="AF19" s="5">
        <v>0.05</v>
      </c>
      <c r="AG19" s="5">
        <v>0.05</v>
      </c>
      <c r="AH19" s="5">
        <v>0.05</v>
      </c>
      <c r="AI19" s="5">
        <v>0.05</v>
      </c>
      <c r="AJ19" s="5">
        <v>0.05</v>
      </c>
      <c r="AK19" s="5">
        <v>0.05</v>
      </c>
      <c r="AL19" s="5">
        <v>0.05</v>
      </c>
      <c r="AM19" s="5">
        <v>0.05</v>
      </c>
      <c r="AN19" s="5">
        <v>0.05</v>
      </c>
      <c r="AO19" s="5">
        <v>0.05</v>
      </c>
      <c r="AP19" s="5">
        <v>0.05</v>
      </c>
      <c r="AQ19" s="5">
        <v>0.05</v>
      </c>
    </row>
    <row r="20" spans="1:43">
      <c r="B20" s="8" t="s">
        <v>232</v>
      </c>
      <c r="C20" s="5">
        <v>0.05</v>
      </c>
      <c r="D20" s="5">
        <v>0.05</v>
      </c>
      <c r="E20" s="5">
        <v>0.05</v>
      </c>
      <c r="F20" s="5">
        <v>0.05</v>
      </c>
      <c r="G20" s="5">
        <v>0.05</v>
      </c>
      <c r="H20" s="5">
        <v>0.05</v>
      </c>
      <c r="I20" s="5">
        <v>0.05</v>
      </c>
      <c r="J20" s="5">
        <v>0.05</v>
      </c>
      <c r="K20" s="5">
        <v>0.05</v>
      </c>
      <c r="L20" s="5">
        <v>0.05</v>
      </c>
      <c r="M20" s="5">
        <v>0.05</v>
      </c>
      <c r="N20" s="5">
        <v>0.05</v>
      </c>
      <c r="O20" s="5">
        <v>0.05</v>
      </c>
      <c r="P20" s="5">
        <v>0.05</v>
      </c>
      <c r="Q20" s="5">
        <v>0.05</v>
      </c>
      <c r="R20" s="5">
        <v>0.05</v>
      </c>
      <c r="S20" s="5">
        <v>0.05</v>
      </c>
      <c r="T20" s="5">
        <v>0.05</v>
      </c>
      <c r="U20" s="5">
        <v>0.05</v>
      </c>
      <c r="V20" s="5">
        <v>0.05</v>
      </c>
      <c r="W20" s="5">
        <v>0.05</v>
      </c>
      <c r="X20" s="5">
        <v>0.05</v>
      </c>
      <c r="Y20" s="5">
        <v>0.05</v>
      </c>
      <c r="Z20" s="5">
        <v>0.05</v>
      </c>
      <c r="AA20" s="5">
        <v>0.05</v>
      </c>
      <c r="AB20" s="5">
        <v>0.05</v>
      </c>
      <c r="AC20" s="5">
        <v>0.05</v>
      </c>
      <c r="AD20" s="5">
        <v>0.05</v>
      </c>
      <c r="AE20" s="5">
        <v>0.05</v>
      </c>
      <c r="AF20" s="5">
        <v>0.05</v>
      </c>
      <c r="AG20" s="5">
        <v>0.05</v>
      </c>
      <c r="AH20" s="5">
        <v>0.05</v>
      </c>
      <c r="AI20" s="5">
        <v>0.05</v>
      </c>
      <c r="AJ20" s="5">
        <v>0.05</v>
      </c>
      <c r="AK20" s="5">
        <v>0.05</v>
      </c>
      <c r="AL20" s="5">
        <v>0.05</v>
      </c>
      <c r="AM20" s="5">
        <v>0.05</v>
      </c>
      <c r="AN20" s="5">
        <v>0.05</v>
      </c>
      <c r="AO20" s="5">
        <v>0.05</v>
      </c>
      <c r="AP20" s="5">
        <v>0.05</v>
      </c>
      <c r="AQ20" s="5">
        <v>0.05</v>
      </c>
    </row>
    <row r="21" spans="1:43" s="6" customFormat="1" ht="18">
      <c r="B21" s="7"/>
      <c r="C21" s="11" t="s">
        <v>0</v>
      </c>
      <c r="D21" s="11" t="s">
        <v>55</v>
      </c>
      <c r="E21" s="11" t="s">
        <v>56</v>
      </c>
      <c r="F21" s="11" t="s">
        <v>57</v>
      </c>
      <c r="G21" s="11" t="s">
        <v>99</v>
      </c>
      <c r="H21" s="11"/>
    </row>
    <row r="22" spans="1:43">
      <c r="B22" s="8" t="s">
        <v>229</v>
      </c>
      <c r="C22" s="5">
        <v>35</v>
      </c>
    </row>
    <row r="23" spans="1:43">
      <c r="B23" s="8" t="s">
        <v>230</v>
      </c>
      <c r="C23" s="5">
        <v>35</v>
      </c>
    </row>
    <row r="24" spans="1:43">
      <c r="B24" s="8" t="s">
        <v>231</v>
      </c>
      <c r="C24" s="5">
        <v>30</v>
      </c>
    </row>
    <row r="25" spans="1:43">
      <c r="B25" s="8" t="s">
        <v>232</v>
      </c>
      <c r="C25" s="5">
        <v>16</v>
      </c>
    </row>
    <row r="26" spans="1:43" s="6" customFormat="1" ht="18">
      <c r="B26" s="7"/>
      <c r="C26" s="11" t="s">
        <v>0</v>
      </c>
      <c r="D26" s="11" t="s">
        <v>52</v>
      </c>
      <c r="E26" s="11" t="s">
        <v>100</v>
      </c>
    </row>
    <row r="27" spans="1:43">
      <c r="B27" s="8" t="s">
        <v>229</v>
      </c>
      <c r="C27" s="5">
        <v>1975</v>
      </c>
      <c r="D27" s="5">
        <v>1976</v>
      </c>
      <c r="E27" s="5">
        <v>1977</v>
      </c>
      <c r="F27" s="5">
        <v>1978</v>
      </c>
      <c r="G27" s="5">
        <v>1979</v>
      </c>
      <c r="H27" s="5">
        <v>1980</v>
      </c>
      <c r="I27" s="5">
        <v>1981</v>
      </c>
      <c r="J27" s="5">
        <v>1982</v>
      </c>
      <c r="K27" s="5">
        <v>1983</v>
      </c>
      <c r="L27" s="5">
        <v>1984</v>
      </c>
      <c r="M27" s="5">
        <v>1985</v>
      </c>
      <c r="N27" s="5">
        <v>1986</v>
      </c>
      <c r="O27" s="5">
        <v>1987</v>
      </c>
      <c r="P27" s="5">
        <v>1988</v>
      </c>
      <c r="Q27" s="5">
        <v>1989</v>
      </c>
      <c r="R27" s="5">
        <v>1990</v>
      </c>
      <c r="S27" s="5">
        <v>1991</v>
      </c>
      <c r="T27" s="5">
        <v>1992</v>
      </c>
      <c r="U27" s="5">
        <v>1993</v>
      </c>
      <c r="V27" s="5">
        <v>1994</v>
      </c>
      <c r="W27" s="5">
        <v>1995</v>
      </c>
      <c r="X27" s="5">
        <v>1996</v>
      </c>
      <c r="Y27" s="5">
        <v>1997</v>
      </c>
      <c r="Z27" s="5">
        <v>1998</v>
      </c>
      <c r="AA27" s="5">
        <v>1999</v>
      </c>
      <c r="AB27" s="5">
        <v>2000</v>
      </c>
      <c r="AC27" s="5">
        <v>2001</v>
      </c>
      <c r="AD27" s="5">
        <v>2002</v>
      </c>
      <c r="AE27" s="5">
        <v>2003</v>
      </c>
      <c r="AF27" s="5">
        <v>2004</v>
      </c>
      <c r="AG27" s="5">
        <v>2005</v>
      </c>
      <c r="AH27" s="5">
        <v>2006</v>
      </c>
      <c r="AI27" s="5">
        <v>2007</v>
      </c>
      <c r="AJ27" s="5">
        <v>2008</v>
      </c>
      <c r="AK27" s="5">
        <v>2009</v>
      </c>
    </row>
    <row r="28" spans="1:43">
      <c r="B28" s="8" t="s">
        <v>230</v>
      </c>
      <c r="C28" s="5">
        <v>1975</v>
      </c>
      <c r="D28" s="5">
        <v>1976</v>
      </c>
      <c r="E28" s="5">
        <v>1977</v>
      </c>
      <c r="F28" s="5">
        <v>1978</v>
      </c>
      <c r="G28" s="5">
        <v>1979</v>
      </c>
      <c r="H28" s="5">
        <v>1980</v>
      </c>
      <c r="I28" s="5">
        <v>1981</v>
      </c>
      <c r="J28" s="5">
        <v>1982</v>
      </c>
      <c r="K28" s="5">
        <v>1983</v>
      </c>
      <c r="L28" s="5">
        <v>1984</v>
      </c>
      <c r="M28" s="5">
        <v>1985</v>
      </c>
      <c r="N28" s="5">
        <v>1986</v>
      </c>
      <c r="O28" s="5">
        <v>1987</v>
      </c>
      <c r="P28" s="5">
        <v>1988</v>
      </c>
      <c r="Q28" s="5">
        <v>1989</v>
      </c>
      <c r="R28" s="5">
        <v>1990</v>
      </c>
      <c r="S28" s="5">
        <v>1991</v>
      </c>
      <c r="T28" s="5">
        <v>1992</v>
      </c>
      <c r="U28" s="5">
        <v>1993</v>
      </c>
      <c r="V28" s="5">
        <v>1994</v>
      </c>
      <c r="W28" s="5">
        <v>1995</v>
      </c>
      <c r="X28" s="5">
        <v>1996</v>
      </c>
      <c r="Y28" s="5">
        <v>1997</v>
      </c>
      <c r="Z28" s="5">
        <v>1998</v>
      </c>
      <c r="AA28" s="5">
        <v>1999</v>
      </c>
      <c r="AB28" s="5">
        <v>2000</v>
      </c>
      <c r="AC28" s="5">
        <v>2001</v>
      </c>
      <c r="AD28" s="5">
        <v>2002</v>
      </c>
      <c r="AE28" s="5">
        <v>2003</v>
      </c>
      <c r="AF28" s="5">
        <v>2004</v>
      </c>
      <c r="AG28" s="5">
        <v>2005</v>
      </c>
      <c r="AH28" s="5">
        <v>2006</v>
      </c>
      <c r="AI28" s="5">
        <v>2007</v>
      </c>
      <c r="AJ28" s="5">
        <v>2008</v>
      </c>
      <c r="AK28" s="5">
        <v>2009</v>
      </c>
    </row>
    <row r="29" spans="1:43">
      <c r="B29" s="8" t="s">
        <v>231</v>
      </c>
      <c r="C29">
        <v>1980</v>
      </c>
      <c r="D29">
        <v>1981</v>
      </c>
      <c r="E29">
        <v>1982</v>
      </c>
      <c r="F29">
        <v>1983</v>
      </c>
      <c r="G29">
        <v>1984</v>
      </c>
      <c r="H29">
        <v>1985</v>
      </c>
      <c r="I29">
        <v>1986</v>
      </c>
      <c r="J29">
        <v>1987</v>
      </c>
      <c r="K29">
        <v>1988</v>
      </c>
      <c r="L29">
        <v>1989</v>
      </c>
      <c r="M29">
        <v>1990</v>
      </c>
      <c r="N29">
        <v>1991</v>
      </c>
      <c r="O29">
        <v>1992</v>
      </c>
      <c r="P29">
        <v>1993</v>
      </c>
      <c r="Q29">
        <v>1994</v>
      </c>
      <c r="R29">
        <v>1995</v>
      </c>
      <c r="S29">
        <v>1996</v>
      </c>
      <c r="T29">
        <v>1997</v>
      </c>
      <c r="U29">
        <v>1998</v>
      </c>
      <c r="V29">
        <v>1999</v>
      </c>
      <c r="W29">
        <v>2000</v>
      </c>
      <c r="X29">
        <v>2001</v>
      </c>
      <c r="Y29">
        <v>2002</v>
      </c>
      <c r="Z29" s="5">
        <v>2003</v>
      </c>
      <c r="AA29" s="5">
        <v>2004</v>
      </c>
      <c r="AB29" s="5">
        <v>2005</v>
      </c>
      <c r="AC29" s="5">
        <v>2006</v>
      </c>
      <c r="AD29" s="5">
        <v>2007</v>
      </c>
      <c r="AE29" s="5">
        <v>2008</v>
      </c>
      <c r="AF29" s="5">
        <v>2009</v>
      </c>
    </row>
    <row r="30" spans="1:43">
      <c r="B30" s="8" t="s">
        <v>232</v>
      </c>
      <c r="C30" s="5">
        <v>1979</v>
      </c>
      <c r="D30" s="5">
        <v>1980</v>
      </c>
      <c r="E30" s="5">
        <v>1981</v>
      </c>
      <c r="F30" s="5">
        <v>1982</v>
      </c>
      <c r="G30" s="5">
        <v>1983</v>
      </c>
      <c r="H30" s="5">
        <v>1984</v>
      </c>
      <c r="I30" s="5">
        <v>1985</v>
      </c>
      <c r="J30" s="5">
        <v>1986</v>
      </c>
      <c r="K30" s="5">
        <v>1987</v>
      </c>
      <c r="L30" s="5">
        <v>1988</v>
      </c>
      <c r="M30" s="5">
        <v>1989</v>
      </c>
      <c r="N30" s="5">
        <v>1990</v>
      </c>
      <c r="O30" s="5">
        <v>1991</v>
      </c>
      <c r="P30" s="5">
        <v>2007</v>
      </c>
      <c r="Q30" s="5">
        <v>2008</v>
      </c>
      <c r="R30" s="5">
        <v>2009</v>
      </c>
    </row>
    <row r="31" spans="1:43" s="6" customFormat="1" ht="18">
      <c r="B31" s="7"/>
      <c r="C31" s="11" t="s">
        <v>0</v>
      </c>
      <c r="D31" s="11" t="s">
        <v>52</v>
      </c>
      <c r="E31" s="11" t="s">
        <v>70</v>
      </c>
    </row>
    <row r="32" spans="1:43">
      <c r="A32" s="5">
        <f>COUNT(C32:AO32)</f>
        <v>35</v>
      </c>
      <c r="B32" s="8" t="s">
        <v>229</v>
      </c>
      <c r="C32" s="5">
        <v>20</v>
      </c>
      <c r="D32" s="5">
        <v>20</v>
      </c>
      <c r="E32" s="5">
        <v>20</v>
      </c>
      <c r="F32" s="5">
        <v>20</v>
      </c>
      <c r="G32" s="5">
        <v>20</v>
      </c>
      <c r="H32" s="5">
        <v>20</v>
      </c>
      <c r="I32" s="5">
        <v>20</v>
      </c>
      <c r="J32" s="5">
        <v>20</v>
      </c>
      <c r="K32" s="5">
        <v>20</v>
      </c>
      <c r="L32" s="5">
        <v>20</v>
      </c>
      <c r="M32" s="5">
        <v>20</v>
      </c>
      <c r="N32" s="5">
        <v>20</v>
      </c>
      <c r="O32" s="5">
        <v>20</v>
      </c>
      <c r="P32" s="5">
        <v>20</v>
      </c>
      <c r="Q32" s="5">
        <v>20</v>
      </c>
      <c r="R32" s="5">
        <v>20</v>
      </c>
      <c r="S32" s="5">
        <v>20</v>
      </c>
      <c r="T32" s="5">
        <v>20</v>
      </c>
      <c r="U32" s="5">
        <v>20</v>
      </c>
      <c r="V32" s="5">
        <v>20</v>
      </c>
      <c r="W32" s="5">
        <v>20</v>
      </c>
      <c r="X32" s="5">
        <v>20</v>
      </c>
      <c r="Y32" s="5">
        <v>20</v>
      </c>
      <c r="Z32" s="5">
        <v>20</v>
      </c>
      <c r="AA32" s="5">
        <v>20</v>
      </c>
      <c r="AB32" s="5">
        <v>20</v>
      </c>
      <c r="AC32" s="5">
        <v>20</v>
      </c>
      <c r="AD32" s="5">
        <v>20</v>
      </c>
      <c r="AE32" s="5">
        <v>20</v>
      </c>
      <c r="AF32" s="5">
        <v>20</v>
      </c>
      <c r="AG32" s="5">
        <v>20</v>
      </c>
      <c r="AH32" s="5">
        <v>20</v>
      </c>
      <c r="AI32" s="5">
        <v>20</v>
      </c>
      <c r="AJ32" s="5">
        <v>20</v>
      </c>
      <c r="AK32" s="5">
        <v>20</v>
      </c>
    </row>
    <row r="33" spans="1:37">
      <c r="A33" s="5">
        <f>COUNT(C33:AO33)</f>
        <v>35</v>
      </c>
      <c r="B33" s="8" t="s">
        <v>230</v>
      </c>
      <c r="C33" s="5">
        <v>50</v>
      </c>
      <c r="D33" s="5">
        <v>50</v>
      </c>
      <c r="E33" s="5">
        <v>50</v>
      </c>
      <c r="F33" s="5">
        <v>50</v>
      </c>
      <c r="G33" s="5">
        <v>50</v>
      </c>
      <c r="H33" s="5">
        <v>50</v>
      </c>
      <c r="I33" s="5">
        <v>50</v>
      </c>
      <c r="J33" s="5">
        <v>50</v>
      </c>
      <c r="K33" s="5">
        <v>50</v>
      </c>
      <c r="L33" s="5">
        <v>50</v>
      </c>
      <c r="M33" s="5">
        <v>50</v>
      </c>
      <c r="N33" s="5">
        <v>50</v>
      </c>
      <c r="O33" s="5">
        <v>50</v>
      </c>
      <c r="P33" s="5">
        <v>50</v>
      </c>
      <c r="Q33" s="5">
        <v>50</v>
      </c>
      <c r="R33" s="5">
        <v>50</v>
      </c>
      <c r="S33" s="5">
        <v>50</v>
      </c>
      <c r="T33" s="5">
        <v>50</v>
      </c>
      <c r="U33" s="5">
        <v>50</v>
      </c>
      <c r="V33" s="5">
        <v>50</v>
      </c>
      <c r="W33" s="5">
        <v>50</v>
      </c>
      <c r="X33" s="5">
        <v>50</v>
      </c>
      <c r="Y33" s="5">
        <v>50</v>
      </c>
      <c r="Z33" s="5">
        <v>50</v>
      </c>
      <c r="AA33" s="5">
        <v>50</v>
      </c>
      <c r="AB33" s="5">
        <v>50</v>
      </c>
      <c r="AC33" s="5">
        <v>50</v>
      </c>
      <c r="AD33" s="5">
        <v>50</v>
      </c>
      <c r="AE33" s="5">
        <v>50</v>
      </c>
      <c r="AF33" s="5">
        <v>50</v>
      </c>
      <c r="AG33" s="5">
        <v>50</v>
      </c>
      <c r="AH33" s="5">
        <v>50</v>
      </c>
      <c r="AI33" s="5">
        <v>50</v>
      </c>
      <c r="AJ33" s="5">
        <v>50</v>
      </c>
      <c r="AK33" s="5">
        <v>50</v>
      </c>
    </row>
    <row r="34" spans="1:37">
      <c r="A34" s="5">
        <f>COUNT(C34:AO34)</f>
        <v>30</v>
      </c>
      <c r="B34" s="8" t="s">
        <v>231</v>
      </c>
      <c r="C34">
        <v>30</v>
      </c>
      <c r="D34">
        <v>30</v>
      </c>
      <c r="E34">
        <v>30</v>
      </c>
      <c r="F34">
        <v>30</v>
      </c>
      <c r="G34">
        <v>30</v>
      </c>
      <c r="H34">
        <v>30</v>
      </c>
      <c r="I34">
        <v>30</v>
      </c>
      <c r="J34">
        <v>30</v>
      </c>
      <c r="K34">
        <v>30</v>
      </c>
      <c r="L34">
        <v>30</v>
      </c>
      <c r="M34">
        <v>30</v>
      </c>
      <c r="N34">
        <v>30</v>
      </c>
      <c r="O34">
        <v>30</v>
      </c>
      <c r="P34">
        <v>30</v>
      </c>
      <c r="Q34">
        <v>30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30</v>
      </c>
      <c r="Y34">
        <v>30</v>
      </c>
      <c r="Z34">
        <v>30</v>
      </c>
      <c r="AA34">
        <v>30</v>
      </c>
      <c r="AB34">
        <v>30</v>
      </c>
      <c r="AC34">
        <v>30</v>
      </c>
      <c r="AD34">
        <v>30</v>
      </c>
      <c r="AE34">
        <v>30</v>
      </c>
      <c r="AF34">
        <v>30</v>
      </c>
    </row>
    <row r="35" spans="1:37">
      <c r="A35" s="5">
        <f>COUNT(C35:AO35)</f>
        <v>16</v>
      </c>
      <c r="B35" s="8" t="s">
        <v>232</v>
      </c>
      <c r="C35" s="5">
        <v>50</v>
      </c>
      <c r="D35" s="5">
        <v>50</v>
      </c>
      <c r="E35" s="5">
        <v>50</v>
      </c>
      <c r="F35" s="5">
        <v>50</v>
      </c>
      <c r="G35" s="5">
        <v>50</v>
      </c>
      <c r="H35" s="5">
        <v>50</v>
      </c>
      <c r="I35" s="5">
        <v>50</v>
      </c>
      <c r="J35" s="5">
        <v>50</v>
      </c>
      <c r="K35" s="5">
        <v>50</v>
      </c>
      <c r="L35" s="5">
        <v>50</v>
      </c>
      <c r="M35" s="5">
        <v>50</v>
      </c>
      <c r="N35" s="5">
        <v>50</v>
      </c>
      <c r="O35" s="5">
        <v>50</v>
      </c>
      <c r="P35" s="5">
        <v>30</v>
      </c>
      <c r="Q35" s="5">
        <v>30</v>
      </c>
      <c r="R35" s="5">
        <v>30</v>
      </c>
    </row>
    <row r="36" spans="1:37" s="6" customFormat="1" ht="18">
      <c r="B36" s="7"/>
      <c r="C36" s="11" t="s">
        <v>0</v>
      </c>
      <c r="D36" s="11" t="s">
        <v>82</v>
      </c>
      <c r="E36" s="11" t="s">
        <v>130</v>
      </c>
    </row>
    <row r="37" spans="1:37">
      <c r="A37" s="5">
        <v>1975</v>
      </c>
      <c r="C37">
        <v>4</v>
      </c>
      <c r="D37">
        <v>14</v>
      </c>
      <c r="E37">
        <v>44</v>
      </c>
      <c r="F37">
        <v>61</v>
      </c>
      <c r="G37">
        <v>166</v>
      </c>
      <c r="H37">
        <v>171</v>
      </c>
      <c r="I37">
        <v>81</v>
      </c>
      <c r="J37">
        <v>30</v>
      </c>
      <c r="K37">
        <v>8</v>
      </c>
      <c r="L37">
        <v>5</v>
      </c>
      <c r="M37">
        <v>1</v>
      </c>
    </row>
    <row r="38" spans="1:37">
      <c r="A38" s="5">
        <v>1976</v>
      </c>
      <c r="C38">
        <v>0</v>
      </c>
      <c r="D38">
        <v>2</v>
      </c>
      <c r="E38">
        <v>10</v>
      </c>
      <c r="F38">
        <v>62</v>
      </c>
      <c r="G38">
        <v>191</v>
      </c>
      <c r="H38">
        <v>230</v>
      </c>
      <c r="I38">
        <v>110</v>
      </c>
      <c r="J38">
        <v>17</v>
      </c>
      <c r="K38">
        <v>5</v>
      </c>
      <c r="L38">
        <v>0</v>
      </c>
      <c r="M38">
        <v>0</v>
      </c>
    </row>
    <row r="39" spans="1:37">
      <c r="A39" s="5">
        <v>1977</v>
      </c>
      <c r="C39">
        <v>13</v>
      </c>
      <c r="D39">
        <v>20</v>
      </c>
      <c r="E39">
        <v>48</v>
      </c>
      <c r="F39">
        <v>150</v>
      </c>
      <c r="G39">
        <v>239</v>
      </c>
      <c r="H39">
        <v>184</v>
      </c>
      <c r="I39">
        <v>68</v>
      </c>
      <c r="J39">
        <v>10</v>
      </c>
      <c r="K39">
        <v>0</v>
      </c>
      <c r="L39">
        <v>0</v>
      </c>
      <c r="M39">
        <v>0</v>
      </c>
    </row>
    <row r="40" spans="1:37">
      <c r="A40" s="5">
        <v>1978</v>
      </c>
      <c r="C40">
        <v>6</v>
      </c>
      <c r="D40">
        <v>93</v>
      </c>
      <c r="E40">
        <v>172</v>
      </c>
      <c r="F40">
        <v>150</v>
      </c>
      <c r="G40">
        <v>100</v>
      </c>
      <c r="H40">
        <v>275</v>
      </c>
      <c r="I40">
        <v>227</v>
      </c>
      <c r="J40">
        <v>75</v>
      </c>
      <c r="K40">
        <v>12</v>
      </c>
      <c r="L40">
        <v>0</v>
      </c>
      <c r="M40">
        <v>0</v>
      </c>
    </row>
    <row r="41" spans="1:37">
      <c r="A41" s="5">
        <v>1979</v>
      </c>
      <c r="C41">
        <v>0</v>
      </c>
      <c r="D41">
        <v>40</v>
      </c>
      <c r="E41">
        <v>104</v>
      </c>
      <c r="F41">
        <v>202</v>
      </c>
      <c r="G41">
        <v>247</v>
      </c>
      <c r="H41">
        <v>262</v>
      </c>
      <c r="I41">
        <v>212</v>
      </c>
      <c r="J41">
        <v>72</v>
      </c>
      <c r="K41">
        <v>8</v>
      </c>
      <c r="L41">
        <v>0</v>
      </c>
      <c r="M41">
        <v>0</v>
      </c>
    </row>
    <row r="42" spans="1:37">
      <c r="A42" s="5">
        <v>1980</v>
      </c>
      <c r="C42">
        <v>6</v>
      </c>
      <c r="D42">
        <v>19</v>
      </c>
      <c r="E42">
        <v>40</v>
      </c>
      <c r="F42">
        <v>120</v>
      </c>
      <c r="G42">
        <v>159</v>
      </c>
      <c r="H42">
        <v>189</v>
      </c>
      <c r="I42">
        <v>134</v>
      </c>
      <c r="J42">
        <v>25</v>
      </c>
      <c r="K42">
        <v>1</v>
      </c>
      <c r="L42">
        <v>0</v>
      </c>
      <c r="M42">
        <v>0</v>
      </c>
    </row>
    <row r="43" spans="1:37">
      <c r="A43" s="5">
        <v>1981</v>
      </c>
      <c r="C43">
        <v>0</v>
      </c>
      <c r="D43">
        <v>18</v>
      </c>
      <c r="E43">
        <v>107</v>
      </c>
      <c r="F43">
        <v>227</v>
      </c>
      <c r="G43">
        <v>273</v>
      </c>
      <c r="H43">
        <v>333</v>
      </c>
      <c r="I43">
        <v>167</v>
      </c>
      <c r="J43">
        <v>32</v>
      </c>
      <c r="K43">
        <v>4</v>
      </c>
      <c r="L43">
        <v>0</v>
      </c>
      <c r="M43">
        <v>0</v>
      </c>
    </row>
    <row r="44" spans="1:37">
      <c r="A44" s="5">
        <v>1982</v>
      </c>
      <c r="C44">
        <v>2</v>
      </c>
      <c r="D44">
        <v>29</v>
      </c>
      <c r="E44">
        <v>333</v>
      </c>
      <c r="F44">
        <v>363</v>
      </c>
      <c r="G44">
        <v>485</v>
      </c>
      <c r="H44">
        <v>640</v>
      </c>
      <c r="I44">
        <v>367</v>
      </c>
      <c r="J44">
        <v>127</v>
      </c>
      <c r="K44">
        <v>22</v>
      </c>
      <c r="L44">
        <v>0</v>
      </c>
      <c r="M44">
        <v>0</v>
      </c>
    </row>
    <row r="45" spans="1:37">
      <c r="A45" s="5">
        <v>1983</v>
      </c>
      <c r="C45">
        <v>0</v>
      </c>
      <c r="D45">
        <v>2</v>
      </c>
      <c r="E45">
        <v>50</v>
      </c>
      <c r="F45">
        <v>152</v>
      </c>
      <c r="G45">
        <v>222</v>
      </c>
      <c r="H45">
        <v>206</v>
      </c>
      <c r="I45">
        <v>103</v>
      </c>
      <c r="J45">
        <v>21</v>
      </c>
      <c r="K45">
        <v>1</v>
      </c>
      <c r="L45">
        <v>0</v>
      </c>
      <c r="M45">
        <v>0</v>
      </c>
    </row>
    <row r="46" spans="1:37">
      <c r="A46" s="5">
        <v>1984</v>
      </c>
      <c r="C46">
        <v>4</v>
      </c>
      <c r="D46">
        <v>232</v>
      </c>
      <c r="E46">
        <v>600</v>
      </c>
      <c r="F46">
        <v>285</v>
      </c>
      <c r="G46">
        <v>285</v>
      </c>
      <c r="H46">
        <v>377</v>
      </c>
      <c r="I46">
        <v>319</v>
      </c>
      <c r="J46">
        <v>68</v>
      </c>
      <c r="K46">
        <v>4</v>
      </c>
      <c r="L46">
        <v>0</v>
      </c>
      <c r="M46">
        <v>0</v>
      </c>
    </row>
    <row r="47" spans="1:37">
      <c r="A47" s="5">
        <v>1985</v>
      </c>
      <c r="C47">
        <v>1</v>
      </c>
      <c r="D47">
        <v>53</v>
      </c>
      <c r="E47">
        <v>255</v>
      </c>
      <c r="F47">
        <v>400</v>
      </c>
      <c r="G47">
        <v>427</v>
      </c>
      <c r="H47">
        <v>253</v>
      </c>
      <c r="I47">
        <v>74</v>
      </c>
      <c r="J47">
        <v>12</v>
      </c>
      <c r="K47">
        <v>1</v>
      </c>
      <c r="L47">
        <v>0</v>
      </c>
      <c r="M47">
        <v>0</v>
      </c>
    </row>
    <row r="48" spans="1:37">
      <c r="A48" s="5">
        <v>1986</v>
      </c>
      <c r="C48">
        <v>15</v>
      </c>
      <c r="D48">
        <v>14</v>
      </c>
      <c r="E48">
        <v>8</v>
      </c>
      <c r="F48">
        <v>10</v>
      </c>
      <c r="G48">
        <v>17</v>
      </c>
      <c r="H48">
        <v>27</v>
      </c>
      <c r="I48">
        <v>16</v>
      </c>
      <c r="J48">
        <v>6</v>
      </c>
      <c r="K48">
        <v>1</v>
      </c>
      <c r="L48">
        <v>0</v>
      </c>
      <c r="M48">
        <v>0</v>
      </c>
    </row>
    <row r="49" spans="1:13">
      <c r="A49" s="5">
        <v>1987</v>
      </c>
      <c r="C49">
        <v>70</v>
      </c>
      <c r="D49">
        <v>612</v>
      </c>
      <c r="E49">
        <v>639</v>
      </c>
      <c r="F49">
        <v>150</v>
      </c>
      <c r="G49">
        <v>36</v>
      </c>
      <c r="H49">
        <v>27</v>
      </c>
      <c r="I49">
        <v>9</v>
      </c>
      <c r="J49">
        <v>0</v>
      </c>
      <c r="K49">
        <v>0</v>
      </c>
      <c r="L49">
        <v>0</v>
      </c>
      <c r="M49">
        <v>0</v>
      </c>
    </row>
    <row r="50" spans="1:13">
      <c r="A50" s="5">
        <v>1988</v>
      </c>
      <c r="C50">
        <v>4</v>
      </c>
      <c r="D50">
        <v>130</v>
      </c>
      <c r="E50">
        <v>490</v>
      </c>
      <c r="F50">
        <v>452</v>
      </c>
      <c r="G50">
        <v>106</v>
      </c>
      <c r="H50">
        <v>5</v>
      </c>
      <c r="I50">
        <v>1</v>
      </c>
      <c r="J50">
        <v>0</v>
      </c>
      <c r="K50">
        <v>0</v>
      </c>
      <c r="L50">
        <v>0</v>
      </c>
      <c r="M50">
        <v>0</v>
      </c>
    </row>
    <row r="51" spans="1:13">
      <c r="A51" s="5">
        <v>1989</v>
      </c>
      <c r="C51">
        <v>8</v>
      </c>
      <c r="D51">
        <v>5</v>
      </c>
      <c r="E51">
        <v>44</v>
      </c>
      <c r="F51">
        <v>327</v>
      </c>
      <c r="G51">
        <v>272</v>
      </c>
      <c r="H51">
        <v>56</v>
      </c>
      <c r="I51">
        <v>9</v>
      </c>
      <c r="J51">
        <v>3</v>
      </c>
      <c r="K51">
        <v>0</v>
      </c>
      <c r="L51">
        <v>0</v>
      </c>
      <c r="M51">
        <v>0</v>
      </c>
    </row>
    <row r="52" spans="1:13">
      <c r="A52" s="5">
        <v>1990</v>
      </c>
      <c r="C52">
        <v>77</v>
      </c>
      <c r="D52">
        <v>6</v>
      </c>
      <c r="E52">
        <v>28</v>
      </c>
      <c r="F52">
        <v>237</v>
      </c>
      <c r="G52">
        <v>412</v>
      </c>
      <c r="H52">
        <v>84</v>
      </c>
      <c r="I52">
        <v>8</v>
      </c>
      <c r="J52">
        <v>0</v>
      </c>
      <c r="K52">
        <v>0</v>
      </c>
      <c r="L52">
        <v>0</v>
      </c>
      <c r="M52">
        <v>0</v>
      </c>
    </row>
    <row r="53" spans="1:13">
      <c r="A53" s="5">
        <v>1991</v>
      </c>
      <c r="C53">
        <v>17</v>
      </c>
      <c r="D53">
        <v>218</v>
      </c>
      <c r="E53">
        <v>218</v>
      </c>
      <c r="F53">
        <v>121</v>
      </c>
      <c r="G53">
        <v>181</v>
      </c>
      <c r="H53">
        <v>259</v>
      </c>
      <c r="I53">
        <v>65</v>
      </c>
      <c r="J53">
        <v>5</v>
      </c>
      <c r="K53">
        <v>6</v>
      </c>
      <c r="L53">
        <v>1</v>
      </c>
      <c r="M53">
        <v>1</v>
      </c>
    </row>
    <row r="54" spans="1:13">
      <c r="A54" s="5">
        <v>1992</v>
      </c>
      <c r="C54">
        <v>30</v>
      </c>
      <c r="D54">
        <v>252</v>
      </c>
      <c r="E54">
        <v>143</v>
      </c>
      <c r="F54">
        <v>269</v>
      </c>
      <c r="G54">
        <v>274</v>
      </c>
      <c r="H54">
        <v>150</v>
      </c>
      <c r="I54">
        <v>60</v>
      </c>
      <c r="J54">
        <v>9</v>
      </c>
      <c r="K54">
        <v>1</v>
      </c>
      <c r="L54">
        <v>0</v>
      </c>
      <c r="M54">
        <v>0</v>
      </c>
    </row>
    <row r="55" spans="1:13">
      <c r="A55" s="5">
        <v>1993</v>
      </c>
      <c r="C55">
        <v>66</v>
      </c>
      <c r="D55">
        <v>1486</v>
      </c>
      <c r="E55">
        <v>597</v>
      </c>
      <c r="F55">
        <v>115</v>
      </c>
      <c r="G55">
        <v>99</v>
      </c>
      <c r="H55">
        <v>19</v>
      </c>
      <c r="I55">
        <v>7</v>
      </c>
      <c r="J55">
        <v>2</v>
      </c>
      <c r="K55">
        <v>1</v>
      </c>
      <c r="L55">
        <v>0</v>
      </c>
      <c r="M55">
        <v>0</v>
      </c>
    </row>
    <row r="56" spans="1:13">
      <c r="A56" s="5">
        <v>1994</v>
      </c>
      <c r="C56">
        <v>140</v>
      </c>
      <c r="D56">
        <v>339</v>
      </c>
      <c r="E56">
        <v>102</v>
      </c>
      <c r="F56">
        <v>266</v>
      </c>
      <c r="G56">
        <v>132</v>
      </c>
      <c r="H56">
        <v>23</v>
      </c>
      <c r="I56">
        <v>3</v>
      </c>
      <c r="J56">
        <v>2</v>
      </c>
      <c r="K56">
        <v>0</v>
      </c>
      <c r="L56">
        <v>0</v>
      </c>
      <c r="M56">
        <v>0</v>
      </c>
    </row>
    <row r="57" spans="1:13">
      <c r="A57" s="5">
        <v>1995</v>
      </c>
      <c r="C57">
        <v>171</v>
      </c>
      <c r="D57">
        <v>345</v>
      </c>
      <c r="E57">
        <v>297</v>
      </c>
      <c r="F57">
        <v>146</v>
      </c>
      <c r="G57">
        <v>84</v>
      </c>
      <c r="H57">
        <v>17</v>
      </c>
      <c r="I57">
        <v>1</v>
      </c>
      <c r="J57">
        <v>0</v>
      </c>
      <c r="K57">
        <v>0</v>
      </c>
      <c r="L57">
        <v>0</v>
      </c>
      <c r="M57">
        <v>0</v>
      </c>
    </row>
    <row r="58" spans="1:13">
      <c r="A58" s="5">
        <v>1996</v>
      </c>
      <c r="C58">
        <v>270</v>
      </c>
      <c r="D58">
        <v>533</v>
      </c>
      <c r="E58">
        <v>573</v>
      </c>
      <c r="F58">
        <v>155</v>
      </c>
      <c r="G58">
        <v>31</v>
      </c>
      <c r="H58">
        <v>7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>
      <c r="A59" s="5">
        <v>1997</v>
      </c>
      <c r="C59">
        <v>26</v>
      </c>
      <c r="D59">
        <v>307</v>
      </c>
      <c r="E59">
        <v>205</v>
      </c>
      <c r="F59">
        <v>24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>
      <c r="A60" s="5">
        <v>1998</v>
      </c>
      <c r="C60">
        <v>3</v>
      </c>
      <c r="D60">
        <v>89</v>
      </c>
      <c r="E60">
        <v>38</v>
      </c>
      <c r="F60">
        <v>19</v>
      </c>
      <c r="G60">
        <v>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 s="5">
        <v>1999</v>
      </c>
      <c r="C61">
        <v>24</v>
      </c>
      <c r="D61">
        <v>320</v>
      </c>
      <c r="E61">
        <v>76</v>
      </c>
      <c r="F61">
        <v>16</v>
      </c>
      <c r="G61">
        <v>5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>
      <c r="A62" s="5">
        <v>2000</v>
      </c>
      <c r="C62">
        <v>236</v>
      </c>
      <c r="D62">
        <v>136</v>
      </c>
      <c r="E62">
        <v>237</v>
      </c>
      <c r="F62">
        <v>110</v>
      </c>
      <c r="G62">
        <v>15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 s="5">
        <v>2001</v>
      </c>
      <c r="C63">
        <v>257</v>
      </c>
      <c r="D63">
        <v>1326</v>
      </c>
      <c r="E63">
        <v>492</v>
      </c>
      <c r="F63">
        <v>25</v>
      </c>
      <c r="G63">
        <v>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 s="5">
        <v>2002</v>
      </c>
      <c r="C64">
        <v>99</v>
      </c>
      <c r="D64">
        <v>391</v>
      </c>
      <c r="E64">
        <v>177</v>
      </c>
      <c r="F64">
        <v>92</v>
      </c>
      <c r="G64">
        <v>19</v>
      </c>
      <c r="H64">
        <v>4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 s="5">
        <v>2003</v>
      </c>
      <c r="C65">
        <v>158</v>
      </c>
      <c r="D65">
        <v>605</v>
      </c>
      <c r="E65">
        <v>243</v>
      </c>
      <c r="F65">
        <v>54</v>
      </c>
      <c r="G65">
        <v>22</v>
      </c>
      <c r="H65">
        <v>9</v>
      </c>
      <c r="I65">
        <v>2</v>
      </c>
      <c r="J65">
        <v>0</v>
      </c>
      <c r="K65">
        <v>0</v>
      </c>
      <c r="L65">
        <v>0</v>
      </c>
      <c r="M65">
        <v>0</v>
      </c>
    </row>
    <row r="66" spans="1:13">
      <c r="A66" s="5">
        <v>2004</v>
      </c>
      <c r="C66">
        <v>17</v>
      </c>
      <c r="D66">
        <v>103</v>
      </c>
      <c r="E66">
        <v>465</v>
      </c>
      <c r="F66">
        <v>191</v>
      </c>
      <c r="G66">
        <v>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>
      <c r="A67" s="5">
        <v>2005</v>
      </c>
      <c r="C67">
        <v>324</v>
      </c>
      <c r="D67">
        <v>476</v>
      </c>
      <c r="E67">
        <v>193</v>
      </c>
      <c r="F67">
        <v>151</v>
      </c>
      <c r="G67">
        <v>44</v>
      </c>
      <c r="H67">
        <v>5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 s="5">
        <v>2006</v>
      </c>
      <c r="C68">
        <v>38</v>
      </c>
      <c r="D68">
        <v>390</v>
      </c>
      <c r="E68">
        <v>608</v>
      </c>
      <c r="F68">
        <v>68</v>
      </c>
      <c r="G68">
        <v>25</v>
      </c>
      <c r="H68">
        <v>8</v>
      </c>
      <c r="I68">
        <v>1</v>
      </c>
      <c r="J68">
        <v>0</v>
      </c>
      <c r="K68">
        <v>0</v>
      </c>
      <c r="L68">
        <v>0</v>
      </c>
      <c r="M68">
        <v>0</v>
      </c>
    </row>
    <row r="69" spans="1:13">
      <c r="A69" s="5">
        <v>2007</v>
      </c>
      <c r="C69">
        <v>94</v>
      </c>
      <c r="D69">
        <v>347</v>
      </c>
      <c r="E69">
        <v>475</v>
      </c>
      <c r="F69">
        <v>114</v>
      </c>
      <c r="G69">
        <v>27</v>
      </c>
      <c r="H69">
        <v>18</v>
      </c>
      <c r="I69">
        <v>7</v>
      </c>
      <c r="J69">
        <v>1</v>
      </c>
      <c r="K69">
        <v>0</v>
      </c>
      <c r="L69">
        <v>0</v>
      </c>
      <c r="M69">
        <v>0</v>
      </c>
    </row>
    <row r="70" spans="1:13">
      <c r="A70" s="5">
        <v>2008</v>
      </c>
      <c r="C70">
        <v>713</v>
      </c>
      <c r="D70">
        <v>359</v>
      </c>
      <c r="E70">
        <v>118</v>
      </c>
      <c r="F70">
        <v>139</v>
      </c>
      <c r="G70">
        <v>110</v>
      </c>
      <c r="H70">
        <v>13</v>
      </c>
      <c r="I70">
        <v>1</v>
      </c>
      <c r="J70">
        <v>0</v>
      </c>
      <c r="K70">
        <v>0</v>
      </c>
      <c r="L70">
        <v>0</v>
      </c>
      <c r="M70">
        <v>0</v>
      </c>
    </row>
    <row r="71" spans="1:13">
      <c r="A71" s="5">
        <v>2009</v>
      </c>
      <c r="C71">
        <v>59</v>
      </c>
      <c r="D71">
        <v>251</v>
      </c>
      <c r="E71">
        <v>433</v>
      </c>
      <c r="F71">
        <v>35</v>
      </c>
      <c r="G71">
        <v>71</v>
      </c>
      <c r="H71">
        <v>3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s="6" customFormat="1" ht="18">
      <c r="B72" s="7"/>
      <c r="C72" s="11" t="s">
        <v>0</v>
      </c>
      <c r="D72" s="11" t="s">
        <v>52</v>
      </c>
      <c r="E72" s="11" t="s">
        <v>131</v>
      </c>
    </row>
    <row r="73" spans="1:13">
      <c r="A73" s="5">
        <v>1975</v>
      </c>
      <c r="C73">
        <v>0</v>
      </c>
      <c r="D73">
        <v>355</v>
      </c>
      <c r="E73">
        <v>633</v>
      </c>
      <c r="F73">
        <v>2259</v>
      </c>
      <c r="G73">
        <v>7108</v>
      </c>
      <c r="H73">
        <v>11305</v>
      </c>
      <c r="I73">
        <v>10032</v>
      </c>
      <c r="J73">
        <v>5551</v>
      </c>
      <c r="K73">
        <v>1867</v>
      </c>
      <c r="L73">
        <v>999</v>
      </c>
      <c r="M73">
        <f>SUM(O73:W73)</f>
        <v>0</v>
      </c>
    </row>
    <row r="74" spans="1:13">
      <c r="A74" s="5">
        <v>1976</v>
      </c>
      <c r="C74">
        <v>1272</v>
      </c>
      <c r="D74">
        <v>364</v>
      </c>
      <c r="E74">
        <v>353</v>
      </c>
      <c r="F74">
        <v>1550</v>
      </c>
      <c r="G74">
        <v>17545</v>
      </c>
      <c r="H74">
        <v>45885</v>
      </c>
      <c r="I74">
        <v>38920</v>
      </c>
      <c r="J74">
        <v>18306</v>
      </c>
      <c r="K74">
        <v>2707</v>
      </c>
      <c r="L74">
        <v>37</v>
      </c>
      <c r="M74">
        <f t="shared" ref="M74:M107" si="0">SUM(O74:W74)</f>
        <v>0</v>
      </c>
    </row>
    <row r="75" spans="1:13">
      <c r="A75" s="5">
        <v>1977</v>
      </c>
      <c r="C75">
        <v>223</v>
      </c>
      <c r="D75">
        <v>462</v>
      </c>
      <c r="E75">
        <v>5493</v>
      </c>
      <c r="F75">
        <v>19717</v>
      </c>
      <c r="G75">
        <v>34341</v>
      </c>
      <c r="H75">
        <v>61594</v>
      </c>
      <c r="I75">
        <v>47567</v>
      </c>
      <c r="J75">
        <v>7128</v>
      </c>
      <c r="K75">
        <v>684</v>
      </c>
      <c r="L75">
        <v>70</v>
      </c>
      <c r="M75">
        <f t="shared" si="0"/>
        <v>0</v>
      </c>
    </row>
    <row r="76" spans="1:13">
      <c r="A76" s="5">
        <v>1978</v>
      </c>
      <c r="C76">
        <v>595</v>
      </c>
      <c r="D76">
        <v>4226</v>
      </c>
      <c r="E76">
        <v>20574</v>
      </c>
      <c r="F76">
        <v>70250</v>
      </c>
      <c r="G76">
        <v>115605</v>
      </c>
      <c r="H76">
        <v>96857</v>
      </c>
      <c r="I76">
        <v>45404</v>
      </c>
      <c r="J76">
        <v>12171</v>
      </c>
      <c r="K76">
        <v>1330</v>
      </c>
      <c r="L76">
        <v>0</v>
      </c>
      <c r="M76">
        <f t="shared" si="0"/>
        <v>0</v>
      </c>
    </row>
    <row r="77" spans="1:13">
      <c r="A77" s="5">
        <v>1979</v>
      </c>
      <c r="C77">
        <v>20</v>
      </c>
      <c r="D77">
        <v>13389.999999999996</v>
      </c>
      <c r="E77">
        <v>145647</v>
      </c>
      <c r="F77">
        <v>185497.00000000003</v>
      </c>
      <c r="G77">
        <v>140888</v>
      </c>
      <c r="H77">
        <v>75943.000000000029</v>
      </c>
      <c r="I77">
        <v>23009</v>
      </c>
      <c r="J77">
        <v>23393.999999999985</v>
      </c>
      <c r="K77">
        <v>7872</v>
      </c>
      <c r="L77">
        <v>426</v>
      </c>
      <c r="M77">
        <f t="shared" si="0"/>
        <v>0</v>
      </c>
    </row>
    <row r="78" spans="1:13">
      <c r="A78" s="5">
        <v>1980</v>
      </c>
      <c r="C78">
        <v>154</v>
      </c>
      <c r="D78">
        <v>3699.0000000000009</v>
      </c>
      <c r="E78">
        <v>90017</v>
      </c>
      <c r="F78">
        <v>208722</v>
      </c>
      <c r="G78">
        <v>182431</v>
      </c>
      <c r="H78">
        <v>124750.00000000003</v>
      </c>
      <c r="I78">
        <v>44274.000000000029</v>
      </c>
      <c r="J78">
        <v>13506.000000000007</v>
      </c>
      <c r="K78">
        <v>577</v>
      </c>
      <c r="L78">
        <v>0</v>
      </c>
      <c r="M78">
        <f t="shared" si="0"/>
        <v>0</v>
      </c>
    </row>
    <row r="79" spans="1:13">
      <c r="A79" s="5">
        <v>1981</v>
      </c>
      <c r="C79">
        <v>2180</v>
      </c>
      <c r="D79">
        <v>6054</v>
      </c>
      <c r="E79">
        <v>65110.000000000015</v>
      </c>
      <c r="F79">
        <v>292890</v>
      </c>
      <c r="G79">
        <v>467472</v>
      </c>
      <c r="H79">
        <v>330138.99999999994</v>
      </c>
      <c r="I79">
        <v>118685</v>
      </c>
      <c r="J79">
        <v>23402</v>
      </c>
      <c r="K79">
        <v>3280</v>
      </c>
      <c r="L79">
        <v>360</v>
      </c>
      <c r="M79">
        <f t="shared" si="0"/>
        <v>0</v>
      </c>
    </row>
    <row r="80" spans="1:13">
      <c r="A80" s="5">
        <v>1982</v>
      </c>
      <c r="C80">
        <v>1464.9999999999995</v>
      </c>
      <c r="D80">
        <v>7811</v>
      </c>
      <c r="E80">
        <v>108183.99999999997</v>
      </c>
      <c r="F80">
        <v>509866</v>
      </c>
      <c r="G80">
        <v>526708</v>
      </c>
      <c r="H80">
        <v>405614.00000000006</v>
      </c>
      <c r="I80">
        <v>231601</v>
      </c>
      <c r="J80">
        <v>54981.000000000029</v>
      </c>
      <c r="K80">
        <v>11489</v>
      </c>
      <c r="L80">
        <v>285</v>
      </c>
      <c r="M80">
        <f t="shared" si="0"/>
        <v>0</v>
      </c>
    </row>
    <row r="81" spans="1:13">
      <c r="A81" s="5">
        <v>1983</v>
      </c>
      <c r="C81">
        <v>43489.000000000007</v>
      </c>
      <c r="D81">
        <v>91583</v>
      </c>
      <c r="E81">
        <v>241234</v>
      </c>
      <c r="F81">
        <v>495414</v>
      </c>
      <c r="G81">
        <v>498155.99999999988</v>
      </c>
      <c r="H81">
        <v>359275.99999999988</v>
      </c>
      <c r="I81">
        <v>87010</v>
      </c>
      <c r="J81">
        <v>26358</v>
      </c>
      <c r="K81">
        <v>2648</v>
      </c>
      <c r="L81">
        <v>0</v>
      </c>
      <c r="M81">
        <f t="shared" si="0"/>
        <v>0</v>
      </c>
    </row>
    <row r="82" spans="1:13">
      <c r="A82" s="5">
        <v>1984</v>
      </c>
      <c r="C82">
        <v>5549</v>
      </c>
      <c r="D82">
        <v>136620</v>
      </c>
      <c r="E82">
        <v>189240.00000000006</v>
      </c>
      <c r="F82">
        <v>209038.00000000003</v>
      </c>
      <c r="G82">
        <v>551967</v>
      </c>
      <c r="H82">
        <v>580726.00000000012</v>
      </c>
      <c r="I82">
        <v>325360</v>
      </c>
      <c r="J82">
        <v>84205</v>
      </c>
      <c r="K82">
        <v>12151</v>
      </c>
      <c r="L82">
        <v>801</v>
      </c>
      <c r="M82">
        <f t="shared" si="0"/>
        <v>0</v>
      </c>
    </row>
    <row r="83" spans="1:13">
      <c r="A83" s="5">
        <v>1985</v>
      </c>
      <c r="C83">
        <v>350</v>
      </c>
      <c r="D83">
        <v>19647</v>
      </c>
      <c r="E83">
        <v>178085</v>
      </c>
      <c r="F83">
        <v>282244</v>
      </c>
      <c r="G83">
        <v>622479</v>
      </c>
      <c r="H83">
        <v>848982</v>
      </c>
      <c r="I83">
        <v>441704.99999999994</v>
      </c>
      <c r="J83">
        <v>85714.000000000015</v>
      </c>
      <c r="K83">
        <v>5030</v>
      </c>
      <c r="L83">
        <v>178</v>
      </c>
      <c r="M83">
        <f t="shared" si="0"/>
        <v>0</v>
      </c>
    </row>
    <row r="84" spans="1:13">
      <c r="A84" s="5">
        <v>1986</v>
      </c>
      <c r="C84">
        <v>5409</v>
      </c>
      <c r="D84">
        <v>16984</v>
      </c>
      <c r="E84">
        <v>110778</v>
      </c>
      <c r="F84">
        <v>328343</v>
      </c>
      <c r="G84">
        <v>638516</v>
      </c>
      <c r="H84">
        <v>1047965</v>
      </c>
      <c r="I84">
        <v>532978</v>
      </c>
      <c r="J84">
        <v>79309.000000000015</v>
      </c>
      <c r="K84">
        <v>6003.9999999999991</v>
      </c>
      <c r="L84">
        <v>299.99999999999989</v>
      </c>
      <c r="M84">
        <f t="shared" si="0"/>
        <v>0</v>
      </c>
    </row>
    <row r="85" spans="1:13">
      <c r="A85" s="5">
        <v>1987</v>
      </c>
      <c r="C85">
        <v>147120.00000000003</v>
      </c>
      <c r="D85">
        <v>402196.99999999994</v>
      </c>
      <c r="E85">
        <v>386233.99999999994</v>
      </c>
      <c r="F85">
        <v>148921.00000000003</v>
      </c>
      <c r="G85">
        <v>402902.00000000006</v>
      </c>
      <c r="H85">
        <v>1220043</v>
      </c>
      <c r="I85">
        <v>911025</v>
      </c>
      <c r="J85">
        <v>177964</v>
      </c>
      <c r="K85">
        <v>21437.999999999996</v>
      </c>
      <c r="L85">
        <v>916</v>
      </c>
      <c r="M85">
        <f t="shared" si="0"/>
        <v>0</v>
      </c>
    </row>
    <row r="86" spans="1:13">
      <c r="A86" s="5">
        <v>1988</v>
      </c>
      <c r="C86">
        <v>10854</v>
      </c>
      <c r="D86">
        <v>139255</v>
      </c>
      <c r="E86">
        <v>1100082</v>
      </c>
      <c r="F86">
        <v>1316864</v>
      </c>
      <c r="G86">
        <v>311847</v>
      </c>
      <c r="H86">
        <v>685771</v>
      </c>
      <c r="I86">
        <v>840893</v>
      </c>
      <c r="J86">
        <v>276535</v>
      </c>
      <c r="K86">
        <v>27504</v>
      </c>
      <c r="L86">
        <v>1440</v>
      </c>
      <c r="M86">
        <f t="shared" si="0"/>
        <v>0</v>
      </c>
    </row>
    <row r="87" spans="1:13">
      <c r="A87" s="5">
        <v>1989</v>
      </c>
      <c r="C87">
        <v>5305</v>
      </c>
      <c r="D87">
        <v>22252.999999999996</v>
      </c>
      <c r="E87">
        <v>183366.00000000003</v>
      </c>
      <c r="F87">
        <v>1171999</v>
      </c>
      <c r="G87">
        <v>1736243</v>
      </c>
      <c r="H87">
        <v>942101</v>
      </c>
      <c r="I87">
        <v>765813.00000000012</v>
      </c>
      <c r="J87">
        <v>239589.99999999997</v>
      </c>
      <c r="K87">
        <v>28248</v>
      </c>
      <c r="L87">
        <v>197</v>
      </c>
      <c r="M87">
        <f t="shared" si="0"/>
        <v>0</v>
      </c>
    </row>
    <row r="88" spans="1:13">
      <c r="A88" s="5">
        <v>1990</v>
      </c>
      <c r="C88">
        <v>4691.9999999999927</v>
      </c>
      <c r="D88">
        <v>1509.9999999999995</v>
      </c>
      <c r="E88">
        <v>20691</v>
      </c>
      <c r="F88">
        <v>330199.99999999994</v>
      </c>
      <c r="G88">
        <v>1008628</v>
      </c>
      <c r="H88">
        <v>1501677</v>
      </c>
      <c r="I88">
        <v>882456</v>
      </c>
      <c r="J88">
        <v>489100</v>
      </c>
      <c r="K88">
        <v>71836</v>
      </c>
      <c r="L88">
        <v>3214</v>
      </c>
      <c r="M88">
        <f t="shared" si="0"/>
        <v>0</v>
      </c>
    </row>
    <row r="89" spans="1:13">
      <c r="A89" s="5">
        <v>1991</v>
      </c>
      <c r="C89">
        <v>26906.000000000004</v>
      </c>
      <c r="D89">
        <v>129163.99999999999</v>
      </c>
      <c r="E89">
        <v>113644.00000000001</v>
      </c>
      <c r="F89">
        <v>34863.000000000015</v>
      </c>
      <c r="G89">
        <v>243102</v>
      </c>
      <c r="H89">
        <v>1251399</v>
      </c>
      <c r="I89">
        <v>1584104</v>
      </c>
      <c r="J89">
        <v>877307</v>
      </c>
      <c r="K89">
        <v>447087</v>
      </c>
      <c r="L89">
        <v>136108</v>
      </c>
      <c r="M89">
        <f t="shared" si="0"/>
        <v>0</v>
      </c>
    </row>
    <row r="90" spans="1:13">
      <c r="A90" s="5">
        <v>1992</v>
      </c>
      <c r="C90">
        <v>0</v>
      </c>
      <c r="D90">
        <v>71389</v>
      </c>
      <c r="E90">
        <v>186534</v>
      </c>
      <c r="F90">
        <v>321697</v>
      </c>
      <c r="G90">
        <v>367160</v>
      </c>
      <c r="H90">
        <v>405356</v>
      </c>
      <c r="I90">
        <v>1258212</v>
      </c>
      <c r="J90">
        <v>1072392</v>
      </c>
      <c r="K90">
        <v>952609</v>
      </c>
      <c r="L90">
        <v>406683</v>
      </c>
      <c r="M90">
        <f t="shared" si="0"/>
        <v>0</v>
      </c>
    </row>
    <row r="91" spans="1:13">
      <c r="A91" s="5">
        <v>1993</v>
      </c>
      <c r="C91">
        <v>11391</v>
      </c>
      <c r="D91">
        <v>231606</v>
      </c>
      <c r="E91">
        <v>759545</v>
      </c>
      <c r="F91">
        <v>940331</v>
      </c>
      <c r="G91">
        <v>854977</v>
      </c>
      <c r="H91">
        <v>790767</v>
      </c>
      <c r="I91">
        <v>758606</v>
      </c>
      <c r="J91">
        <v>893719</v>
      </c>
      <c r="K91">
        <v>721295</v>
      </c>
      <c r="L91">
        <v>259075</v>
      </c>
      <c r="M91">
        <f t="shared" si="0"/>
        <v>0</v>
      </c>
    </row>
    <row r="92" spans="1:13">
      <c r="A92" s="5">
        <v>1994</v>
      </c>
      <c r="C92">
        <v>21702</v>
      </c>
      <c r="D92">
        <v>87328</v>
      </c>
      <c r="E92">
        <v>808441</v>
      </c>
      <c r="F92">
        <v>1200387</v>
      </c>
      <c r="G92">
        <v>1266242</v>
      </c>
      <c r="H92">
        <v>802876</v>
      </c>
      <c r="I92">
        <v>692317</v>
      </c>
      <c r="J92">
        <v>1102792</v>
      </c>
      <c r="K92">
        <v>853702</v>
      </c>
      <c r="L92">
        <v>284938</v>
      </c>
      <c r="M92">
        <f t="shared" si="0"/>
        <v>0</v>
      </c>
    </row>
    <row r="93" spans="1:13">
      <c r="A93" s="5">
        <v>1995</v>
      </c>
      <c r="C93">
        <v>9375</v>
      </c>
      <c r="D93">
        <v>365691</v>
      </c>
      <c r="E93">
        <v>1727987</v>
      </c>
      <c r="F93">
        <v>1350915</v>
      </c>
      <c r="G93">
        <v>2318999</v>
      </c>
      <c r="H93">
        <v>1687597</v>
      </c>
      <c r="I93">
        <v>807698</v>
      </c>
      <c r="J93">
        <v>562790</v>
      </c>
      <c r="K93">
        <v>385464</v>
      </c>
      <c r="L93">
        <v>170813</v>
      </c>
      <c r="M93">
        <f t="shared" si="0"/>
        <v>0</v>
      </c>
    </row>
    <row r="94" spans="1:13">
      <c r="A94" s="5">
        <v>1996</v>
      </c>
      <c r="C94">
        <v>48674.174681392673</v>
      </c>
      <c r="D94">
        <v>835128.03206822369</v>
      </c>
      <c r="E94">
        <v>1041898.7465102174</v>
      </c>
      <c r="F94">
        <v>1421657.7589332932</v>
      </c>
      <c r="G94">
        <v>1327055.0881961081</v>
      </c>
      <c r="H94">
        <v>1172716.0472097297</v>
      </c>
      <c r="I94">
        <v>792733.8686714872</v>
      </c>
      <c r="J94">
        <v>374611.95325320138</v>
      </c>
      <c r="K94">
        <v>171144.66029010393</v>
      </c>
      <c r="L94">
        <v>70208.961769171743</v>
      </c>
      <c r="M94">
        <f t="shared" si="0"/>
        <v>0</v>
      </c>
    </row>
    <row r="95" spans="1:13">
      <c r="A95" s="5">
        <v>1997</v>
      </c>
      <c r="C95">
        <v>191472.07160445285</v>
      </c>
      <c r="D95">
        <v>1428562.3724697693</v>
      </c>
      <c r="E95">
        <v>2627586.3584141349</v>
      </c>
      <c r="F95">
        <v>1898630.0996788465</v>
      </c>
      <c r="G95">
        <v>906333.71995284595</v>
      </c>
      <c r="H95">
        <v>488228.54684174969</v>
      </c>
      <c r="I95">
        <v>377038.74799999996</v>
      </c>
      <c r="J95">
        <v>302620.77587386611</v>
      </c>
      <c r="K95">
        <v>132120.607518062</v>
      </c>
      <c r="L95">
        <v>75881.413328496332</v>
      </c>
      <c r="M95">
        <f t="shared" si="0"/>
        <v>0</v>
      </c>
    </row>
    <row r="96" spans="1:13">
      <c r="A96" s="5">
        <v>1998</v>
      </c>
      <c r="C96">
        <v>242670.76739493248</v>
      </c>
      <c r="D96">
        <v>1516538.2107970091</v>
      </c>
      <c r="E96">
        <v>1864189.3032805794</v>
      </c>
      <c r="F96">
        <v>763105.65150073927</v>
      </c>
      <c r="G96">
        <v>345370.62584785145</v>
      </c>
      <c r="H96">
        <v>165969.4349852803</v>
      </c>
      <c r="I96">
        <v>178113.09929288362</v>
      </c>
      <c r="J96">
        <v>173183.26256167321</v>
      </c>
      <c r="K96">
        <v>79161.260701309948</v>
      </c>
      <c r="L96">
        <v>32019.407242517245</v>
      </c>
      <c r="M96">
        <f t="shared" si="0"/>
        <v>0</v>
      </c>
    </row>
    <row r="97" spans="1:13">
      <c r="A97" s="5">
        <v>1999</v>
      </c>
      <c r="C97">
        <v>190107.3829914841</v>
      </c>
      <c r="D97">
        <v>1825089.5927958663</v>
      </c>
      <c r="E97">
        <v>1676166.2008269061</v>
      </c>
      <c r="F97">
        <v>718360.59465197893</v>
      </c>
      <c r="G97">
        <v>267024.20985403808</v>
      </c>
      <c r="H97">
        <v>76732.654328071556</v>
      </c>
      <c r="I97">
        <v>34947.121197073102</v>
      </c>
      <c r="J97">
        <v>59069.45523984843</v>
      </c>
      <c r="K97">
        <v>54516.332140540595</v>
      </c>
      <c r="L97">
        <v>34827.083246356371</v>
      </c>
      <c r="M97">
        <f t="shared" si="0"/>
        <v>0</v>
      </c>
    </row>
    <row r="98" spans="1:13">
      <c r="A98" s="5">
        <v>2000</v>
      </c>
      <c r="C98">
        <v>46356.585551194759</v>
      </c>
      <c r="D98">
        <v>597816.03231959301</v>
      </c>
      <c r="E98">
        <v>1633359.1727778348</v>
      </c>
      <c r="F98">
        <v>1015296.4292597879</v>
      </c>
      <c r="G98">
        <v>412689.24206120521</v>
      </c>
      <c r="H98">
        <v>115221.06711704841</v>
      </c>
      <c r="I98">
        <v>42927.68759086715</v>
      </c>
      <c r="J98">
        <v>47268.087431342508</v>
      </c>
      <c r="K98">
        <v>58944.064640038618</v>
      </c>
      <c r="L98">
        <v>37370.930367972935</v>
      </c>
      <c r="M98">
        <f t="shared" si="0"/>
        <v>0</v>
      </c>
    </row>
    <row r="99" spans="1:13">
      <c r="A99" s="5">
        <v>2001</v>
      </c>
      <c r="C99">
        <v>32966.08444955459</v>
      </c>
      <c r="D99">
        <v>361662.74260090361</v>
      </c>
      <c r="E99">
        <v>970228.60892180866</v>
      </c>
      <c r="F99">
        <v>1270036.7943360358</v>
      </c>
      <c r="G99">
        <v>594890.0802473207</v>
      </c>
      <c r="H99">
        <v>184069.19569709693</v>
      </c>
      <c r="I99">
        <v>82579.69483978377</v>
      </c>
      <c r="J99">
        <v>61986.385446636246</v>
      </c>
      <c r="K99">
        <v>57149.947814167834</v>
      </c>
      <c r="L99">
        <v>47078.881681438761</v>
      </c>
      <c r="M99">
        <f t="shared" si="0"/>
        <v>0</v>
      </c>
    </row>
    <row r="100" spans="1:13">
      <c r="A100" s="5">
        <v>2002</v>
      </c>
      <c r="C100">
        <v>44875.344615437047</v>
      </c>
      <c r="D100">
        <v>395000.91123130103</v>
      </c>
      <c r="E100">
        <v>846793.74306488631</v>
      </c>
      <c r="F100">
        <v>853665.55472291168</v>
      </c>
      <c r="G100">
        <v>522139.89420423075</v>
      </c>
      <c r="H100">
        <v>191427.80712899563</v>
      </c>
      <c r="I100">
        <v>97159.95673677967</v>
      </c>
      <c r="J100">
        <v>80105.681768933908</v>
      </c>
      <c r="K100">
        <v>76744.851837259732</v>
      </c>
      <c r="L100">
        <v>63094.11311534197</v>
      </c>
      <c r="M100">
        <f t="shared" si="0"/>
        <v>0</v>
      </c>
    </row>
    <row r="101" spans="1:13">
      <c r="A101" s="5">
        <v>2003</v>
      </c>
      <c r="C101">
        <v>16651.215420202323</v>
      </c>
      <c r="D101">
        <v>232037.71043368231</v>
      </c>
      <c r="E101">
        <v>908723.7858091197</v>
      </c>
      <c r="F101">
        <v>1101223.4526657511</v>
      </c>
      <c r="G101">
        <v>740571.94651784073</v>
      </c>
      <c r="H101">
        <v>303107.61939432204</v>
      </c>
      <c r="I101">
        <v>100320.73101402698</v>
      </c>
      <c r="J101">
        <v>77823.683388505597</v>
      </c>
      <c r="K101">
        <v>61640.520941962532</v>
      </c>
      <c r="L101">
        <v>37834.879862155889</v>
      </c>
      <c r="M101">
        <f t="shared" si="0"/>
        <v>0</v>
      </c>
    </row>
    <row r="102" spans="1:13">
      <c r="A102" s="5">
        <v>2004</v>
      </c>
      <c r="C102">
        <v>1617.215066501456</v>
      </c>
      <c r="D102">
        <v>128610.89264513733</v>
      </c>
      <c r="E102">
        <v>449305.8623149239</v>
      </c>
      <c r="F102">
        <v>920243.53996243456</v>
      </c>
      <c r="G102">
        <v>917951.02156339178</v>
      </c>
      <c r="H102">
        <v>422032.8723127931</v>
      </c>
      <c r="I102">
        <v>156434.31630730897</v>
      </c>
      <c r="J102">
        <v>98973.459295785593</v>
      </c>
      <c r="K102">
        <v>58715.619620810816</v>
      </c>
      <c r="L102">
        <v>27756.799195959793</v>
      </c>
      <c r="M102">
        <f t="shared" si="0"/>
        <v>0</v>
      </c>
    </row>
    <row r="103" spans="1:13">
      <c r="A103" s="5">
        <v>2005</v>
      </c>
      <c r="C103">
        <v>15576.337342177867</v>
      </c>
      <c r="D103">
        <v>14952.590997142659</v>
      </c>
      <c r="E103">
        <v>145195.44129735979</v>
      </c>
      <c r="F103">
        <v>460828.21801270737</v>
      </c>
      <c r="G103">
        <v>1047648.9298443556</v>
      </c>
      <c r="H103">
        <v>518471.45327813923</v>
      </c>
      <c r="I103">
        <v>208576.93037390395</v>
      </c>
      <c r="J103">
        <v>141084.01129007334</v>
      </c>
      <c r="K103">
        <v>66742.743343944036</v>
      </c>
      <c r="L103">
        <v>28283.285842966507</v>
      </c>
      <c r="M103">
        <f t="shared" si="0"/>
        <v>0</v>
      </c>
    </row>
    <row r="104" spans="1:13">
      <c r="A104" s="5">
        <v>2006</v>
      </c>
      <c r="C104">
        <v>4986.0920077871124</v>
      </c>
      <c r="D104">
        <v>11958.599542580836</v>
      </c>
      <c r="E104">
        <v>82226.634206780582</v>
      </c>
      <c r="F104">
        <v>150385.38139676378</v>
      </c>
      <c r="G104">
        <v>390459.3968016163</v>
      </c>
      <c r="H104">
        <v>490793.56244096404</v>
      </c>
      <c r="I104">
        <v>255963.23062713182</v>
      </c>
      <c r="J104">
        <v>191215.35050836959</v>
      </c>
      <c r="K104">
        <v>127570.90469447635</v>
      </c>
      <c r="L104">
        <v>67969.769315409387</v>
      </c>
      <c r="M104">
        <f t="shared" si="0"/>
        <v>0</v>
      </c>
    </row>
    <row r="105" spans="1:13">
      <c r="A105" s="5">
        <v>2007</v>
      </c>
      <c r="C105">
        <v>260.21283333332394</v>
      </c>
      <c r="D105">
        <v>26043.026346459112</v>
      </c>
      <c r="E105">
        <v>250099.5338297321</v>
      </c>
      <c r="F105">
        <v>293211.0423034929</v>
      </c>
      <c r="G105">
        <v>206428.04192981852</v>
      </c>
      <c r="H105">
        <v>282544.95787806774</v>
      </c>
      <c r="I105">
        <v>280026.14875051146</v>
      </c>
      <c r="J105">
        <v>242885.38655697927</v>
      </c>
      <c r="K105">
        <v>165922.5420292592</v>
      </c>
      <c r="L105">
        <v>92413.939162040464</v>
      </c>
      <c r="M105">
        <f t="shared" si="0"/>
        <v>0</v>
      </c>
    </row>
    <row r="106" spans="1:13">
      <c r="A106" s="5">
        <v>2008</v>
      </c>
      <c r="C106">
        <v>23767.726999999955</v>
      </c>
      <c r="D106">
        <v>1806.4116666666814</v>
      </c>
      <c r="E106">
        <v>6767.7760369417811</v>
      </c>
      <c r="F106">
        <v>74662.808682527451</v>
      </c>
      <c r="G106">
        <v>237017.18838587723</v>
      </c>
      <c r="H106">
        <v>215953.47833799722</v>
      </c>
      <c r="I106">
        <v>168780.61047722594</v>
      </c>
      <c r="J106">
        <v>124775.52929564717</v>
      </c>
      <c r="K106">
        <v>104045.94518404563</v>
      </c>
      <c r="L106">
        <v>55045.491986086869</v>
      </c>
      <c r="M106">
        <f t="shared" si="0"/>
        <v>0</v>
      </c>
    </row>
    <row r="107" spans="1:13">
      <c r="A107" s="5">
        <v>2009</v>
      </c>
      <c r="C107">
        <v>1581.2359999999971</v>
      </c>
      <c r="D107">
        <v>43860.456425006269</v>
      </c>
      <c r="E107">
        <v>108580.37981448631</v>
      </c>
      <c r="F107">
        <v>22417.837260801818</v>
      </c>
      <c r="G107">
        <v>222408.7461247661</v>
      </c>
      <c r="H107">
        <v>250865.42545111926</v>
      </c>
      <c r="I107">
        <v>193736.19488524258</v>
      </c>
      <c r="J107">
        <v>120657.01972751933</v>
      </c>
      <c r="K107">
        <v>77999.421696982579</v>
      </c>
      <c r="L107">
        <v>55350.396754163827</v>
      </c>
      <c r="M107">
        <f t="shared" si="0"/>
        <v>0</v>
      </c>
    </row>
    <row r="108" spans="1:13" s="6" customFormat="1" ht="18">
      <c r="B108" s="7"/>
      <c r="C108" s="11" t="s">
        <v>0</v>
      </c>
      <c r="D108" s="11" t="s">
        <v>52</v>
      </c>
      <c r="E108" s="11" t="s">
        <v>101</v>
      </c>
    </row>
    <row r="109" spans="1:13">
      <c r="A109" s="5">
        <f>SUM(C109:M109)</f>
        <v>1</v>
      </c>
      <c r="B109" s="8">
        <v>1980</v>
      </c>
      <c r="C109">
        <v>0.17642805495300073</v>
      </c>
      <c r="D109">
        <v>0.68618944323933473</v>
      </c>
      <c r="E109">
        <v>0.11569052783803327</v>
      </c>
      <c r="F109">
        <v>2.169197396963124E-2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</row>
    <row r="110" spans="1:13">
      <c r="A110" s="5">
        <f t="shared" ref="A110:A138" si="1">SUM(C110:M110)</f>
        <v>0.99999999999999989</v>
      </c>
      <c r="B110" s="8">
        <v>1981</v>
      </c>
      <c r="C110">
        <v>0.33913043478260868</v>
      </c>
      <c r="D110">
        <v>0.49068322981366452</v>
      </c>
      <c r="E110">
        <v>0.14409937888198757</v>
      </c>
      <c r="F110">
        <v>2.6086956521739126E-2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</row>
    <row r="111" spans="1:13">
      <c r="A111" s="5">
        <f t="shared" si="1"/>
        <v>1.0000000000000002</v>
      </c>
      <c r="B111" s="8">
        <v>1982</v>
      </c>
      <c r="C111">
        <v>0.13274336283185839</v>
      </c>
      <c r="D111">
        <v>0.74778761061946919</v>
      </c>
      <c r="E111">
        <v>0.11946902654867256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</row>
    <row r="112" spans="1:13">
      <c r="A112" s="5">
        <f t="shared" si="1"/>
        <v>0.99999999999999989</v>
      </c>
      <c r="B112" s="8">
        <v>1983</v>
      </c>
      <c r="C112">
        <v>0.169811320754717</v>
      </c>
      <c r="D112">
        <v>0.72641509433962259</v>
      </c>
      <c r="E112">
        <v>8.7264150943396235E-2</v>
      </c>
      <c r="F112">
        <v>1.6509433962264154E-2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</row>
    <row r="113" spans="1:13">
      <c r="A113" s="5">
        <f t="shared" si="1"/>
        <v>1</v>
      </c>
      <c r="B113" s="8">
        <v>1984</v>
      </c>
      <c r="C113">
        <v>0.3764282524756376</v>
      </c>
      <c r="D113">
        <v>0.51322528959050195</v>
      </c>
      <c r="E113">
        <v>7.9693204801555007E-2</v>
      </c>
      <c r="F113">
        <v>2.0593102361377427E-2</v>
      </c>
      <c r="G113">
        <v>7.8274802342990727E-3</v>
      </c>
      <c r="H113">
        <v>1.4972025951511655E-3</v>
      </c>
      <c r="I113">
        <v>3.6773397073888275E-4</v>
      </c>
      <c r="J113">
        <v>2.3640040976071031E-4</v>
      </c>
      <c r="K113">
        <v>7.8800136586903427E-5</v>
      </c>
      <c r="L113">
        <v>2.6266712195634477E-5</v>
      </c>
      <c r="M113">
        <v>2.6266712195634477E-5</v>
      </c>
    </row>
    <row r="114" spans="1:13">
      <c r="A114" s="5">
        <f t="shared" si="1"/>
        <v>1.0000000000000002</v>
      </c>
      <c r="B114" s="8">
        <v>1985</v>
      </c>
      <c r="C114">
        <v>0.15318508969814162</v>
      </c>
      <c r="D114">
        <v>0.4213127081319154</v>
      </c>
      <c r="E114">
        <v>0.26490493071221405</v>
      </c>
      <c r="F114">
        <v>8.8247932108712027E-2</v>
      </c>
      <c r="G114">
        <v>4.1142979911913208E-2</v>
      </c>
      <c r="H114">
        <v>2.1914276506606517E-2</v>
      </c>
      <c r="I114">
        <v>5.8545493608336031E-3</v>
      </c>
      <c r="J114">
        <v>2.3633043291438403E-3</v>
      </c>
      <c r="K114">
        <v>7.5196046836394905E-4</v>
      </c>
      <c r="L114">
        <v>2.6855731012998181E-4</v>
      </c>
      <c r="M114">
        <v>5.3711462025996361E-5</v>
      </c>
    </row>
    <row r="115" spans="1:13">
      <c r="A115" s="5">
        <f t="shared" si="1"/>
        <v>1</v>
      </c>
      <c r="B115" s="8">
        <v>1986</v>
      </c>
      <c r="C115">
        <v>2.0323859881031064E-2</v>
      </c>
      <c r="D115">
        <v>0.46226040978189031</v>
      </c>
      <c r="E115">
        <v>0.34206873760740247</v>
      </c>
      <c r="F115">
        <v>8.88631857237277E-2</v>
      </c>
      <c r="G115">
        <v>3.681427627230667E-2</v>
      </c>
      <c r="H115">
        <v>2.6668869795109056E-2</v>
      </c>
      <c r="I115">
        <v>1.1896893588896233E-2</v>
      </c>
      <c r="J115">
        <v>6.2789160608063442E-3</v>
      </c>
      <c r="K115">
        <v>3.2055518836748178E-3</v>
      </c>
      <c r="L115">
        <v>1.0905485789821547E-3</v>
      </c>
      <c r="M115">
        <v>5.2875082617316583E-4</v>
      </c>
    </row>
    <row r="116" spans="1:13">
      <c r="A116" s="5">
        <f t="shared" si="1"/>
        <v>1</v>
      </c>
      <c r="B116" s="8">
        <v>1987</v>
      </c>
      <c r="C116">
        <v>0.60849056603773577</v>
      </c>
      <c r="D116">
        <v>0.23973362930077688</v>
      </c>
      <c r="E116">
        <v>0.1124445061043285</v>
      </c>
      <c r="F116">
        <v>2.3376803551609315E-2</v>
      </c>
      <c r="G116">
        <v>2.7746947835738068E-3</v>
      </c>
      <c r="H116">
        <v>7.1448390677025511E-3</v>
      </c>
      <c r="I116">
        <v>4.370144284128746E-3</v>
      </c>
      <c r="J116">
        <v>1.248612652608213E-3</v>
      </c>
      <c r="K116">
        <v>2.7746947835738064E-4</v>
      </c>
      <c r="L116">
        <v>0</v>
      </c>
      <c r="M116">
        <v>1.3873473917869035E-4</v>
      </c>
    </row>
    <row r="117" spans="1:13">
      <c r="A117" s="5">
        <f t="shared" si="1"/>
        <v>0.99999999999999989</v>
      </c>
      <c r="B117" s="8">
        <v>1988</v>
      </c>
      <c r="C117">
        <v>0.49834239191718727</v>
      </c>
      <c r="D117">
        <v>0.19884531246476173</v>
      </c>
      <c r="E117">
        <v>0.12936108793216211</v>
      </c>
      <c r="F117">
        <v>0.10816174646489707</v>
      </c>
      <c r="G117">
        <v>4.2421235425452744E-2</v>
      </c>
      <c r="H117">
        <v>1.3351074626192465E-2</v>
      </c>
      <c r="I117">
        <v>4.533050675447103E-3</v>
      </c>
      <c r="J117">
        <v>3.1347962382445144E-3</v>
      </c>
      <c r="K117">
        <v>1.1501770370537427E-3</v>
      </c>
      <c r="L117">
        <v>5.1870729122031531E-4</v>
      </c>
      <c r="M117">
        <v>1.8041992738097924E-4</v>
      </c>
    </row>
    <row r="118" spans="1:13">
      <c r="A118" s="5">
        <f t="shared" si="1"/>
        <v>0.99999999999999989</v>
      </c>
      <c r="B118" s="8">
        <v>1989</v>
      </c>
      <c r="C118">
        <v>0.17967892425905599</v>
      </c>
      <c r="D118">
        <v>0.60318331503841927</v>
      </c>
      <c r="E118">
        <v>0.15494648737650932</v>
      </c>
      <c r="F118">
        <v>3.3239571899012076E-2</v>
      </c>
      <c r="G118">
        <v>1.9106750823271134E-2</v>
      </c>
      <c r="H118">
        <v>7.9925905598243682E-3</v>
      </c>
      <c r="I118">
        <v>1.4750274423710207E-3</v>
      </c>
      <c r="J118">
        <v>3.0872667398463232E-4</v>
      </c>
      <c r="K118">
        <v>3.4302963776070247E-5</v>
      </c>
      <c r="L118">
        <v>3.4302963776070247E-5</v>
      </c>
      <c r="M118">
        <v>0</v>
      </c>
    </row>
    <row r="119" spans="1:13">
      <c r="A119" s="5">
        <f t="shared" si="1"/>
        <v>0.99999999999999978</v>
      </c>
      <c r="B119" s="8">
        <v>1990</v>
      </c>
      <c r="C119">
        <v>7.7203795312626708E-2</v>
      </c>
      <c r="D119">
        <v>0.51061011542724288</v>
      </c>
      <c r="E119">
        <v>0.31716811288622171</v>
      </c>
      <c r="F119">
        <v>6.0606060606060594E-2</v>
      </c>
      <c r="G119">
        <v>7.8933852350444676E-3</v>
      </c>
      <c r="H119">
        <v>4.3792068769767248E-3</v>
      </c>
      <c r="I119">
        <v>3.919660476306327E-3</v>
      </c>
      <c r="J119">
        <v>8.6232530478739192E-3</v>
      </c>
      <c r="K119">
        <v>6.7580353039764264E-3</v>
      </c>
      <c r="L119">
        <v>2.5139891330792307E-3</v>
      </c>
      <c r="M119">
        <v>3.2438569459086844E-4</v>
      </c>
    </row>
    <row r="120" spans="1:13">
      <c r="A120" s="5">
        <f t="shared" si="1"/>
        <v>1</v>
      </c>
      <c r="B120" s="8">
        <v>1991</v>
      </c>
      <c r="C120">
        <v>0.15482116282649971</v>
      </c>
      <c r="D120">
        <v>0.57658952121927431</v>
      </c>
      <c r="E120">
        <v>0.25740237081131012</v>
      </c>
      <c r="F120">
        <v>7.6461230563965709E-3</v>
      </c>
      <c r="G120">
        <v>6.1579514548160315E-4</v>
      </c>
      <c r="H120">
        <v>8.7237645609893782E-4</v>
      </c>
      <c r="I120">
        <v>6.6711140760506999E-4</v>
      </c>
      <c r="J120">
        <v>6.1579514548160315E-4</v>
      </c>
      <c r="K120">
        <v>5.1316262123466923E-4</v>
      </c>
      <c r="L120">
        <v>2.0526504849386769E-4</v>
      </c>
      <c r="M120">
        <v>5.1316262123466922E-5</v>
      </c>
    </row>
    <row r="121" spans="1:13">
      <c r="A121" s="5">
        <f t="shared" si="1"/>
        <v>1.0000000000000002</v>
      </c>
      <c r="B121" s="8">
        <v>1992</v>
      </c>
      <c r="C121">
        <v>0.12921162739484696</v>
      </c>
      <c r="D121">
        <v>0.55334728033472813</v>
      </c>
      <c r="E121">
        <v>0.20491081259634447</v>
      </c>
      <c r="F121">
        <v>4.5089187403655591E-2</v>
      </c>
      <c r="G121">
        <v>1.4479189605813698E-2</v>
      </c>
      <c r="H121">
        <v>1.2056815679365779E-2</v>
      </c>
      <c r="I121">
        <v>1.8993613741466638E-2</v>
      </c>
      <c r="J121">
        <v>1.6406077956397272E-2</v>
      </c>
      <c r="K121">
        <v>4.239154371283858E-3</v>
      </c>
      <c r="L121">
        <v>9.3591719885487796E-4</v>
      </c>
      <c r="M121">
        <v>3.3032371724289815E-4</v>
      </c>
    </row>
    <row r="122" spans="1:13">
      <c r="A122" s="5">
        <f t="shared" si="1"/>
        <v>0.99999999999999978</v>
      </c>
      <c r="B122" s="8">
        <v>1993</v>
      </c>
      <c r="C122">
        <v>0.59259259259259256</v>
      </c>
      <c r="D122">
        <v>0.35126705653021434</v>
      </c>
      <c r="E122">
        <v>4.7303443794671864E-2</v>
      </c>
      <c r="F122">
        <v>8.5769980506822611E-3</v>
      </c>
      <c r="G122">
        <v>2.5990903183885637E-4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</row>
    <row r="123" spans="1:13">
      <c r="A123" s="5">
        <f t="shared" si="1"/>
        <v>1</v>
      </c>
      <c r="B123" s="8">
        <v>1994</v>
      </c>
      <c r="C123">
        <v>0.32619364073203155</v>
      </c>
      <c r="D123">
        <v>0.52939372252325956</v>
      </c>
      <c r="E123">
        <v>6.3388201615376755E-2</v>
      </c>
      <c r="F123">
        <v>1.9067580002044789E-2</v>
      </c>
      <c r="G123">
        <v>7.4634495450362943E-3</v>
      </c>
      <c r="H123">
        <v>5.5720274000613437E-3</v>
      </c>
      <c r="I123">
        <v>1.0428381556078113E-2</v>
      </c>
      <c r="J123">
        <v>1.405786729373275E-2</v>
      </c>
      <c r="K123">
        <v>1.1399652387281465E-2</v>
      </c>
      <c r="L123">
        <v>8.0768837542173622E-3</v>
      </c>
      <c r="M123">
        <v>4.9585931908802793E-3</v>
      </c>
    </row>
    <row r="124" spans="1:13">
      <c r="A124" s="5">
        <f t="shared" si="1"/>
        <v>1</v>
      </c>
      <c r="B124" s="8">
        <v>1995</v>
      </c>
      <c r="C124">
        <v>0.45582021921498994</v>
      </c>
      <c r="D124">
        <v>0.45326883432327064</v>
      </c>
      <c r="E124">
        <v>5.384442675484253E-2</v>
      </c>
      <c r="F124">
        <v>1.6063519278264243E-2</v>
      </c>
      <c r="G124">
        <v>5.286469495642235E-3</v>
      </c>
      <c r="H124">
        <v>2.7146735247892558E-3</v>
      </c>
      <c r="I124">
        <v>1.122609352356459E-3</v>
      </c>
      <c r="J124">
        <v>2.2248076255791641E-3</v>
      </c>
      <c r="K124">
        <v>5.0007143877696817E-3</v>
      </c>
      <c r="L124">
        <v>3.224950503133101E-3</v>
      </c>
      <c r="M124">
        <v>1.4287755393627664E-3</v>
      </c>
    </row>
    <row r="125" spans="1:13">
      <c r="A125" s="5">
        <f t="shared" si="1"/>
        <v>1</v>
      </c>
      <c r="B125" s="8">
        <v>1996</v>
      </c>
      <c r="C125">
        <v>0.58388853924781359</v>
      </c>
      <c r="D125">
        <v>0.36908353045856035</v>
      </c>
      <c r="E125">
        <v>4.3468825278326365E-2</v>
      </c>
      <c r="F125">
        <v>3.0599622387638623E-3</v>
      </c>
      <c r="G125">
        <v>4.3403719698778195E-4</v>
      </c>
      <c r="H125">
        <v>4.3403719698778191E-5</v>
      </c>
      <c r="I125">
        <v>2.1701859849389096E-5</v>
      </c>
      <c r="J125">
        <v>0</v>
      </c>
      <c r="K125">
        <v>0</v>
      </c>
      <c r="L125">
        <v>0</v>
      </c>
      <c r="M125">
        <v>0</v>
      </c>
    </row>
    <row r="126" spans="1:13">
      <c r="A126" s="5">
        <f t="shared" si="1"/>
        <v>1</v>
      </c>
      <c r="B126" s="8">
        <v>1997</v>
      </c>
      <c r="C126">
        <v>0.47786850011926002</v>
      </c>
      <c r="D126">
        <v>0.4926662786683304</v>
      </c>
      <c r="E126">
        <v>2.6221681467015284E-2</v>
      </c>
      <c r="F126">
        <v>2.9607646875826222E-3</v>
      </c>
      <c r="G126">
        <v>2.2006152497082641E-4</v>
      </c>
      <c r="H126">
        <v>3.7656655629821585E-5</v>
      </c>
      <c r="I126">
        <v>1.2528438605516197E-5</v>
      </c>
      <c r="J126">
        <v>0</v>
      </c>
      <c r="K126">
        <v>1.2528438605516197E-5</v>
      </c>
      <c r="L126">
        <v>0</v>
      </c>
      <c r="M126">
        <v>0</v>
      </c>
    </row>
    <row r="127" spans="1:13">
      <c r="A127" s="5">
        <f t="shared" si="1"/>
        <v>0.99999999999999978</v>
      </c>
      <c r="B127" s="8">
        <v>1998</v>
      </c>
      <c r="C127">
        <v>0.82634913591496151</v>
      </c>
      <c r="D127">
        <v>0.13363428044435377</v>
      </c>
      <c r="E127">
        <v>2.8082239054450512E-2</v>
      </c>
      <c r="F127">
        <v>8.9168458621223506E-3</v>
      </c>
      <c r="G127">
        <v>2.0749359356805413E-3</v>
      </c>
      <c r="H127">
        <v>5.8936915636301961E-4</v>
      </c>
      <c r="I127">
        <v>2.1377317033415382E-4</v>
      </c>
      <c r="J127">
        <v>4.0563024870833804E-5</v>
      </c>
      <c r="K127">
        <v>8.1126049741667608E-5</v>
      </c>
      <c r="L127">
        <v>1.0059906442760881E-5</v>
      </c>
      <c r="M127">
        <v>7.6714806786789856E-6</v>
      </c>
    </row>
    <row r="128" spans="1:13">
      <c r="A128" s="5">
        <f t="shared" si="1"/>
        <v>1</v>
      </c>
      <c r="B128" s="8">
        <v>1999</v>
      </c>
      <c r="C128">
        <v>0.84313851533216766</v>
      </c>
      <c r="D128">
        <v>0.12149909319155072</v>
      </c>
      <c r="E128">
        <v>2.6514414449344006E-2</v>
      </c>
      <c r="F128">
        <v>5.5000938275558478E-3</v>
      </c>
      <c r="G128">
        <v>2.3913451424155863E-3</v>
      </c>
      <c r="H128">
        <v>4.782690284831172E-4</v>
      </c>
      <c r="I128">
        <v>4.782690284831172E-4</v>
      </c>
      <c r="J128">
        <v>0</v>
      </c>
      <c r="K128">
        <v>0</v>
      </c>
      <c r="L128">
        <v>0</v>
      </c>
      <c r="M128">
        <v>0</v>
      </c>
    </row>
    <row r="129" spans="1:13">
      <c r="A129" s="5">
        <f t="shared" si="1"/>
        <v>1.0000000000000002</v>
      </c>
      <c r="B129" s="8">
        <v>2000</v>
      </c>
      <c r="C129">
        <v>0.92094049352023166</v>
      </c>
      <c r="D129">
        <v>7.8226174494935075E-2</v>
      </c>
      <c r="E129">
        <v>8.3333198483344286E-4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</row>
    <row r="130" spans="1:13">
      <c r="A130" s="5">
        <f t="shared" si="1"/>
        <v>1</v>
      </c>
      <c r="B130" s="8">
        <v>2001</v>
      </c>
      <c r="C130">
        <v>0.94695430149549265</v>
      </c>
      <c r="D130">
        <v>5.3019644625084676E-2</v>
      </c>
      <c r="E130">
        <v>2.6053879422646033E-5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</row>
    <row r="131" spans="1:13">
      <c r="A131" s="5">
        <f t="shared" si="1"/>
        <v>1</v>
      </c>
      <c r="B131" s="8">
        <v>2002</v>
      </c>
      <c r="C131">
        <v>0.50833513747564407</v>
      </c>
      <c r="D131">
        <v>0.4831596202022701</v>
      </c>
      <c r="E131">
        <v>8.5052423220857935E-3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</row>
    <row r="132" spans="1:13">
      <c r="A132" s="5">
        <f t="shared" si="1"/>
        <v>1.0000000000000002</v>
      </c>
      <c r="B132" s="8">
        <v>2003</v>
      </c>
      <c r="C132">
        <v>0.60992659188386678</v>
      </c>
      <c r="D132">
        <v>0.34689458924447381</v>
      </c>
      <c r="E132">
        <v>4.2972616298251408E-2</v>
      </c>
      <c r="F132">
        <v>2.0620257340811616E-4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</row>
    <row r="133" spans="1:13">
      <c r="A133" s="5">
        <f t="shared" si="1"/>
        <v>1.0000000000000002</v>
      </c>
      <c r="B133" s="8">
        <v>2004</v>
      </c>
      <c r="C133">
        <v>0.20293419030319967</v>
      </c>
      <c r="D133">
        <v>0.6219365656001119</v>
      </c>
      <c r="E133">
        <v>0.16906525080340926</v>
      </c>
      <c r="F133">
        <v>5.9242699455078944E-3</v>
      </c>
      <c r="G133">
        <v>1.3972334777141257E-4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</row>
    <row r="134" spans="1:13">
      <c r="A134" s="5">
        <f t="shared" si="1"/>
        <v>0.99999999999999989</v>
      </c>
      <c r="B134" s="8">
        <v>2005</v>
      </c>
      <c r="C134">
        <v>0.12197906755470976</v>
      </c>
      <c r="D134">
        <v>2.578496669838249E-2</v>
      </c>
      <c r="E134">
        <v>0.71170313986679345</v>
      </c>
      <c r="F134">
        <v>0.13577545195052329</v>
      </c>
      <c r="G134">
        <v>4.7573739295908649E-3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</row>
    <row r="135" spans="1:13">
      <c r="A135" s="5">
        <f t="shared" si="1"/>
        <v>1</v>
      </c>
      <c r="B135" s="8">
        <v>2006</v>
      </c>
      <c r="C135">
        <v>0.71870103341305447</v>
      </c>
      <c r="D135">
        <v>0.27229704440060137</v>
      </c>
      <c r="E135">
        <v>8.2470041171582107E-3</v>
      </c>
      <c r="F135">
        <v>3.9966250721612865E-4</v>
      </c>
      <c r="G135">
        <v>2.7278552079831002E-4</v>
      </c>
      <c r="H135">
        <v>7.6126191850691159E-5</v>
      </c>
      <c r="I135">
        <v>6.3438493208909308E-6</v>
      </c>
      <c r="J135">
        <v>0</v>
      </c>
      <c r="K135">
        <v>0</v>
      </c>
      <c r="L135">
        <v>0</v>
      </c>
      <c r="M135">
        <v>0</v>
      </c>
    </row>
    <row r="136" spans="1:13">
      <c r="A136" s="5">
        <f t="shared" si="1"/>
        <v>0.99999999999999989</v>
      </c>
      <c r="B136" s="8">
        <v>2007</v>
      </c>
      <c r="C136">
        <v>0.37709315104215169</v>
      </c>
      <c r="D136">
        <v>0.59198688695587387</v>
      </c>
      <c r="E136">
        <v>3.0677817721236057E-2</v>
      </c>
      <c r="F136">
        <v>2.4214428073835375E-4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</row>
    <row r="137" spans="1:13">
      <c r="A137" s="5">
        <f t="shared" si="1"/>
        <v>1</v>
      </c>
      <c r="B137" s="8">
        <v>2008</v>
      </c>
      <c r="C137">
        <v>0.34934319750677195</v>
      </c>
      <c r="D137">
        <v>0.59636501325255586</v>
      </c>
      <c r="E137">
        <v>5.2573325954620921E-2</v>
      </c>
      <c r="F137">
        <v>1.718463286051321E-3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</row>
    <row r="138" spans="1:13">
      <c r="A138" s="5">
        <f t="shared" si="1"/>
        <v>0.99999999999999989</v>
      </c>
      <c r="B138" s="8">
        <v>2009</v>
      </c>
      <c r="C138">
        <v>3.766835016835017E-2</v>
      </c>
      <c r="D138">
        <v>0.11721380471380474</v>
      </c>
      <c r="E138">
        <v>0.81860269360269355</v>
      </c>
      <c r="F138">
        <v>2.6515151515151519E-2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</row>
    <row r="139" spans="1:13" s="6" customFormat="1" ht="18">
      <c r="B139" s="7"/>
      <c r="C139" s="11" t="s">
        <v>0</v>
      </c>
      <c r="D139" s="11" t="s">
        <v>52</v>
      </c>
      <c r="E139" s="11" t="s">
        <v>233</v>
      </c>
    </row>
    <row r="140" spans="1:13">
      <c r="A140" s="5">
        <v>1979</v>
      </c>
      <c r="C140">
        <v>313666.42083828745</v>
      </c>
      <c r="D140">
        <v>589646.02807061072</v>
      </c>
      <c r="E140">
        <v>124546.64888492125</v>
      </c>
      <c r="F140">
        <v>31632.971386763427</v>
      </c>
      <c r="G140">
        <v>2052.8421525714361</v>
      </c>
      <c r="H140">
        <v>539.88589081806822</v>
      </c>
      <c r="I140">
        <v>422.15477323603523</v>
      </c>
      <c r="J140">
        <v>162.72001426030533</v>
      </c>
      <c r="K140">
        <v>0</v>
      </c>
      <c r="L140">
        <v>0</v>
      </c>
      <c r="M140">
        <v>0</v>
      </c>
    </row>
    <row r="141" spans="1:13">
      <c r="A141" s="5">
        <v>1980</v>
      </c>
      <c r="C141">
        <v>453406.76685893157</v>
      </c>
      <c r="D141">
        <v>587462.23686613177</v>
      </c>
      <c r="E141">
        <v>70095.534468967002</v>
      </c>
      <c r="F141">
        <v>14314.842619445075</v>
      </c>
      <c r="G141">
        <v>1378.2894463927073</v>
      </c>
      <c r="H141">
        <v>222.02782626953064</v>
      </c>
      <c r="I141">
        <v>172.08664734688415</v>
      </c>
      <c r="J141">
        <v>0</v>
      </c>
      <c r="K141">
        <v>0</v>
      </c>
      <c r="L141">
        <v>0</v>
      </c>
      <c r="M141">
        <v>0</v>
      </c>
    </row>
    <row r="142" spans="1:13">
      <c r="A142" s="5">
        <v>1981</v>
      </c>
      <c r="C142">
        <v>603496.57680239703</v>
      </c>
      <c r="D142">
        <v>827794.07246140623</v>
      </c>
      <c r="E142">
        <v>109461.3858486837</v>
      </c>
      <c r="F142">
        <v>12740.82315097601</v>
      </c>
      <c r="G142">
        <v>416.82838554255062</v>
      </c>
      <c r="H142">
        <v>337.08737259434378</v>
      </c>
      <c r="I142">
        <v>242.16100991140146</v>
      </c>
      <c r="J142">
        <v>0</v>
      </c>
      <c r="K142">
        <v>0</v>
      </c>
      <c r="L142">
        <v>0</v>
      </c>
      <c r="M142">
        <v>0</v>
      </c>
    </row>
    <row r="143" spans="1:13">
      <c r="A143" s="5">
        <v>1982</v>
      </c>
      <c r="C143">
        <v>213310.82281185786</v>
      </c>
      <c r="D143">
        <v>1384350.4971003549</v>
      </c>
      <c r="E143">
        <v>380848.61003863928</v>
      </c>
      <c r="F143">
        <v>36439.256470145832</v>
      </c>
      <c r="G143">
        <v>4202.2650093983639</v>
      </c>
      <c r="H143">
        <v>593.32947764870983</v>
      </c>
      <c r="I143">
        <v>410.69716391490601</v>
      </c>
      <c r="J143">
        <v>0</v>
      </c>
      <c r="K143">
        <v>0</v>
      </c>
      <c r="L143">
        <v>0</v>
      </c>
      <c r="M143">
        <v>0</v>
      </c>
    </row>
    <row r="144" spans="1:13">
      <c r="A144" s="5">
        <v>1983</v>
      </c>
      <c r="C144">
        <v>453123.37683059869</v>
      </c>
      <c r="D144">
        <v>1792224.3153079839</v>
      </c>
      <c r="E144">
        <v>398647.17009704415</v>
      </c>
      <c r="F144">
        <v>43414.106880512409</v>
      </c>
      <c r="G144">
        <v>2146.3887316332043</v>
      </c>
      <c r="H144">
        <v>543.40707028131169</v>
      </c>
      <c r="I144">
        <v>441.53367347016672</v>
      </c>
      <c r="J144">
        <v>0</v>
      </c>
      <c r="K144">
        <v>0</v>
      </c>
      <c r="L144">
        <v>0</v>
      </c>
      <c r="M144">
        <v>0</v>
      </c>
    </row>
    <row r="145" spans="1:13">
      <c r="A145" s="5">
        <v>1984</v>
      </c>
      <c r="C145">
        <v>675086.0134096503</v>
      </c>
      <c r="D145">
        <v>2214320.0593013386</v>
      </c>
      <c r="E145">
        <v>373512.60931766266</v>
      </c>
      <c r="F145">
        <v>41252.784472249885</v>
      </c>
      <c r="G145">
        <v>3147.8547382003462</v>
      </c>
      <c r="H145">
        <v>974.65104213716074</v>
      </c>
      <c r="I145">
        <v>0</v>
      </c>
      <c r="J145">
        <v>0</v>
      </c>
      <c r="K145">
        <v>0</v>
      </c>
      <c r="L145">
        <v>0</v>
      </c>
      <c r="M145">
        <v>0</v>
      </c>
    </row>
    <row r="146" spans="1:13">
      <c r="A146" s="5">
        <v>1985</v>
      </c>
      <c r="C146">
        <v>281048.15046349476</v>
      </c>
      <c r="D146">
        <v>1841755.3483158718</v>
      </c>
      <c r="E146">
        <v>377309.09963411762</v>
      </c>
      <c r="F146">
        <v>39763.116367818009</v>
      </c>
      <c r="G146">
        <v>2407.5786831798732</v>
      </c>
      <c r="H146">
        <v>646.17700417713377</v>
      </c>
      <c r="I146">
        <v>468.67229808611461</v>
      </c>
      <c r="J146">
        <v>0</v>
      </c>
      <c r="K146">
        <v>0</v>
      </c>
      <c r="L146">
        <v>0</v>
      </c>
      <c r="M146">
        <v>0</v>
      </c>
    </row>
    <row r="147" spans="1:13">
      <c r="A147" s="5">
        <v>1986</v>
      </c>
      <c r="C147">
        <v>79127.463373318911</v>
      </c>
      <c r="D147">
        <v>1324936.6616444972</v>
      </c>
      <c r="E147">
        <v>782391.67360605742</v>
      </c>
      <c r="F147">
        <v>55781.164967577046</v>
      </c>
      <c r="G147">
        <v>5337.6514530337918</v>
      </c>
      <c r="H147">
        <v>813.63156481009185</v>
      </c>
      <c r="I147">
        <v>0</v>
      </c>
      <c r="J147">
        <v>0</v>
      </c>
      <c r="K147">
        <v>0</v>
      </c>
      <c r="L147">
        <v>0</v>
      </c>
      <c r="M147">
        <v>0</v>
      </c>
    </row>
    <row r="148" spans="1:13">
      <c r="A148" s="5">
        <v>1987</v>
      </c>
      <c r="C148">
        <v>598985.79859903804</v>
      </c>
      <c r="D148">
        <v>418305.21195462567</v>
      </c>
      <c r="E148">
        <v>1084952.8977743858</v>
      </c>
      <c r="F148">
        <v>104472.6074737716</v>
      </c>
      <c r="G148">
        <v>12333.050623592197</v>
      </c>
      <c r="H148">
        <v>2940.8665977304418</v>
      </c>
      <c r="I148">
        <v>1272.7337225933616</v>
      </c>
      <c r="J148">
        <v>374.88763256260046</v>
      </c>
      <c r="K148">
        <v>0</v>
      </c>
      <c r="L148">
        <v>0</v>
      </c>
      <c r="M148">
        <v>0</v>
      </c>
    </row>
    <row r="149" spans="1:13">
      <c r="A149" s="5">
        <v>1988</v>
      </c>
      <c r="C149">
        <v>1102537.7063366822</v>
      </c>
      <c r="D149">
        <v>814641.07203139586</v>
      </c>
      <c r="E149">
        <v>722030.75651123642</v>
      </c>
      <c r="F149">
        <v>92346.974108297014</v>
      </c>
      <c r="G149">
        <v>17645.540035049737</v>
      </c>
      <c r="H149">
        <v>4299.3793490818698</v>
      </c>
      <c r="I149">
        <v>621.52538555815158</v>
      </c>
      <c r="J149">
        <v>0</v>
      </c>
      <c r="K149">
        <v>0</v>
      </c>
      <c r="L149">
        <v>0</v>
      </c>
      <c r="M149">
        <v>0</v>
      </c>
    </row>
    <row r="150" spans="1:13">
      <c r="A150" s="5">
        <v>1989</v>
      </c>
      <c r="C150">
        <v>53887.691952668072</v>
      </c>
      <c r="D150">
        <v>1511840.7708293616</v>
      </c>
      <c r="E150">
        <v>612539.26513536694</v>
      </c>
      <c r="F150">
        <v>143000.56022583801</v>
      </c>
      <c r="G150">
        <v>31081.708301694569</v>
      </c>
      <c r="H150">
        <v>19714.422970093201</v>
      </c>
      <c r="I150">
        <v>6075.2068731170375</v>
      </c>
      <c r="J150">
        <v>1525.0355525864284</v>
      </c>
      <c r="K150">
        <v>383.82917278579771</v>
      </c>
      <c r="L150">
        <v>0</v>
      </c>
      <c r="M150">
        <v>0</v>
      </c>
    </row>
    <row r="151" spans="1:13">
      <c r="A151" s="5">
        <v>1990</v>
      </c>
      <c r="C151">
        <v>5038.8606075418293</v>
      </c>
      <c r="D151">
        <v>816401.48069111176</v>
      </c>
      <c r="E151">
        <v>848016.91676257958</v>
      </c>
      <c r="F151">
        <v>220730.53496418273</v>
      </c>
      <c r="G151">
        <v>44886.818737632988</v>
      </c>
      <c r="H151">
        <v>20768.537281071793</v>
      </c>
      <c r="I151">
        <v>8030.1032432719985</v>
      </c>
      <c r="J151">
        <v>2393.9906907698733</v>
      </c>
      <c r="K151">
        <v>1144.2778313763245</v>
      </c>
      <c r="L151">
        <v>381.42594379210828</v>
      </c>
      <c r="M151">
        <v>0</v>
      </c>
    </row>
    <row r="152" spans="1:13">
      <c r="A152" s="5">
        <v>1991</v>
      </c>
      <c r="C152">
        <v>305316.17462249659</v>
      </c>
      <c r="D152">
        <v>136372.97514659548</v>
      </c>
      <c r="E152">
        <v>410480.11167797411</v>
      </c>
      <c r="F152">
        <v>172689.01352196449</v>
      </c>
      <c r="G152">
        <v>56352.804621582713</v>
      </c>
      <c r="H152">
        <v>20067.377280219112</v>
      </c>
      <c r="I152">
        <v>5488.725906847164</v>
      </c>
      <c r="J152">
        <v>1885.0331109587582</v>
      </c>
      <c r="K152">
        <v>675.75500875907551</v>
      </c>
      <c r="L152">
        <v>225.25166958635845</v>
      </c>
      <c r="M152">
        <v>0</v>
      </c>
    </row>
    <row r="153" spans="1:13">
      <c r="A153" s="5">
        <v>2007</v>
      </c>
      <c r="C153">
        <v>0</v>
      </c>
      <c r="D153">
        <v>28.36018281375333</v>
      </c>
      <c r="E153">
        <v>137043.5811000485</v>
      </c>
      <c r="F153">
        <v>276983.51448061306</v>
      </c>
      <c r="G153">
        <v>313228.51274777792</v>
      </c>
      <c r="H153">
        <v>142111.59329928138</v>
      </c>
      <c r="I153">
        <v>84755.693902845014</v>
      </c>
      <c r="J153">
        <v>30737.380436882173</v>
      </c>
      <c r="K153">
        <v>11286.667254350299</v>
      </c>
      <c r="L153">
        <v>3436.0602317514981</v>
      </c>
      <c r="M153">
        <v>0</v>
      </c>
    </row>
    <row r="154" spans="1:13">
      <c r="A154" s="5">
        <v>2008</v>
      </c>
      <c r="C154">
        <v>1.1576650179496792</v>
      </c>
      <c r="D154">
        <v>6039.0463762907884</v>
      </c>
      <c r="E154">
        <v>38536.372078507891</v>
      </c>
      <c r="F154">
        <v>139461.28995662471</v>
      </c>
      <c r="G154">
        <v>213358.32908202772</v>
      </c>
      <c r="H154">
        <v>160946.56316184375</v>
      </c>
      <c r="I154">
        <v>87657.673851571279</v>
      </c>
      <c r="J154">
        <v>41328.964547342919</v>
      </c>
      <c r="K154">
        <v>18377.862108747111</v>
      </c>
      <c r="L154">
        <v>5655.8990667628032</v>
      </c>
      <c r="M154">
        <v>0</v>
      </c>
    </row>
    <row r="155" spans="1:13">
      <c r="A155" s="5">
        <v>2009</v>
      </c>
      <c r="C155">
        <v>1.8648350629398363</v>
      </c>
      <c r="D155">
        <v>12.121427909108935</v>
      </c>
      <c r="E155">
        <v>369.65907736530175</v>
      </c>
      <c r="F155">
        <v>39171.447035861638</v>
      </c>
      <c r="G155">
        <v>117121.81162265028</v>
      </c>
      <c r="H155">
        <v>157562.13230100321</v>
      </c>
      <c r="I155">
        <v>118342.90747390277</v>
      </c>
      <c r="J155">
        <v>52878.668386778845</v>
      </c>
      <c r="K155">
        <v>16429.228591295439</v>
      </c>
      <c r="L155">
        <v>4151.335718758658</v>
      </c>
      <c r="M155">
        <v>0</v>
      </c>
    </row>
    <row r="156" spans="1:13" s="11" customFormat="1" ht="18">
      <c r="B156" s="12"/>
      <c r="C156" s="11" t="s">
        <v>0</v>
      </c>
      <c r="D156" s="11" t="s">
        <v>52</v>
      </c>
      <c r="E156" s="11">
        <v>1</v>
      </c>
      <c r="F156" s="11" t="s">
        <v>59</v>
      </c>
    </row>
    <row r="157" spans="1:13">
      <c r="A157" s="5">
        <v>1970</v>
      </c>
      <c r="B157" s="8">
        <v>1970</v>
      </c>
      <c r="C157">
        <v>9.2999999999999999E-2</v>
      </c>
      <c r="D157">
        <v>0.13100000000000001</v>
      </c>
      <c r="E157">
        <v>0.17799999999999999</v>
      </c>
      <c r="F157">
        <v>0.26200000000000001</v>
      </c>
      <c r="G157">
        <v>0.29399999999999998</v>
      </c>
      <c r="H157">
        <v>0.34</v>
      </c>
      <c r="I157">
        <v>0.39600000000000002</v>
      </c>
      <c r="J157">
        <v>0.54900000000000004</v>
      </c>
      <c r="K157">
        <v>0.73799999999999999</v>
      </c>
      <c r="L157">
        <v>0.98399999999999999</v>
      </c>
      <c r="M157">
        <v>1.093</v>
      </c>
    </row>
    <row r="158" spans="1:13">
      <c r="A158" s="5">
        <v>1971</v>
      </c>
      <c r="B158" s="8">
        <v>1971</v>
      </c>
      <c r="C158">
        <v>9.2999999999999999E-2</v>
      </c>
      <c r="D158">
        <v>0.13100000000000001</v>
      </c>
      <c r="E158">
        <v>0.17799999999999999</v>
      </c>
      <c r="F158">
        <v>0.26200000000000001</v>
      </c>
      <c r="G158">
        <v>0.29399999999999998</v>
      </c>
      <c r="H158">
        <v>0.34</v>
      </c>
      <c r="I158">
        <v>0.39600000000000002</v>
      </c>
      <c r="J158">
        <v>0.54900000000000004</v>
      </c>
      <c r="K158">
        <v>0.73799999999999999</v>
      </c>
      <c r="L158">
        <v>0.98399999999999999</v>
      </c>
      <c r="M158">
        <v>1.093</v>
      </c>
    </row>
    <row r="159" spans="1:13">
      <c r="A159" s="5">
        <v>1972</v>
      </c>
      <c r="B159" s="8">
        <v>1972</v>
      </c>
      <c r="C159">
        <v>9.2999999999999999E-2</v>
      </c>
      <c r="D159">
        <v>0.13100000000000001</v>
      </c>
      <c r="E159">
        <v>0.17799999999999999</v>
      </c>
      <c r="F159">
        <v>0.26200000000000001</v>
      </c>
      <c r="G159">
        <v>0.29399999999999998</v>
      </c>
      <c r="H159">
        <v>0.34</v>
      </c>
      <c r="I159">
        <v>0.39600000000000002</v>
      </c>
      <c r="J159">
        <v>0.54900000000000004</v>
      </c>
      <c r="K159">
        <v>0.73799999999999999</v>
      </c>
      <c r="L159">
        <v>0.98399999999999999</v>
      </c>
      <c r="M159">
        <v>1.093</v>
      </c>
    </row>
    <row r="160" spans="1:13">
      <c r="A160" s="5">
        <v>1973</v>
      </c>
      <c r="B160" s="8">
        <v>1973</v>
      </c>
      <c r="C160">
        <v>9.2999999999999999E-2</v>
      </c>
      <c r="D160">
        <v>0.13100000000000001</v>
      </c>
      <c r="E160">
        <v>0.17799999999999999</v>
      </c>
      <c r="F160">
        <v>0.26200000000000001</v>
      </c>
      <c r="G160">
        <v>0.29399999999999998</v>
      </c>
      <c r="H160">
        <v>0.34</v>
      </c>
      <c r="I160">
        <v>0.39600000000000002</v>
      </c>
      <c r="J160">
        <v>0.54900000000000004</v>
      </c>
      <c r="K160">
        <v>0.73799999999999999</v>
      </c>
      <c r="L160">
        <v>0.98399999999999999</v>
      </c>
      <c r="M160">
        <v>1.093</v>
      </c>
    </row>
    <row r="161" spans="1:13">
      <c r="A161" s="5">
        <v>1974</v>
      </c>
      <c r="B161" s="8">
        <v>1974</v>
      </c>
      <c r="C161">
        <v>9.2999999999999999E-2</v>
      </c>
      <c r="D161">
        <v>0.13100000000000001</v>
      </c>
      <c r="E161">
        <v>0.17799999999999999</v>
      </c>
      <c r="F161">
        <v>0.26200000000000001</v>
      </c>
      <c r="G161">
        <v>0.29399999999999998</v>
      </c>
      <c r="H161">
        <v>0.34</v>
      </c>
      <c r="I161">
        <v>0.39600000000000002</v>
      </c>
      <c r="J161">
        <v>0.54900000000000004</v>
      </c>
      <c r="K161">
        <v>0.73799999999999999</v>
      </c>
      <c r="L161">
        <v>0.98399999999999999</v>
      </c>
      <c r="M161">
        <v>1.093</v>
      </c>
    </row>
    <row r="162" spans="1:13">
      <c r="A162" s="5">
        <v>1975</v>
      </c>
      <c r="B162" s="8">
        <v>1975</v>
      </c>
      <c r="C162">
        <v>9.2999999999999999E-2</v>
      </c>
      <c r="D162">
        <v>0.13100000000000001</v>
      </c>
      <c r="E162">
        <v>0.17799999999999999</v>
      </c>
      <c r="F162">
        <v>0.26200000000000001</v>
      </c>
      <c r="G162">
        <v>0.29399999999999998</v>
      </c>
      <c r="H162">
        <v>0.34</v>
      </c>
      <c r="I162">
        <v>0.39600000000000002</v>
      </c>
      <c r="J162">
        <v>0.54900000000000004</v>
      </c>
      <c r="K162">
        <v>0.73799999999999999</v>
      </c>
      <c r="L162">
        <v>0.98399999999999999</v>
      </c>
      <c r="M162">
        <v>1.093</v>
      </c>
    </row>
    <row r="163" spans="1:13">
      <c r="A163" s="5">
        <v>1976</v>
      </c>
      <c r="B163" s="8">
        <v>1976</v>
      </c>
      <c r="C163">
        <v>7.8E-2</v>
      </c>
      <c r="D163">
        <v>0.155</v>
      </c>
      <c r="E163">
        <v>0.214</v>
      </c>
      <c r="F163">
        <v>0.27500000000000002</v>
      </c>
      <c r="G163">
        <v>0.33600000000000002</v>
      </c>
      <c r="H163">
        <v>0.39400000000000002</v>
      </c>
      <c r="I163">
        <v>0.47199999999999998</v>
      </c>
      <c r="J163">
        <v>0.63200000000000001</v>
      </c>
      <c r="K163">
        <v>0.71399999999999997</v>
      </c>
      <c r="L163">
        <v>0.89800000000000002</v>
      </c>
      <c r="M163">
        <v>1.538</v>
      </c>
    </row>
    <row r="164" spans="1:13">
      <c r="A164" s="5">
        <v>1977</v>
      </c>
      <c r="B164" s="8">
        <v>1977</v>
      </c>
      <c r="C164">
        <v>9.1999999999999998E-2</v>
      </c>
      <c r="D164">
        <v>0.109</v>
      </c>
      <c r="E164">
        <v>0.23599999999999999</v>
      </c>
      <c r="F164">
        <v>0.27500000000000002</v>
      </c>
      <c r="G164">
        <v>0.314</v>
      </c>
      <c r="H164">
        <v>0.375</v>
      </c>
      <c r="I164">
        <v>0.45600000000000002</v>
      </c>
      <c r="J164">
        <v>0.52100000000000002</v>
      </c>
      <c r="K164">
        <v>0.73199999999999998</v>
      </c>
      <c r="L164">
        <v>0.65100000000000002</v>
      </c>
      <c r="M164">
        <v>1.137</v>
      </c>
    </row>
    <row r="165" spans="1:13">
      <c r="A165" s="5">
        <v>1978</v>
      </c>
      <c r="B165" s="8">
        <v>1978</v>
      </c>
      <c r="C165">
        <v>8.4000000000000005E-2</v>
      </c>
      <c r="D165">
        <v>0.104</v>
      </c>
      <c r="E165">
        <v>0.14699999999999999</v>
      </c>
      <c r="F165">
        <v>0.21099999999999999</v>
      </c>
      <c r="G165">
        <v>0.32700000000000001</v>
      </c>
      <c r="H165">
        <v>0.39400000000000002</v>
      </c>
      <c r="I165">
        <v>0.44900000000000001</v>
      </c>
      <c r="J165">
        <v>0.51400000000000001</v>
      </c>
      <c r="K165">
        <v>0.58299999999999996</v>
      </c>
      <c r="L165">
        <v>0.63100000000000001</v>
      </c>
      <c r="M165">
        <v>1.538</v>
      </c>
    </row>
    <row r="166" spans="1:13">
      <c r="A166" s="5">
        <v>1979</v>
      </c>
      <c r="B166" s="8">
        <v>1979</v>
      </c>
      <c r="C166">
        <v>0.108</v>
      </c>
      <c r="D166">
        <v>0.16</v>
      </c>
      <c r="E166">
        <v>0.19900000000000001</v>
      </c>
      <c r="F166">
        <v>0.24099999999999999</v>
      </c>
      <c r="G166">
        <v>0.30099999999999999</v>
      </c>
      <c r="H166">
        <v>0.38800000000000001</v>
      </c>
      <c r="I166">
        <v>0.46600000000000003</v>
      </c>
      <c r="J166">
        <v>0.58799999999999997</v>
      </c>
      <c r="K166">
        <v>0.871</v>
      </c>
      <c r="L166">
        <v>1.2649999999999999</v>
      </c>
      <c r="M166">
        <v>1.972</v>
      </c>
    </row>
    <row r="167" spans="1:13">
      <c r="A167" s="5">
        <v>1980</v>
      </c>
      <c r="B167" s="8">
        <v>1980</v>
      </c>
      <c r="C167">
        <v>0.06</v>
      </c>
      <c r="D167">
        <v>0.13200000000000001</v>
      </c>
      <c r="E167">
        <v>0.23100000000000001</v>
      </c>
      <c r="F167">
        <v>0.27200000000000002</v>
      </c>
      <c r="G167">
        <v>0.35</v>
      </c>
      <c r="H167">
        <v>0.44700000000000001</v>
      </c>
      <c r="I167">
        <v>0.51900000000000002</v>
      </c>
      <c r="J167">
        <v>0.71599999999999997</v>
      </c>
      <c r="K167">
        <v>0.82</v>
      </c>
      <c r="L167">
        <v>1.073</v>
      </c>
      <c r="M167">
        <v>1.8540000000000001</v>
      </c>
    </row>
    <row r="168" spans="1:13">
      <c r="A168" s="5">
        <v>1981</v>
      </c>
      <c r="B168" s="8">
        <v>1981</v>
      </c>
      <c r="C168">
        <v>9.5000000000000001E-2</v>
      </c>
      <c r="D168">
        <v>0.14899999999999999</v>
      </c>
      <c r="E168">
        <v>0.24199999999999999</v>
      </c>
      <c r="F168">
        <v>0.29399999999999998</v>
      </c>
      <c r="G168">
        <v>0.34</v>
      </c>
      <c r="H168">
        <v>0.40699999999999997</v>
      </c>
      <c r="I168">
        <v>0.503</v>
      </c>
      <c r="J168">
        <v>0.63700000000000001</v>
      </c>
      <c r="K168">
        <v>0.76500000000000001</v>
      </c>
      <c r="L168">
        <v>1.1839999999999999</v>
      </c>
      <c r="M168">
        <v>1.9</v>
      </c>
    </row>
    <row r="169" spans="1:13">
      <c r="A169" s="5">
        <v>1982</v>
      </c>
      <c r="B169" s="8">
        <v>1982</v>
      </c>
      <c r="C169">
        <v>8.5000000000000006E-2</v>
      </c>
      <c r="D169">
        <v>0.16600000000000001</v>
      </c>
      <c r="E169">
        <v>0.20699999999999999</v>
      </c>
      <c r="F169">
        <v>0.26900000000000002</v>
      </c>
      <c r="G169">
        <v>0.32300000000000001</v>
      </c>
      <c r="H169">
        <v>0.378</v>
      </c>
      <c r="I169">
        <v>0.47199999999999998</v>
      </c>
      <c r="J169">
        <v>0.53600000000000003</v>
      </c>
      <c r="K169">
        <v>0.64400000000000002</v>
      </c>
      <c r="L169">
        <v>0.98699999999999999</v>
      </c>
      <c r="M169">
        <v>1.1850000000000001</v>
      </c>
    </row>
    <row r="170" spans="1:13">
      <c r="A170" s="5">
        <v>1983</v>
      </c>
      <c r="B170" s="8">
        <v>1983</v>
      </c>
      <c r="C170">
        <v>9.9000000000000005E-2</v>
      </c>
      <c r="D170">
        <v>0.122</v>
      </c>
      <c r="E170">
        <v>0.23</v>
      </c>
      <c r="F170">
        <v>0.27300000000000002</v>
      </c>
      <c r="G170">
        <v>0.32</v>
      </c>
      <c r="H170">
        <v>0.374</v>
      </c>
      <c r="I170">
        <v>0.46100000000000002</v>
      </c>
      <c r="J170">
        <v>0.59599999999999997</v>
      </c>
      <c r="K170">
        <v>0.70899999999999996</v>
      </c>
      <c r="L170">
        <v>1.196</v>
      </c>
      <c r="M170">
        <v>1.7689999999999999</v>
      </c>
    </row>
    <row r="171" spans="1:13">
      <c r="A171" s="5">
        <v>1984</v>
      </c>
      <c r="B171" s="8">
        <v>1984</v>
      </c>
      <c r="C171">
        <v>0.13500000000000001</v>
      </c>
      <c r="D171">
        <v>0.154</v>
      </c>
      <c r="E171">
        <v>0.185</v>
      </c>
      <c r="F171">
        <v>0.26600000000000001</v>
      </c>
      <c r="G171">
        <v>0.33</v>
      </c>
      <c r="H171">
        <v>0.38300000000000001</v>
      </c>
      <c r="I171">
        <v>0.44900000000000001</v>
      </c>
      <c r="J171">
        <v>0.57699999999999996</v>
      </c>
      <c r="K171">
        <v>0.68500000000000005</v>
      </c>
      <c r="L171">
        <v>1.012</v>
      </c>
      <c r="M171">
        <v>1.8460000000000001</v>
      </c>
    </row>
    <row r="172" spans="1:13">
      <c r="A172" s="5">
        <v>1985</v>
      </c>
      <c r="B172" s="8">
        <v>1985</v>
      </c>
      <c r="C172">
        <v>0.14799999999999999</v>
      </c>
      <c r="D172">
        <v>0.18099999999999999</v>
      </c>
      <c r="E172">
        <v>0.223</v>
      </c>
      <c r="F172">
        <v>0.27</v>
      </c>
      <c r="G172">
        <v>0.33900000000000002</v>
      </c>
      <c r="H172">
        <v>0.39800000000000002</v>
      </c>
      <c r="I172">
        <v>0.47299999999999998</v>
      </c>
      <c r="J172">
        <v>0.57299999999999995</v>
      </c>
      <c r="K172">
        <v>0.79600000000000004</v>
      </c>
      <c r="L172">
        <v>1.3759999999999999</v>
      </c>
      <c r="M172">
        <v>1.647</v>
      </c>
    </row>
    <row r="173" spans="1:13">
      <c r="A173" s="5">
        <v>1986</v>
      </c>
      <c r="B173" s="8">
        <v>1986</v>
      </c>
      <c r="C173">
        <v>7.4999999999999997E-2</v>
      </c>
      <c r="D173">
        <v>0.17199999999999999</v>
      </c>
      <c r="E173">
        <v>0.247</v>
      </c>
      <c r="F173">
        <v>0.28599999999999998</v>
      </c>
      <c r="G173">
        <v>0.34599999999999997</v>
      </c>
      <c r="H173">
        <v>0.42699999999999999</v>
      </c>
      <c r="I173">
        <v>0.51800000000000002</v>
      </c>
      <c r="J173">
        <v>0.64</v>
      </c>
      <c r="K173">
        <v>0.84399999999999997</v>
      </c>
      <c r="L173">
        <v>1.351</v>
      </c>
      <c r="M173">
        <v>2.11</v>
      </c>
    </row>
    <row r="174" spans="1:13">
      <c r="A174" s="5">
        <v>1987</v>
      </c>
      <c r="B174" s="8">
        <v>1987</v>
      </c>
      <c r="C174">
        <v>0.11700000000000001</v>
      </c>
      <c r="D174">
        <v>0.14000000000000001</v>
      </c>
      <c r="E174">
        <v>0.191</v>
      </c>
      <c r="F174">
        <v>0.27</v>
      </c>
      <c r="G174">
        <v>0.35699999999999998</v>
      </c>
      <c r="H174">
        <v>0.434</v>
      </c>
      <c r="I174">
        <v>0.503</v>
      </c>
      <c r="J174">
        <v>0.57699999999999996</v>
      </c>
      <c r="K174">
        <v>0.68899999999999995</v>
      </c>
      <c r="L174">
        <v>1.089</v>
      </c>
      <c r="M174">
        <v>1.9790000000000001</v>
      </c>
    </row>
    <row r="175" spans="1:13">
      <c r="A175" s="5">
        <v>1988</v>
      </c>
      <c r="B175" s="8">
        <v>1988</v>
      </c>
      <c r="C175">
        <v>0.124</v>
      </c>
      <c r="D175">
        <v>0.159</v>
      </c>
      <c r="E175">
        <v>0.19700000000000001</v>
      </c>
      <c r="F175">
        <v>0.23300000000000001</v>
      </c>
      <c r="G175">
        <v>0.34200000000000003</v>
      </c>
      <c r="H175">
        <v>0.44400000000000001</v>
      </c>
      <c r="I175">
        <v>0.51200000000000001</v>
      </c>
      <c r="J175">
        <v>0.58799999999999997</v>
      </c>
      <c r="K175">
        <v>0.75</v>
      </c>
      <c r="L175">
        <v>1.012</v>
      </c>
      <c r="M175">
        <v>1.3720000000000001</v>
      </c>
    </row>
    <row r="176" spans="1:13">
      <c r="A176" s="5">
        <v>1989</v>
      </c>
      <c r="B176" s="8">
        <v>1989</v>
      </c>
      <c r="C176">
        <v>0.10299999999999999</v>
      </c>
      <c r="D176">
        <v>0.22</v>
      </c>
      <c r="E176">
        <v>0.24099999999999999</v>
      </c>
      <c r="F176">
        <v>0.27800000000000002</v>
      </c>
      <c r="G176">
        <v>0.33900000000000002</v>
      </c>
      <c r="H176">
        <v>0.46700000000000003</v>
      </c>
      <c r="I176">
        <v>0.58499999999999996</v>
      </c>
      <c r="J176">
        <v>0.70199999999999996</v>
      </c>
      <c r="K176">
        <v>0.77900000000000003</v>
      </c>
      <c r="L176">
        <v>0.88</v>
      </c>
      <c r="M176">
        <v>1.538</v>
      </c>
    </row>
    <row r="177" spans="1:13">
      <c r="A177" s="5">
        <v>1990</v>
      </c>
      <c r="B177" s="8">
        <v>1990</v>
      </c>
      <c r="C177">
        <v>9.0999999999999998E-2</v>
      </c>
      <c r="D177">
        <v>0.153</v>
      </c>
      <c r="E177">
        <v>0.26400000000000001</v>
      </c>
      <c r="F177">
        <v>0.309</v>
      </c>
      <c r="G177">
        <v>0.373</v>
      </c>
      <c r="H177">
        <v>0.46100000000000002</v>
      </c>
      <c r="I177">
        <v>0.58199999999999996</v>
      </c>
      <c r="J177">
        <v>0.69399999999999995</v>
      </c>
      <c r="K177">
        <v>0.83499999999999996</v>
      </c>
      <c r="L177">
        <v>0.97</v>
      </c>
      <c r="M177">
        <v>1.5980000000000001</v>
      </c>
    </row>
    <row r="178" spans="1:13">
      <c r="A178" s="5">
        <v>1991</v>
      </c>
      <c r="B178" s="8">
        <v>1991</v>
      </c>
      <c r="C178">
        <v>0.106</v>
      </c>
      <c r="D178">
        <v>0.13200000000000001</v>
      </c>
      <c r="E178">
        <v>0.186</v>
      </c>
      <c r="F178">
        <v>0.27100000000000002</v>
      </c>
      <c r="G178">
        <v>0.38100000000000001</v>
      </c>
      <c r="H178">
        <v>0.45100000000000001</v>
      </c>
      <c r="I178">
        <v>0.54200000000000004</v>
      </c>
      <c r="J178">
        <v>0.66700000000000004</v>
      </c>
      <c r="K178">
        <v>0.78700000000000003</v>
      </c>
      <c r="L178">
        <v>0.90100000000000002</v>
      </c>
      <c r="M178">
        <v>1.0529999999999999</v>
      </c>
    </row>
    <row r="179" spans="1:13">
      <c r="A179" s="5">
        <v>1992</v>
      </c>
      <c r="B179" s="8">
        <v>1992</v>
      </c>
      <c r="C179">
        <v>8.3000000000000004E-2</v>
      </c>
      <c r="D179">
        <v>0.11799999999999999</v>
      </c>
      <c r="E179">
        <v>0.17699999999999999</v>
      </c>
      <c r="F179">
        <v>0.23899999999999999</v>
      </c>
      <c r="G179">
        <v>0.27500000000000002</v>
      </c>
      <c r="H179">
        <v>0.40899999999999997</v>
      </c>
      <c r="I179">
        <v>0.52400000000000002</v>
      </c>
      <c r="J179">
        <v>0.59399999999999997</v>
      </c>
      <c r="K179">
        <v>0.70899999999999996</v>
      </c>
      <c r="L179">
        <v>0.85099999999999998</v>
      </c>
      <c r="M179">
        <v>1.046</v>
      </c>
    </row>
    <row r="180" spans="1:13">
      <c r="A180" s="5">
        <v>1993</v>
      </c>
      <c r="B180" s="8">
        <v>1993</v>
      </c>
      <c r="C180">
        <v>8.8999999999999996E-2</v>
      </c>
      <c r="D180">
        <v>0.121</v>
      </c>
      <c r="E180">
        <v>0.18099999999999999</v>
      </c>
      <c r="F180">
        <v>0.246</v>
      </c>
      <c r="G180">
        <v>0.32</v>
      </c>
      <c r="H180">
        <v>0.40799999999999997</v>
      </c>
      <c r="I180">
        <v>0.57899999999999996</v>
      </c>
      <c r="J180">
        <v>0.71899999999999997</v>
      </c>
      <c r="K180">
        <v>0.85299999999999998</v>
      </c>
      <c r="L180">
        <v>0.96499999999999997</v>
      </c>
      <c r="M180">
        <v>1.1739999999999999</v>
      </c>
    </row>
    <row r="181" spans="1:13">
      <c r="A181" s="5">
        <v>1994</v>
      </c>
      <c r="B181" s="8">
        <v>1994</v>
      </c>
      <c r="C181">
        <v>8.4000000000000005E-2</v>
      </c>
      <c r="D181">
        <v>0.112</v>
      </c>
      <c r="E181">
        <v>0.224</v>
      </c>
      <c r="F181">
        <v>0.27</v>
      </c>
      <c r="G181">
        <v>0.33600000000000002</v>
      </c>
      <c r="H181">
        <v>0.46200000000000002</v>
      </c>
      <c r="I181">
        <v>0.64300000000000002</v>
      </c>
      <c r="J181">
        <v>0.80800000000000005</v>
      </c>
      <c r="K181">
        <v>0.86799999999999999</v>
      </c>
      <c r="L181">
        <v>1.0580000000000001</v>
      </c>
      <c r="M181">
        <v>1.421</v>
      </c>
    </row>
    <row r="182" spans="1:13">
      <c r="A182" s="5">
        <v>1995</v>
      </c>
      <c r="B182" s="8">
        <v>1995</v>
      </c>
      <c r="C182">
        <v>9.8000000000000004E-2</v>
      </c>
      <c r="D182">
        <v>0.14499999999999999</v>
      </c>
      <c r="E182">
        <v>0.192</v>
      </c>
      <c r="F182">
        <v>0.27</v>
      </c>
      <c r="G182">
        <v>0.34</v>
      </c>
      <c r="H182">
        <v>0.42899999999999999</v>
      </c>
      <c r="I182">
        <v>0.57699999999999996</v>
      </c>
      <c r="J182">
        <v>0.80700000000000005</v>
      </c>
      <c r="K182">
        <v>0.96499999999999997</v>
      </c>
      <c r="L182">
        <v>1.115</v>
      </c>
      <c r="M182">
        <v>1.367</v>
      </c>
    </row>
    <row r="183" spans="1:13">
      <c r="A183" s="5">
        <v>1996</v>
      </c>
      <c r="B183" s="8">
        <v>1996</v>
      </c>
      <c r="C183">
        <v>9.1999999999999998E-2</v>
      </c>
      <c r="D183">
        <v>0.151</v>
      </c>
      <c r="E183">
        <v>0.191</v>
      </c>
      <c r="F183">
        <v>0.28000000000000003</v>
      </c>
      <c r="G183">
        <v>0.35199999999999998</v>
      </c>
      <c r="H183">
        <v>0.52400000000000002</v>
      </c>
      <c r="I183">
        <v>0.68300000000000005</v>
      </c>
      <c r="J183">
        <v>0.94499999999999995</v>
      </c>
      <c r="K183">
        <v>1.216</v>
      </c>
      <c r="L183">
        <v>1.4259999999999999</v>
      </c>
      <c r="M183">
        <v>1.4770000000000001</v>
      </c>
    </row>
    <row r="184" spans="1:13">
      <c r="A184" s="5">
        <v>1997</v>
      </c>
      <c r="B184" s="8">
        <v>1997</v>
      </c>
      <c r="C184">
        <v>0.106</v>
      </c>
      <c r="D184">
        <v>0.14599999999999999</v>
      </c>
      <c r="E184">
        <v>0.20100000000000001</v>
      </c>
      <c r="F184">
        <v>0.26</v>
      </c>
      <c r="G184">
        <v>0.35499999999999998</v>
      </c>
      <c r="H184">
        <v>0.495</v>
      </c>
      <c r="I184">
        <v>0.68300000000000005</v>
      </c>
      <c r="J184">
        <v>0.88400000000000001</v>
      </c>
      <c r="K184">
        <v>1.0880000000000001</v>
      </c>
      <c r="L184">
        <v>1.4670000000000001</v>
      </c>
      <c r="M184">
        <v>1.647</v>
      </c>
    </row>
    <row r="185" spans="1:13">
      <c r="A185" s="5">
        <v>1998</v>
      </c>
      <c r="B185" s="8">
        <v>1998</v>
      </c>
      <c r="C185">
        <v>0.128</v>
      </c>
      <c r="D185">
        <v>0.13800000000000001</v>
      </c>
      <c r="E185">
        <v>0.17799999999999999</v>
      </c>
      <c r="F185">
        <v>0.248</v>
      </c>
      <c r="G185">
        <v>0.34</v>
      </c>
      <c r="H185">
        <v>0.54500000000000004</v>
      </c>
      <c r="I185">
        <v>0.80600000000000005</v>
      </c>
      <c r="J185">
        <v>1.0349999999999999</v>
      </c>
      <c r="K185">
        <v>1.246</v>
      </c>
      <c r="L185">
        <v>1.4119999999999999</v>
      </c>
      <c r="M185">
        <v>1.655</v>
      </c>
    </row>
    <row r="186" spans="1:13">
      <c r="A186" s="5">
        <v>1999</v>
      </c>
      <c r="B186" s="8">
        <v>1999</v>
      </c>
      <c r="C186">
        <v>0.109</v>
      </c>
      <c r="D186">
        <v>0.13400000000000001</v>
      </c>
      <c r="E186">
        <v>0.17399999999999999</v>
      </c>
      <c r="F186">
        <v>0.25</v>
      </c>
      <c r="G186">
        <v>0.33100000000000002</v>
      </c>
      <c r="H186">
        <v>0.46500000000000002</v>
      </c>
      <c r="I186">
        <v>0.74199999999999999</v>
      </c>
      <c r="J186">
        <v>1.0209999999999999</v>
      </c>
      <c r="K186">
        <v>1.258</v>
      </c>
      <c r="L186">
        <v>1.3759999999999999</v>
      </c>
      <c r="M186">
        <v>1.776</v>
      </c>
    </row>
    <row r="187" spans="1:13">
      <c r="A187" s="5">
        <v>2000</v>
      </c>
      <c r="B187" s="8">
        <v>2000</v>
      </c>
      <c r="C187">
        <v>6.4000000000000001E-2</v>
      </c>
      <c r="D187">
        <v>0.16300000000000001</v>
      </c>
      <c r="E187">
        <v>0.19600000000000001</v>
      </c>
      <c r="F187">
        <v>0.255</v>
      </c>
      <c r="G187">
        <v>0.34599999999999997</v>
      </c>
      <c r="H187">
        <v>0.46600000000000003</v>
      </c>
      <c r="I187">
        <v>0.75600000000000001</v>
      </c>
      <c r="J187">
        <v>0.999</v>
      </c>
      <c r="K187">
        <v>1.141</v>
      </c>
      <c r="L187">
        <v>1.228</v>
      </c>
      <c r="M187">
        <v>1.5629999999999999</v>
      </c>
    </row>
    <row r="188" spans="1:13">
      <c r="A188" s="5">
        <v>2001</v>
      </c>
      <c r="B188" s="8">
        <v>2001</v>
      </c>
      <c r="C188">
        <v>9.8000000000000004E-2</v>
      </c>
      <c r="D188">
        <v>0.122</v>
      </c>
      <c r="E188">
        <v>0.17899999999999999</v>
      </c>
      <c r="F188">
        <v>0.25800000000000001</v>
      </c>
      <c r="G188">
        <v>0.32500000000000001</v>
      </c>
      <c r="H188">
        <v>0.46100000000000002</v>
      </c>
      <c r="I188">
        <v>0.61399999999999999</v>
      </c>
      <c r="J188">
        <v>0.82799999999999996</v>
      </c>
      <c r="K188">
        <v>1.0740000000000001</v>
      </c>
      <c r="L188">
        <v>1.36</v>
      </c>
      <c r="M188">
        <v>1.671</v>
      </c>
    </row>
    <row r="189" spans="1:13">
      <c r="A189" s="5">
        <v>2002</v>
      </c>
      <c r="B189" s="8">
        <v>2002</v>
      </c>
      <c r="C189">
        <v>7.3999999999999996E-2</v>
      </c>
      <c r="D189">
        <v>0.13</v>
      </c>
      <c r="E189">
        <v>0.2</v>
      </c>
      <c r="F189">
        <v>0.25700000000000001</v>
      </c>
      <c r="G189">
        <v>0.32900000000000001</v>
      </c>
      <c r="H189">
        <v>0.44500000000000001</v>
      </c>
      <c r="I189">
        <v>0.64500000000000002</v>
      </c>
      <c r="J189">
        <v>0.88300000000000001</v>
      </c>
      <c r="K189">
        <v>1.1020000000000001</v>
      </c>
      <c r="L189">
        <v>1.321</v>
      </c>
      <c r="M189">
        <v>1.649</v>
      </c>
    </row>
    <row r="190" spans="1:13">
      <c r="A190" s="5">
        <v>2003</v>
      </c>
      <c r="B190" s="8">
        <v>2003</v>
      </c>
      <c r="C190">
        <v>8.5999999999999993E-2</v>
      </c>
      <c r="D190">
        <v>0.11700000000000001</v>
      </c>
      <c r="E190">
        <v>0.186</v>
      </c>
      <c r="F190">
        <v>0.245</v>
      </c>
      <c r="G190">
        <v>0.307</v>
      </c>
      <c r="H190">
        <v>0.4</v>
      </c>
      <c r="I190">
        <v>0.56399999999999995</v>
      </c>
      <c r="J190">
        <v>0.76800000000000002</v>
      </c>
      <c r="K190">
        <v>1.0049999999999999</v>
      </c>
      <c r="L190">
        <v>1.2090000000000001</v>
      </c>
      <c r="M190">
        <v>1.5369999999999999</v>
      </c>
    </row>
    <row r="191" spans="1:13">
      <c r="A191" s="5">
        <v>2004</v>
      </c>
      <c r="B191" s="8">
        <v>2004</v>
      </c>
      <c r="C191">
        <v>0.08</v>
      </c>
      <c r="D191">
        <v>0.158</v>
      </c>
      <c r="E191">
        <v>0.193</v>
      </c>
      <c r="F191">
        <v>0.247</v>
      </c>
      <c r="G191">
        <v>0.307</v>
      </c>
      <c r="H191">
        <v>0.38700000000000001</v>
      </c>
      <c r="I191">
        <v>0.52800000000000002</v>
      </c>
      <c r="J191">
        <v>0.7</v>
      </c>
      <c r="K191">
        <v>0.89700000000000002</v>
      </c>
      <c r="L191">
        <v>1.087</v>
      </c>
      <c r="M191">
        <v>1.5409999999999999</v>
      </c>
    </row>
    <row r="192" spans="1:13">
      <c r="A192" s="5">
        <v>2005</v>
      </c>
      <c r="B192" s="8">
        <v>2005</v>
      </c>
      <c r="C192">
        <v>7.4999999999999997E-2</v>
      </c>
      <c r="D192">
        <v>0.113</v>
      </c>
      <c r="E192">
        <v>0.19600000000000001</v>
      </c>
      <c r="F192">
        <v>0.25900000000000001</v>
      </c>
      <c r="G192">
        <v>0.318</v>
      </c>
      <c r="H192">
        <v>0.39900000000000002</v>
      </c>
      <c r="I192">
        <v>0.51700000000000002</v>
      </c>
      <c r="J192">
        <v>0.64100000000000001</v>
      </c>
      <c r="K192">
        <v>0.76700000000000002</v>
      </c>
      <c r="L192">
        <v>0.91800000000000004</v>
      </c>
      <c r="M192">
        <v>1.296</v>
      </c>
    </row>
    <row r="193" spans="1:13">
      <c r="A193" s="5">
        <v>2006</v>
      </c>
      <c r="B193" s="8">
        <v>2006</v>
      </c>
      <c r="C193">
        <v>7.5999999999999998E-2</v>
      </c>
      <c r="D193">
        <v>0.11600000000000001</v>
      </c>
      <c r="E193">
        <v>0.14099999999999999</v>
      </c>
      <c r="F193">
        <v>0.26100000000000001</v>
      </c>
      <c r="G193">
        <v>0.35</v>
      </c>
      <c r="H193">
        <v>0.41899999999999998</v>
      </c>
      <c r="I193">
        <v>0.51600000000000001</v>
      </c>
      <c r="J193">
        <v>0.63100000000000001</v>
      </c>
      <c r="K193">
        <v>0.752</v>
      </c>
      <c r="L193">
        <v>0.92400000000000004</v>
      </c>
      <c r="M193">
        <v>1.2629999999999999</v>
      </c>
    </row>
    <row r="194" spans="1:13">
      <c r="A194" s="5">
        <v>2007</v>
      </c>
      <c r="B194" s="8">
        <v>2007</v>
      </c>
      <c r="C194">
        <v>7.3999999999999996E-2</v>
      </c>
      <c r="D194">
        <v>0.121</v>
      </c>
      <c r="E194">
        <v>0.17199999999999999</v>
      </c>
      <c r="F194">
        <v>0.22600000000000001</v>
      </c>
      <c r="G194">
        <v>0.33100000000000002</v>
      </c>
      <c r="H194">
        <v>0.43099999999999999</v>
      </c>
      <c r="I194">
        <v>0.51</v>
      </c>
      <c r="J194">
        <v>0.621</v>
      </c>
      <c r="K194">
        <v>0.75600000000000001</v>
      </c>
      <c r="L194">
        <v>0.90300000000000002</v>
      </c>
      <c r="M194">
        <v>1.177</v>
      </c>
    </row>
    <row r="195" spans="1:13">
      <c r="A195" s="5">
        <v>2008</v>
      </c>
      <c r="B195" s="8">
        <v>2008</v>
      </c>
      <c r="C195">
        <v>4.8000000000000001E-2</v>
      </c>
      <c r="D195">
        <v>6.9000000000000006E-2</v>
      </c>
      <c r="E195">
        <v>0.186</v>
      </c>
      <c r="F195">
        <v>0.254</v>
      </c>
      <c r="G195">
        <v>0.312</v>
      </c>
      <c r="H195">
        <v>0.41599999999999998</v>
      </c>
      <c r="I195">
        <v>0.51500000000000001</v>
      </c>
      <c r="J195">
        <v>0.60499999999999998</v>
      </c>
      <c r="K195">
        <v>0.71899999999999997</v>
      </c>
      <c r="L195">
        <v>0.86099999999999999</v>
      </c>
      <c r="M195">
        <v>1.1479999999999999</v>
      </c>
    </row>
    <row r="196" spans="1:13">
      <c r="A196" s="5">
        <v>2009</v>
      </c>
      <c r="B196" s="8">
        <v>2009</v>
      </c>
      <c r="C196">
        <v>4.4999999999999998E-2</v>
      </c>
      <c r="D196">
        <v>0.109</v>
      </c>
      <c r="E196">
        <v>0.14199999999999999</v>
      </c>
      <c r="F196">
        <v>0.253</v>
      </c>
      <c r="G196">
        <v>0.33</v>
      </c>
      <c r="H196">
        <v>0.41099999999999998</v>
      </c>
      <c r="I196">
        <v>0.53200000000000003</v>
      </c>
      <c r="J196">
        <v>0.625</v>
      </c>
      <c r="K196">
        <v>0.76400000000000001</v>
      </c>
      <c r="L196">
        <v>0.88600000000000001</v>
      </c>
      <c r="M196">
        <v>1.1439999999999999</v>
      </c>
    </row>
    <row r="197" spans="1:13">
      <c r="C197">
        <v>4.4999999999999998E-2</v>
      </c>
      <c r="D197">
        <v>0.109</v>
      </c>
      <c r="E197">
        <v>0.14199999999999999</v>
      </c>
      <c r="F197">
        <v>0.253</v>
      </c>
      <c r="G197">
        <v>0.33</v>
      </c>
      <c r="H197">
        <v>0.41099999999999998</v>
      </c>
      <c r="I197">
        <v>0.53200000000000003</v>
      </c>
      <c r="J197">
        <v>0.625</v>
      </c>
      <c r="K197">
        <v>0.76400000000000001</v>
      </c>
      <c r="L197">
        <v>0.88600000000000001</v>
      </c>
      <c r="M197">
        <v>1.1439999999999999</v>
      </c>
    </row>
    <row r="198" spans="1:13" s="11" customFormat="1" ht="18">
      <c r="B198" s="12"/>
      <c r="C198" s="11" t="s">
        <v>0</v>
      </c>
      <c r="D198" s="11" t="s">
        <v>52</v>
      </c>
      <c r="E198" s="11" t="s">
        <v>60</v>
      </c>
    </row>
    <row r="199" spans="1:13">
      <c r="A199" s="5">
        <v>1970</v>
      </c>
      <c r="C199">
        <v>9.2999999999999999E-2</v>
      </c>
      <c r="D199">
        <v>0.13100000000000001</v>
      </c>
      <c r="E199">
        <v>0.17799999999999999</v>
      </c>
      <c r="F199">
        <v>0.26200000000000001</v>
      </c>
      <c r="G199">
        <v>0.29399999999999998</v>
      </c>
      <c r="H199">
        <v>0.34</v>
      </c>
      <c r="I199">
        <v>0.39600000000000002</v>
      </c>
      <c r="J199">
        <v>0.54900000000000004</v>
      </c>
      <c r="K199">
        <v>0.73799999999999999</v>
      </c>
      <c r="L199">
        <v>0.98399999999999999</v>
      </c>
      <c r="M199">
        <v>1.093</v>
      </c>
    </row>
    <row r="200" spans="1:13">
      <c r="A200" s="5">
        <v>1971</v>
      </c>
      <c r="C200">
        <v>9.2999999999999999E-2</v>
      </c>
      <c r="D200">
        <v>0.13100000000000001</v>
      </c>
      <c r="E200">
        <v>0.17799999999999999</v>
      </c>
      <c r="F200">
        <v>0.26200000000000001</v>
      </c>
      <c r="G200">
        <v>0.29399999999999998</v>
      </c>
      <c r="H200">
        <v>0.34</v>
      </c>
      <c r="I200">
        <v>0.39600000000000002</v>
      </c>
      <c r="J200">
        <v>0.54900000000000004</v>
      </c>
      <c r="K200">
        <v>0.73799999999999999</v>
      </c>
      <c r="L200">
        <v>0.98399999999999999</v>
      </c>
      <c r="M200">
        <v>1.093</v>
      </c>
    </row>
    <row r="201" spans="1:13">
      <c r="A201" s="5">
        <v>1972</v>
      </c>
      <c r="C201">
        <v>9.2999999999999999E-2</v>
      </c>
      <c r="D201">
        <v>0.13100000000000001</v>
      </c>
      <c r="E201">
        <v>0.17799999999999999</v>
      </c>
      <c r="F201">
        <v>0.26200000000000001</v>
      </c>
      <c r="G201">
        <v>0.29399999999999998</v>
      </c>
      <c r="H201">
        <v>0.34</v>
      </c>
      <c r="I201">
        <v>0.39600000000000002</v>
      </c>
      <c r="J201">
        <v>0.54900000000000004</v>
      </c>
      <c r="K201">
        <v>0.73799999999999999</v>
      </c>
      <c r="L201">
        <v>0.98399999999999999</v>
      </c>
      <c r="M201">
        <v>1.093</v>
      </c>
    </row>
    <row r="202" spans="1:13">
      <c r="A202" s="5">
        <v>1973</v>
      </c>
      <c r="C202">
        <v>9.2999999999999999E-2</v>
      </c>
      <c r="D202">
        <v>0.13100000000000001</v>
      </c>
      <c r="E202">
        <v>0.17799999999999999</v>
      </c>
      <c r="F202">
        <v>0.26200000000000001</v>
      </c>
      <c r="G202">
        <v>0.29399999999999998</v>
      </c>
      <c r="H202">
        <v>0.34</v>
      </c>
      <c r="I202">
        <v>0.39600000000000002</v>
      </c>
      <c r="J202">
        <v>0.54900000000000004</v>
      </c>
      <c r="K202">
        <v>0.73799999999999999</v>
      </c>
      <c r="L202">
        <v>0.98399999999999999</v>
      </c>
      <c r="M202">
        <v>1.093</v>
      </c>
    </row>
    <row r="203" spans="1:13">
      <c r="A203" s="5">
        <v>1974</v>
      </c>
      <c r="C203">
        <v>9.2999999999999999E-2</v>
      </c>
      <c r="D203">
        <v>0.13100000000000001</v>
      </c>
      <c r="E203">
        <v>0.17799999999999999</v>
      </c>
      <c r="F203">
        <v>0.26200000000000001</v>
      </c>
      <c r="G203">
        <v>0.29399999999999998</v>
      </c>
      <c r="H203">
        <v>0.34</v>
      </c>
      <c r="I203">
        <v>0.39600000000000002</v>
      </c>
      <c r="J203">
        <v>0.54900000000000004</v>
      </c>
      <c r="K203">
        <v>0.73799999999999999</v>
      </c>
      <c r="L203">
        <v>0.98399999999999999</v>
      </c>
      <c r="M203">
        <v>1.093</v>
      </c>
    </row>
    <row r="204" spans="1:13">
      <c r="A204" s="5">
        <v>1975</v>
      </c>
      <c r="C204">
        <v>9.2999999999999999E-2</v>
      </c>
      <c r="D204">
        <v>0.13100000000000001</v>
      </c>
      <c r="E204">
        <v>0.17799999999999999</v>
      </c>
      <c r="F204">
        <v>0.26200000000000001</v>
      </c>
      <c r="G204">
        <v>0.29399999999999998</v>
      </c>
      <c r="H204">
        <v>0.34</v>
      </c>
      <c r="I204">
        <v>0.39600000000000002</v>
      </c>
      <c r="J204">
        <v>0.54900000000000004</v>
      </c>
      <c r="K204">
        <v>0.73799999999999999</v>
      </c>
      <c r="L204">
        <v>0.98399999999999999</v>
      </c>
      <c r="M204">
        <v>1.093</v>
      </c>
    </row>
    <row r="205" spans="1:13">
      <c r="A205" s="5">
        <v>1976</v>
      </c>
      <c r="C205">
        <v>7.8E-2</v>
      </c>
      <c r="D205">
        <v>0.155</v>
      </c>
      <c r="E205">
        <v>0.214</v>
      </c>
      <c r="F205">
        <v>0.27500000000000002</v>
      </c>
      <c r="G205">
        <v>0.33600000000000002</v>
      </c>
      <c r="H205">
        <v>0.39400000000000002</v>
      </c>
      <c r="I205">
        <v>0.47199999999999998</v>
      </c>
      <c r="J205">
        <v>0.63200000000000001</v>
      </c>
      <c r="K205">
        <v>0.71399999999999997</v>
      </c>
      <c r="L205">
        <v>0.89800000000000002</v>
      </c>
      <c r="M205">
        <v>1.538</v>
      </c>
    </row>
    <row r="206" spans="1:13">
      <c r="A206" s="5">
        <v>1977</v>
      </c>
      <c r="C206">
        <v>9.1999999999999998E-2</v>
      </c>
      <c r="D206">
        <v>0.109</v>
      </c>
      <c r="E206">
        <v>0.23599999999999999</v>
      </c>
      <c r="F206">
        <v>0.27500000000000002</v>
      </c>
      <c r="G206">
        <v>0.314</v>
      </c>
      <c r="H206">
        <v>0.375</v>
      </c>
      <c r="I206">
        <v>0.45600000000000002</v>
      </c>
      <c r="J206">
        <v>0.52100000000000002</v>
      </c>
      <c r="K206">
        <v>0.73199999999999998</v>
      </c>
      <c r="L206">
        <v>0.65100000000000002</v>
      </c>
      <c r="M206">
        <v>1.137</v>
      </c>
    </row>
    <row r="207" spans="1:13">
      <c r="A207" s="5">
        <v>1978</v>
      </c>
      <c r="C207">
        <v>8.4000000000000005E-2</v>
      </c>
      <c r="D207">
        <v>0.104</v>
      </c>
      <c r="E207">
        <v>0.14699999999999999</v>
      </c>
      <c r="F207">
        <v>0.21099999999999999</v>
      </c>
      <c r="G207">
        <v>0.32700000000000001</v>
      </c>
      <c r="H207">
        <v>0.39400000000000002</v>
      </c>
      <c r="I207">
        <v>0.44900000000000001</v>
      </c>
      <c r="J207">
        <v>0.51400000000000001</v>
      </c>
      <c r="K207">
        <v>0.58299999999999996</v>
      </c>
      <c r="L207">
        <v>0.63100000000000001</v>
      </c>
      <c r="M207">
        <v>1.538</v>
      </c>
    </row>
    <row r="208" spans="1:13">
      <c r="A208" s="5">
        <v>1979</v>
      </c>
      <c r="C208">
        <v>0.108</v>
      </c>
      <c r="D208">
        <v>0.16</v>
      </c>
      <c r="E208">
        <v>0.19900000000000001</v>
      </c>
      <c r="F208">
        <v>0.24099999999999999</v>
      </c>
      <c r="G208">
        <v>0.30099999999999999</v>
      </c>
      <c r="H208">
        <v>0.38800000000000001</v>
      </c>
      <c r="I208">
        <v>0.46600000000000003</v>
      </c>
      <c r="J208">
        <v>0.58799999999999997</v>
      </c>
      <c r="K208">
        <v>0.871</v>
      </c>
      <c r="L208">
        <v>1.2649999999999999</v>
      </c>
      <c r="M208">
        <v>1.972</v>
      </c>
    </row>
    <row r="209" spans="1:13">
      <c r="A209" s="5">
        <v>1980</v>
      </c>
      <c r="C209">
        <v>0.06</v>
      </c>
      <c r="D209">
        <v>0.13200000000000001</v>
      </c>
      <c r="E209">
        <v>0.23100000000000001</v>
      </c>
      <c r="F209">
        <v>0.27200000000000002</v>
      </c>
      <c r="G209">
        <v>0.35</v>
      </c>
      <c r="H209">
        <v>0.44700000000000001</v>
      </c>
      <c r="I209">
        <v>0.51900000000000002</v>
      </c>
      <c r="J209">
        <v>0.71599999999999997</v>
      </c>
      <c r="K209">
        <v>0.82</v>
      </c>
      <c r="L209">
        <v>1.073</v>
      </c>
      <c r="M209">
        <v>1.8540000000000001</v>
      </c>
    </row>
    <row r="210" spans="1:13">
      <c r="A210" s="5">
        <v>1981</v>
      </c>
      <c r="C210">
        <v>9.5000000000000001E-2</v>
      </c>
      <c r="D210">
        <v>0.14899999999999999</v>
      </c>
      <c r="E210">
        <v>0.24199999999999999</v>
      </c>
      <c r="F210">
        <v>0.29399999999999998</v>
      </c>
      <c r="G210">
        <v>0.34</v>
      </c>
      <c r="H210">
        <v>0.40699999999999997</v>
      </c>
      <c r="I210">
        <v>0.503</v>
      </c>
      <c r="J210">
        <v>0.63700000000000001</v>
      </c>
      <c r="K210">
        <v>0.76500000000000001</v>
      </c>
      <c r="L210">
        <v>1.1839999999999999</v>
      </c>
      <c r="M210">
        <v>1.9</v>
      </c>
    </row>
    <row r="211" spans="1:13">
      <c r="A211" s="5">
        <v>1982</v>
      </c>
      <c r="C211">
        <v>8.5000000000000006E-2</v>
      </c>
      <c r="D211">
        <v>0.16600000000000001</v>
      </c>
      <c r="E211">
        <v>0.20699999999999999</v>
      </c>
      <c r="F211">
        <v>0.26900000000000002</v>
      </c>
      <c r="G211">
        <v>0.32300000000000001</v>
      </c>
      <c r="H211">
        <v>0.378</v>
      </c>
      <c r="I211">
        <v>0.47199999999999998</v>
      </c>
      <c r="J211">
        <v>0.53600000000000003</v>
      </c>
      <c r="K211">
        <v>0.64400000000000002</v>
      </c>
      <c r="L211">
        <v>0.98699999999999999</v>
      </c>
      <c r="M211">
        <v>1.1850000000000001</v>
      </c>
    </row>
    <row r="212" spans="1:13">
      <c r="A212" s="5">
        <v>1983</v>
      </c>
      <c r="C212">
        <v>9.9000000000000005E-2</v>
      </c>
      <c r="D212">
        <v>0.122</v>
      </c>
      <c r="E212">
        <v>0.23</v>
      </c>
      <c r="F212">
        <v>0.27300000000000002</v>
      </c>
      <c r="G212">
        <v>0.32</v>
      </c>
      <c r="H212">
        <v>0.374</v>
      </c>
      <c r="I212">
        <v>0.46100000000000002</v>
      </c>
      <c r="J212">
        <v>0.59599999999999997</v>
      </c>
      <c r="K212">
        <v>0.70899999999999996</v>
      </c>
      <c r="L212">
        <v>1.196</v>
      </c>
      <c r="M212">
        <v>1.7689999999999999</v>
      </c>
    </row>
    <row r="213" spans="1:13">
      <c r="A213" s="5">
        <v>1984</v>
      </c>
      <c r="C213">
        <v>0.13500000000000001</v>
      </c>
      <c r="D213">
        <v>0.154</v>
      </c>
      <c r="E213">
        <v>0.185</v>
      </c>
      <c r="F213">
        <v>0.26600000000000001</v>
      </c>
      <c r="G213">
        <v>0.33</v>
      </c>
      <c r="H213">
        <v>0.38300000000000001</v>
      </c>
      <c r="I213">
        <v>0.44900000000000001</v>
      </c>
      <c r="J213">
        <v>0.57699999999999996</v>
      </c>
      <c r="K213">
        <v>0.68500000000000005</v>
      </c>
      <c r="L213">
        <v>1.012</v>
      </c>
      <c r="M213">
        <v>1.8460000000000001</v>
      </c>
    </row>
    <row r="214" spans="1:13">
      <c r="A214" s="5">
        <v>1985</v>
      </c>
      <c r="C214">
        <v>0.14799999999999999</v>
      </c>
      <c r="D214">
        <v>0.18099999999999999</v>
      </c>
      <c r="E214">
        <v>0.223</v>
      </c>
      <c r="F214">
        <v>0.27</v>
      </c>
      <c r="G214">
        <v>0.33900000000000002</v>
      </c>
      <c r="H214">
        <v>0.39800000000000002</v>
      </c>
      <c r="I214">
        <v>0.47299999999999998</v>
      </c>
      <c r="J214">
        <v>0.57299999999999995</v>
      </c>
      <c r="K214">
        <v>0.79600000000000004</v>
      </c>
      <c r="L214">
        <v>1.3759999999999999</v>
      </c>
      <c r="M214">
        <v>1.647</v>
      </c>
    </row>
    <row r="215" spans="1:13">
      <c r="A215" s="5">
        <v>1986</v>
      </c>
      <c r="C215">
        <v>7.4999999999999997E-2</v>
      </c>
      <c r="D215">
        <v>0.17199999999999999</v>
      </c>
      <c r="E215">
        <v>0.247</v>
      </c>
      <c r="F215">
        <v>0.28599999999999998</v>
      </c>
      <c r="G215">
        <v>0.34599999999999997</v>
      </c>
      <c r="H215">
        <v>0.42699999999999999</v>
      </c>
      <c r="I215">
        <v>0.51800000000000002</v>
      </c>
      <c r="J215">
        <v>0.64</v>
      </c>
      <c r="K215">
        <v>0.84399999999999997</v>
      </c>
      <c r="L215">
        <v>1.351</v>
      </c>
      <c r="M215">
        <v>2.11</v>
      </c>
    </row>
    <row r="216" spans="1:13">
      <c r="A216" s="5">
        <v>1987</v>
      </c>
      <c r="C216">
        <v>0.11700000000000001</v>
      </c>
      <c r="D216">
        <v>0.14000000000000001</v>
      </c>
      <c r="E216">
        <v>0.191</v>
      </c>
      <c r="F216">
        <v>0.27</v>
      </c>
      <c r="G216">
        <v>0.35699999999999998</v>
      </c>
      <c r="H216">
        <v>0.434</v>
      </c>
      <c r="I216">
        <v>0.503</v>
      </c>
      <c r="J216">
        <v>0.57699999999999996</v>
      </c>
      <c r="K216">
        <v>0.68899999999999995</v>
      </c>
      <c r="L216">
        <v>1.089</v>
      </c>
      <c r="M216">
        <v>1.9790000000000001</v>
      </c>
    </row>
    <row r="217" spans="1:13">
      <c r="A217" s="5">
        <v>1988</v>
      </c>
      <c r="C217">
        <v>0.124</v>
      </c>
      <c r="D217">
        <v>0.159</v>
      </c>
      <c r="E217">
        <v>0.19700000000000001</v>
      </c>
      <c r="F217">
        <v>0.23300000000000001</v>
      </c>
      <c r="G217">
        <v>0.34200000000000003</v>
      </c>
      <c r="H217">
        <v>0.44400000000000001</v>
      </c>
      <c r="I217">
        <v>0.51200000000000001</v>
      </c>
      <c r="J217">
        <v>0.58799999999999997</v>
      </c>
      <c r="K217">
        <v>0.75</v>
      </c>
      <c r="L217">
        <v>1.012</v>
      </c>
      <c r="M217">
        <v>1.3720000000000001</v>
      </c>
    </row>
    <row r="218" spans="1:13">
      <c r="A218" s="5">
        <v>1989</v>
      </c>
      <c r="C218">
        <v>0.10299999999999999</v>
      </c>
      <c r="D218">
        <v>0.22</v>
      </c>
      <c r="E218">
        <v>0.24099999999999999</v>
      </c>
      <c r="F218">
        <v>0.27800000000000002</v>
      </c>
      <c r="G218">
        <v>0.33900000000000002</v>
      </c>
      <c r="H218">
        <v>0.46700000000000003</v>
      </c>
      <c r="I218">
        <v>0.58499999999999996</v>
      </c>
      <c r="J218">
        <v>0.70199999999999996</v>
      </c>
      <c r="K218">
        <v>0.77900000000000003</v>
      </c>
      <c r="L218">
        <v>0.88</v>
      </c>
      <c r="M218">
        <v>1.538</v>
      </c>
    </row>
    <row r="219" spans="1:13">
      <c r="A219" s="5">
        <v>1990</v>
      </c>
      <c r="C219">
        <v>9.0999999999999998E-2</v>
      </c>
      <c r="D219">
        <v>0.153</v>
      </c>
      <c r="E219">
        <v>0.26400000000000001</v>
      </c>
      <c r="F219">
        <v>0.309</v>
      </c>
      <c r="G219">
        <v>0.373</v>
      </c>
      <c r="H219">
        <v>0.46100000000000002</v>
      </c>
      <c r="I219">
        <v>0.58199999999999996</v>
      </c>
      <c r="J219">
        <v>0.69399999999999995</v>
      </c>
      <c r="K219">
        <v>0.83499999999999996</v>
      </c>
      <c r="L219">
        <v>0.97</v>
      </c>
      <c r="M219">
        <v>1.5980000000000001</v>
      </c>
    </row>
    <row r="220" spans="1:13">
      <c r="A220" s="5">
        <v>1991</v>
      </c>
      <c r="C220">
        <v>0.106</v>
      </c>
      <c r="D220">
        <v>0.13200000000000001</v>
      </c>
      <c r="E220">
        <v>0.186</v>
      </c>
      <c r="F220">
        <v>0.27100000000000002</v>
      </c>
      <c r="G220">
        <v>0.38100000000000001</v>
      </c>
      <c r="H220">
        <v>0.45100000000000001</v>
      </c>
      <c r="I220">
        <v>0.54200000000000004</v>
      </c>
      <c r="J220">
        <v>0.66700000000000004</v>
      </c>
      <c r="K220">
        <v>0.78700000000000003</v>
      </c>
      <c r="L220">
        <v>0.90100000000000002</v>
      </c>
      <c r="M220">
        <v>1.0529999999999999</v>
      </c>
    </row>
    <row r="221" spans="1:13">
      <c r="A221" s="5">
        <v>1992</v>
      </c>
      <c r="C221">
        <v>8.3000000000000004E-2</v>
      </c>
      <c r="D221">
        <v>0.11799999999999999</v>
      </c>
      <c r="E221">
        <v>0.17699999999999999</v>
      </c>
      <c r="F221">
        <v>0.23899999999999999</v>
      </c>
      <c r="G221">
        <v>0.27500000000000002</v>
      </c>
      <c r="H221">
        <v>0.40899999999999997</v>
      </c>
      <c r="I221">
        <v>0.52400000000000002</v>
      </c>
      <c r="J221">
        <v>0.59399999999999997</v>
      </c>
      <c r="K221">
        <v>0.70899999999999996</v>
      </c>
      <c r="L221">
        <v>0.85099999999999998</v>
      </c>
      <c r="M221">
        <v>1.046</v>
      </c>
    </row>
    <row r="222" spans="1:13">
      <c r="A222" s="5">
        <v>1993</v>
      </c>
      <c r="C222">
        <v>8.8999999999999996E-2</v>
      </c>
      <c r="D222">
        <v>0.121</v>
      </c>
      <c r="E222">
        <v>0.18099999999999999</v>
      </c>
      <c r="F222">
        <v>0.246</v>
      </c>
      <c r="G222">
        <v>0.32</v>
      </c>
      <c r="H222">
        <v>0.40799999999999997</v>
      </c>
      <c r="I222">
        <v>0.57899999999999996</v>
      </c>
      <c r="J222">
        <v>0.71899999999999997</v>
      </c>
      <c r="K222">
        <v>0.85299999999999998</v>
      </c>
      <c r="L222">
        <v>0.96499999999999997</v>
      </c>
      <c r="M222">
        <v>1.1739999999999999</v>
      </c>
    </row>
    <row r="223" spans="1:13">
      <c r="A223" s="5">
        <v>1994</v>
      </c>
      <c r="C223">
        <v>8.4000000000000005E-2</v>
      </c>
      <c r="D223">
        <v>0.112</v>
      </c>
      <c r="E223">
        <v>0.224</v>
      </c>
      <c r="F223">
        <v>0.27</v>
      </c>
      <c r="G223">
        <v>0.33600000000000002</v>
      </c>
      <c r="H223">
        <v>0.46200000000000002</v>
      </c>
      <c r="I223">
        <v>0.64300000000000002</v>
      </c>
      <c r="J223">
        <v>0.80800000000000005</v>
      </c>
      <c r="K223">
        <v>0.86799999999999999</v>
      </c>
      <c r="L223">
        <v>1.0580000000000001</v>
      </c>
      <c r="M223">
        <v>1.421</v>
      </c>
    </row>
    <row r="224" spans="1:13">
      <c r="A224" s="5">
        <v>1995</v>
      </c>
      <c r="C224">
        <v>9.8000000000000004E-2</v>
      </c>
      <c r="D224">
        <v>0.14499999999999999</v>
      </c>
      <c r="E224">
        <v>0.192</v>
      </c>
      <c r="F224">
        <v>0.27</v>
      </c>
      <c r="G224">
        <v>0.34</v>
      </c>
      <c r="H224">
        <v>0.42899999999999999</v>
      </c>
      <c r="I224">
        <v>0.57699999999999996</v>
      </c>
      <c r="J224">
        <v>0.80700000000000005</v>
      </c>
      <c r="K224">
        <v>0.96499999999999997</v>
      </c>
      <c r="L224">
        <v>1.115</v>
      </c>
      <c r="M224">
        <v>1.367</v>
      </c>
    </row>
    <row r="225" spans="1:13">
      <c r="A225" s="5">
        <v>1996</v>
      </c>
      <c r="C225">
        <v>9.1999999999999998E-2</v>
      </c>
      <c r="D225">
        <v>0.151</v>
      </c>
      <c r="E225">
        <v>0.191</v>
      </c>
      <c r="F225">
        <v>0.28000000000000003</v>
      </c>
      <c r="G225">
        <v>0.35199999999999998</v>
      </c>
      <c r="H225">
        <v>0.52400000000000002</v>
      </c>
      <c r="I225">
        <v>0.68300000000000005</v>
      </c>
      <c r="J225">
        <v>0.94499999999999995</v>
      </c>
      <c r="K225">
        <v>1.216</v>
      </c>
      <c r="L225">
        <v>1.4259999999999999</v>
      </c>
      <c r="M225">
        <v>1.4770000000000001</v>
      </c>
    </row>
    <row r="226" spans="1:13">
      <c r="A226" s="5">
        <v>1997</v>
      </c>
      <c r="C226">
        <v>0.106</v>
      </c>
      <c r="D226">
        <v>0.14599999999999999</v>
      </c>
      <c r="E226">
        <v>0.20100000000000001</v>
      </c>
      <c r="F226">
        <v>0.26</v>
      </c>
      <c r="G226">
        <v>0.35499999999999998</v>
      </c>
      <c r="H226">
        <v>0.495</v>
      </c>
      <c r="I226">
        <v>0.68300000000000005</v>
      </c>
      <c r="J226">
        <v>0.88400000000000001</v>
      </c>
      <c r="K226">
        <v>1.0880000000000001</v>
      </c>
      <c r="L226">
        <v>1.4670000000000001</v>
      </c>
      <c r="M226">
        <v>1.647</v>
      </c>
    </row>
    <row r="227" spans="1:13">
      <c r="A227" s="5">
        <v>1998</v>
      </c>
      <c r="C227">
        <v>0.128</v>
      </c>
      <c r="D227">
        <v>0.13800000000000001</v>
      </c>
      <c r="E227">
        <v>0.17799999999999999</v>
      </c>
      <c r="F227">
        <v>0.248</v>
      </c>
      <c r="G227">
        <v>0.34</v>
      </c>
      <c r="H227">
        <v>0.54500000000000004</v>
      </c>
      <c r="I227">
        <v>0.80600000000000005</v>
      </c>
      <c r="J227">
        <v>1.0349999999999999</v>
      </c>
      <c r="K227">
        <v>1.246</v>
      </c>
      <c r="L227">
        <v>1.4119999999999999</v>
      </c>
      <c r="M227">
        <v>1.655</v>
      </c>
    </row>
    <row r="228" spans="1:13">
      <c r="A228" s="5">
        <v>1999</v>
      </c>
      <c r="C228">
        <v>0.109</v>
      </c>
      <c r="D228">
        <v>0.13400000000000001</v>
      </c>
      <c r="E228">
        <v>0.17399999999999999</v>
      </c>
      <c r="F228">
        <v>0.25</v>
      </c>
      <c r="G228">
        <v>0.33100000000000002</v>
      </c>
      <c r="H228">
        <v>0.46500000000000002</v>
      </c>
      <c r="I228">
        <v>0.74199999999999999</v>
      </c>
      <c r="J228">
        <v>1.0209999999999999</v>
      </c>
      <c r="K228">
        <v>1.258</v>
      </c>
      <c r="L228">
        <v>1.3759999999999999</v>
      </c>
      <c r="M228">
        <v>1.776</v>
      </c>
    </row>
    <row r="229" spans="1:13">
      <c r="A229" s="5">
        <v>2000</v>
      </c>
      <c r="C229">
        <v>6.4000000000000001E-2</v>
      </c>
      <c r="D229">
        <v>0.16300000000000001</v>
      </c>
      <c r="E229">
        <v>0.19600000000000001</v>
      </c>
      <c r="F229">
        <v>0.255</v>
      </c>
      <c r="G229">
        <v>0.34599999999999997</v>
      </c>
      <c r="H229">
        <v>0.46600000000000003</v>
      </c>
      <c r="I229">
        <v>0.75600000000000001</v>
      </c>
      <c r="J229">
        <v>0.999</v>
      </c>
      <c r="K229">
        <v>1.141</v>
      </c>
      <c r="L229">
        <v>1.228</v>
      </c>
      <c r="M229">
        <v>1.5629999999999999</v>
      </c>
    </row>
    <row r="230" spans="1:13">
      <c r="A230" s="5">
        <v>2001</v>
      </c>
      <c r="C230">
        <v>9.8000000000000004E-2</v>
      </c>
      <c r="D230">
        <v>0.122</v>
      </c>
      <c r="E230">
        <v>0.17899999999999999</v>
      </c>
      <c r="F230">
        <v>0.25800000000000001</v>
      </c>
      <c r="G230">
        <v>0.32500000000000001</v>
      </c>
      <c r="H230">
        <v>0.46100000000000002</v>
      </c>
      <c r="I230">
        <v>0.61399999999999999</v>
      </c>
      <c r="J230">
        <v>0.82799999999999996</v>
      </c>
      <c r="K230">
        <v>1.0740000000000001</v>
      </c>
      <c r="L230">
        <v>1.36</v>
      </c>
      <c r="M230">
        <v>1.671</v>
      </c>
    </row>
    <row r="231" spans="1:13">
      <c r="A231" s="5">
        <v>2002</v>
      </c>
      <c r="C231">
        <v>7.3999999999999996E-2</v>
      </c>
      <c r="D231">
        <v>0.13</v>
      </c>
      <c r="E231">
        <v>0.2</v>
      </c>
      <c r="F231">
        <v>0.25700000000000001</v>
      </c>
      <c r="G231">
        <v>0.32900000000000001</v>
      </c>
      <c r="H231">
        <v>0.44500000000000001</v>
      </c>
      <c r="I231">
        <v>0.64500000000000002</v>
      </c>
      <c r="J231">
        <v>0.88300000000000001</v>
      </c>
      <c r="K231">
        <v>1.1020000000000001</v>
      </c>
      <c r="L231">
        <v>1.321</v>
      </c>
      <c r="M231">
        <v>1.649</v>
      </c>
    </row>
    <row r="232" spans="1:13">
      <c r="A232" s="5">
        <v>2003</v>
      </c>
      <c r="C232">
        <v>8.5999999999999993E-2</v>
      </c>
      <c r="D232">
        <v>0.11700000000000001</v>
      </c>
      <c r="E232">
        <v>0.186</v>
      </c>
      <c r="F232">
        <v>0.245</v>
      </c>
      <c r="G232">
        <v>0.307</v>
      </c>
      <c r="H232">
        <v>0.4</v>
      </c>
      <c r="I232">
        <v>0.56399999999999995</v>
      </c>
      <c r="J232">
        <v>0.76800000000000002</v>
      </c>
      <c r="K232">
        <v>1.0049999999999999</v>
      </c>
      <c r="L232">
        <v>1.2090000000000001</v>
      </c>
      <c r="M232">
        <v>1.5369999999999999</v>
      </c>
    </row>
    <row r="233" spans="1:13">
      <c r="A233" s="5">
        <v>2004</v>
      </c>
      <c r="C233">
        <v>0.08</v>
      </c>
      <c r="D233">
        <v>0.158</v>
      </c>
      <c r="E233">
        <v>0.193</v>
      </c>
      <c r="F233">
        <v>0.247</v>
      </c>
      <c r="G233">
        <v>0.307</v>
      </c>
      <c r="H233">
        <v>0.38700000000000001</v>
      </c>
      <c r="I233">
        <v>0.52800000000000002</v>
      </c>
      <c r="J233">
        <v>0.7</v>
      </c>
      <c r="K233">
        <v>0.89700000000000002</v>
      </c>
      <c r="L233">
        <v>1.087</v>
      </c>
      <c r="M233">
        <v>1.5409999999999999</v>
      </c>
    </row>
    <row r="234" spans="1:13">
      <c r="A234" s="5">
        <v>2005</v>
      </c>
      <c r="C234">
        <v>7.4999999999999997E-2</v>
      </c>
      <c r="D234">
        <v>0.113</v>
      </c>
      <c r="E234">
        <v>0.19600000000000001</v>
      </c>
      <c r="F234">
        <v>0.25900000000000001</v>
      </c>
      <c r="G234">
        <v>0.318</v>
      </c>
      <c r="H234">
        <v>0.39900000000000002</v>
      </c>
      <c r="I234">
        <v>0.51700000000000002</v>
      </c>
      <c r="J234">
        <v>0.64100000000000001</v>
      </c>
      <c r="K234">
        <v>0.76700000000000002</v>
      </c>
      <c r="L234">
        <v>0.91800000000000004</v>
      </c>
      <c r="M234">
        <v>1.296</v>
      </c>
    </row>
    <row r="235" spans="1:13">
      <c r="A235" s="5">
        <v>2006</v>
      </c>
      <c r="C235">
        <v>7.5999999999999998E-2</v>
      </c>
      <c r="D235">
        <v>0.11600000000000001</v>
      </c>
      <c r="E235">
        <v>0.14099999999999999</v>
      </c>
      <c r="F235">
        <v>0.26100000000000001</v>
      </c>
      <c r="G235">
        <v>0.35</v>
      </c>
      <c r="H235">
        <v>0.41899999999999998</v>
      </c>
      <c r="I235">
        <v>0.51600000000000001</v>
      </c>
      <c r="J235">
        <v>0.63100000000000001</v>
      </c>
      <c r="K235">
        <v>0.752</v>
      </c>
      <c r="L235">
        <v>0.92400000000000004</v>
      </c>
      <c r="M235">
        <v>1.2629999999999999</v>
      </c>
    </row>
    <row r="236" spans="1:13">
      <c r="A236" s="5">
        <v>2007</v>
      </c>
      <c r="C236">
        <v>7.3999999999999996E-2</v>
      </c>
      <c r="D236">
        <v>0.121</v>
      </c>
      <c r="E236">
        <v>0.17199999999999999</v>
      </c>
      <c r="F236">
        <v>0.22600000000000001</v>
      </c>
      <c r="G236">
        <v>0.33100000000000002</v>
      </c>
      <c r="H236">
        <v>0.43099999999999999</v>
      </c>
      <c r="I236">
        <v>0.51</v>
      </c>
      <c r="J236">
        <v>0.621</v>
      </c>
      <c r="K236">
        <v>0.75600000000000001</v>
      </c>
      <c r="L236">
        <v>0.90300000000000002</v>
      </c>
      <c r="M236">
        <v>1.177</v>
      </c>
    </row>
    <row r="237" spans="1:13">
      <c r="A237" s="5">
        <v>2008</v>
      </c>
      <c r="C237">
        <v>4.8000000000000001E-2</v>
      </c>
      <c r="D237">
        <v>6.9000000000000006E-2</v>
      </c>
      <c r="E237">
        <v>0.186</v>
      </c>
      <c r="F237">
        <v>0.254</v>
      </c>
      <c r="G237">
        <v>0.312</v>
      </c>
      <c r="H237">
        <v>0.41599999999999998</v>
      </c>
      <c r="I237">
        <v>0.51500000000000001</v>
      </c>
      <c r="J237">
        <v>0.60499999999999998</v>
      </c>
      <c r="K237">
        <v>0.71899999999999997</v>
      </c>
      <c r="L237">
        <v>0.86099999999999999</v>
      </c>
      <c r="M237">
        <v>1.1479999999999999</v>
      </c>
    </row>
    <row r="238" spans="1:13">
      <c r="A238" s="5">
        <v>2009</v>
      </c>
      <c r="C238">
        <v>4.4999999999999998E-2</v>
      </c>
      <c r="D238">
        <v>0.109</v>
      </c>
      <c r="E238">
        <v>0.14199999999999999</v>
      </c>
      <c r="F238">
        <v>0.253</v>
      </c>
      <c r="G238">
        <v>0.33</v>
      </c>
      <c r="H238">
        <v>0.41099999999999998</v>
      </c>
      <c r="I238">
        <v>0.53200000000000003</v>
      </c>
      <c r="J238">
        <v>0.625</v>
      </c>
      <c r="K238">
        <v>0.76400000000000001</v>
      </c>
      <c r="L238">
        <v>0.88600000000000001</v>
      </c>
      <c r="M238">
        <v>1.1439999999999999</v>
      </c>
    </row>
    <row r="239" spans="1:13">
      <c r="C239">
        <v>4.4999999999999998E-2</v>
      </c>
      <c r="D239">
        <v>0.109</v>
      </c>
      <c r="E239">
        <v>0.14199999999999999</v>
      </c>
      <c r="F239">
        <v>0.253</v>
      </c>
      <c r="G239">
        <v>0.33</v>
      </c>
      <c r="H239">
        <v>0.41099999999999998</v>
      </c>
      <c r="I239">
        <v>0.53200000000000003</v>
      </c>
      <c r="J239">
        <v>0.625</v>
      </c>
      <c r="K239">
        <v>0.76400000000000001</v>
      </c>
      <c r="L239">
        <v>0.88600000000000001</v>
      </c>
      <c r="M239">
        <v>1.1439999999999999</v>
      </c>
    </row>
    <row r="240" spans="1:13" ht="18">
      <c r="A240" s="11"/>
      <c r="B240" s="12"/>
      <c r="C240" s="11" t="s">
        <v>0</v>
      </c>
      <c r="D240" s="11" t="s">
        <v>52</v>
      </c>
      <c r="E240" s="11" t="s">
        <v>102</v>
      </c>
      <c r="F240" s="11"/>
      <c r="G240" s="11"/>
      <c r="H240" s="11"/>
      <c r="I240" s="11"/>
      <c r="J240" s="11"/>
      <c r="K240" s="11"/>
      <c r="L240" s="11"/>
      <c r="M240" s="11"/>
    </row>
    <row r="241" spans="1:13">
      <c r="A241" s="5">
        <v>1970</v>
      </c>
      <c r="C241">
        <v>9.2999999999999999E-2</v>
      </c>
      <c r="D241">
        <v>0.13100000000000001</v>
      </c>
      <c r="E241">
        <v>0.17799999999999999</v>
      </c>
      <c r="F241">
        <v>0.26200000000000001</v>
      </c>
      <c r="G241">
        <v>0.29399999999999998</v>
      </c>
      <c r="H241">
        <v>0.34</v>
      </c>
      <c r="I241">
        <v>0.39600000000000002</v>
      </c>
      <c r="J241">
        <v>0.54900000000000004</v>
      </c>
      <c r="K241">
        <v>0.73799999999999999</v>
      </c>
      <c r="L241">
        <v>0.98399999999999999</v>
      </c>
      <c r="M241">
        <v>1.093</v>
      </c>
    </row>
    <row r="242" spans="1:13">
      <c r="A242" s="5">
        <v>1971</v>
      </c>
      <c r="C242">
        <v>9.2999999999999999E-2</v>
      </c>
      <c r="D242">
        <v>0.13100000000000001</v>
      </c>
      <c r="E242">
        <v>0.17799999999999999</v>
      </c>
      <c r="F242">
        <v>0.26200000000000001</v>
      </c>
      <c r="G242">
        <v>0.29399999999999998</v>
      </c>
      <c r="H242">
        <v>0.34</v>
      </c>
      <c r="I242">
        <v>0.39600000000000002</v>
      </c>
      <c r="J242">
        <v>0.54900000000000004</v>
      </c>
      <c r="K242">
        <v>0.73799999999999999</v>
      </c>
      <c r="L242">
        <v>0.98399999999999999</v>
      </c>
      <c r="M242">
        <v>1.093</v>
      </c>
    </row>
    <row r="243" spans="1:13">
      <c r="A243" s="5">
        <v>1972</v>
      </c>
      <c r="C243">
        <v>9.2999999999999999E-2</v>
      </c>
      <c r="D243">
        <v>0.13100000000000001</v>
      </c>
      <c r="E243">
        <v>0.17799999999999999</v>
      </c>
      <c r="F243">
        <v>0.26200000000000001</v>
      </c>
      <c r="G243">
        <v>0.29399999999999998</v>
      </c>
      <c r="H243">
        <v>0.34</v>
      </c>
      <c r="I243">
        <v>0.39600000000000002</v>
      </c>
      <c r="J243">
        <v>0.54900000000000004</v>
      </c>
      <c r="K243">
        <v>0.73799999999999999</v>
      </c>
      <c r="L243">
        <v>0.98399999999999999</v>
      </c>
      <c r="M243">
        <v>1.093</v>
      </c>
    </row>
    <row r="244" spans="1:13">
      <c r="A244" s="5">
        <v>1973</v>
      </c>
      <c r="C244">
        <v>9.2999999999999999E-2</v>
      </c>
      <c r="D244">
        <v>0.13100000000000001</v>
      </c>
      <c r="E244">
        <v>0.17799999999999999</v>
      </c>
      <c r="F244">
        <v>0.26200000000000001</v>
      </c>
      <c r="G244">
        <v>0.29399999999999998</v>
      </c>
      <c r="H244">
        <v>0.34</v>
      </c>
      <c r="I244">
        <v>0.39600000000000002</v>
      </c>
      <c r="J244">
        <v>0.54900000000000004</v>
      </c>
      <c r="K244">
        <v>0.73799999999999999</v>
      </c>
      <c r="L244">
        <v>0.98399999999999999</v>
      </c>
      <c r="M244">
        <v>1.093</v>
      </c>
    </row>
    <row r="245" spans="1:13">
      <c r="A245" s="5">
        <v>1974</v>
      </c>
      <c r="C245">
        <v>9.2999999999999999E-2</v>
      </c>
      <c r="D245">
        <v>0.13100000000000001</v>
      </c>
      <c r="E245">
        <v>0.17799999999999999</v>
      </c>
      <c r="F245">
        <v>0.26200000000000001</v>
      </c>
      <c r="G245">
        <v>0.29399999999999998</v>
      </c>
      <c r="H245">
        <v>0.34</v>
      </c>
      <c r="I245">
        <v>0.39600000000000002</v>
      </c>
      <c r="J245">
        <v>0.54900000000000004</v>
      </c>
      <c r="K245">
        <v>0.73799999999999999</v>
      </c>
      <c r="L245">
        <v>0.98399999999999999</v>
      </c>
      <c r="M245">
        <v>1.093</v>
      </c>
    </row>
    <row r="246" spans="1:13">
      <c r="A246" s="5">
        <v>1975</v>
      </c>
      <c r="C246">
        <v>9.2999999999999999E-2</v>
      </c>
      <c r="D246">
        <v>0.13100000000000001</v>
      </c>
      <c r="E246">
        <v>0.17799999999999999</v>
      </c>
      <c r="F246">
        <v>0.26200000000000001</v>
      </c>
      <c r="G246">
        <v>0.29399999999999998</v>
      </c>
      <c r="H246">
        <v>0.34</v>
      </c>
      <c r="I246">
        <v>0.39600000000000002</v>
      </c>
      <c r="J246">
        <v>0.54900000000000004</v>
      </c>
      <c r="K246">
        <v>0.73799999999999999</v>
      </c>
      <c r="L246">
        <v>0.98399999999999999</v>
      </c>
      <c r="M246">
        <v>1.093</v>
      </c>
    </row>
    <row r="247" spans="1:13">
      <c r="A247" s="5">
        <v>1976</v>
      </c>
      <c r="C247">
        <v>7.8E-2</v>
      </c>
      <c r="D247">
        <v>0.155</v>
      </c>
      <c r="E247">
        <v>0.214</v>
      </c>
      <c r="F247">
        <v>0.27500000000000002</v>
      </c>
      <c r="G247">
        <v>0.33600000000000002</v>
      </c>
      <c r="H247">
        <v>0.39400000000000002</v>
      </c>
      <c r="I247">
        <v>0.47199999999999998</v>
      </c>
      <c r="J247">
        <v>0.63200000000000001</v>
      </c>
      <c r="K247">
        <v>0.71399999999999997</v>
      </c>
      <c r="L247">
        <v>0.89800000000000002</v>
      </c>
      <c r="M247">
        <v>1.538</v>
      </c>
    </row>
    <row r="248" spans="1:13">
      <c r="A248" s="5">
        <v>1977</v>
      </c>
      <c r="C248">
        <v>9.1999999999999998E-2</v>
      </c>
      <c r="D248">
        <v>0.109</v>
      </c>
      <c r="E248">
        <v>0.23599999999999999</v>
      </c>
      <c r="F248">
        <v>0.27500000000000002</v>
      </c>
      <c r="G248">
        <v>0.314</v>
      </c>
      <c r="H248">
        <v>0.375</v>
      </c>
      <c r="I248">
        <v>0.45600000000000002</v>
      </c>
      <c r="J248">
        <v>0.52100000000000002</v>
      </c>
      <c r="K248">
        <v>0.73199999999999998</v>
      </c>
      <c r="L248">
        <v>0.65100000000000002</v>
      </c>
      <c r="M248">
        <v>1.137</v>
      </c>
    </row>
    <row r="249" spans="1:13">
      <c r="A249" s="5">
        <v>1978</v>
      </c>
      <c r="C249">
        <v>8.4000000000000005E-2</v>
      </c>
      <c r="D249">
        <v>0.104</v>
      </c>
      <c r="E249">
        <v>0.14699999999999999</v>
      </c>
      <c r="F249">
        <v>0.21099999999999999</v>
      </c>
      <c r="G249">
        <v>0.32700000000000001</v>
      </c>
      <c r="H249">
        <v>0.39400000000000002</v>
      </c>
      <c r="I249">
        <v>0.44900000000000001</v>
      </c>
      <c r="J249">
        <v>0.51400000000000001</v>
      </c>
      <c r="K249">
        <v>0.58299999999999996</v>
      </c>
      <c r="L249">
        <v>0.63100000000000001</v>
      </c>
      <c r="M249">
        <v>1.538</v>
      </c>
    </row>
    <row r="250" spans="1:13">
      <c r="A250" s="5">
        <v>1979</v>
      </c>
      <c r="C250">
        <v>0.108</v>
      </c>
      <c r="D250">
        <v>0.16</v>
      </c>
      <c r="E250">
        <v>0.19900000000000001</v>
      </c>
      <c r="F250">
        <v>0.24099999999999999</v>
      </c>
      <c r="G250">
        <v>0.30099999999999999</v>
      </c>
      <c r="H250">
        <v>0.38800000000000001</v>
      </c>
      <c r="I250">
        <v>0.46600000000000003</v>
      </c>
      <c r="J250">
        <v>0.58799999999999997</v>
      </c>
      <c r="K250">
        <v>0.871</v>
      </c>
      <c r="L250">
        <v>1.2649999999999999</v>
      </c>
      <c r="M250">
        <v>1.972</v>
      </c>
    </row>
    <row r="251" spans="1:13">
      <c r="A251" s="5">
        <v>1980</v>
      </c>
      <c r="C251">
        <v>0.06</v>
      </c>
      <c r="D251">
        <v>0.13200000000000001</v>
      </c>
      <c r="E251">
        <v>0.23100000000000001</v>
      </c>
      <c r="F251">
        <v>0.27200000000000002</v>
      </c>
      <c r="G251">
        <v>0.35</v>
      </c>
      <c r="H251">
        <v>0.44700000000000001</v>
      </c>
      <c r="I251">
        <v>0.51900000000000002</v>
      </c>
      <c r="J251">
        <v>0.71599999999999997</v>
      </c>
      <c r="K251">
        <v>0.82</v>
      </c>
      <c r="L251">
        <v>1.073</v>
      </c>
      <c r="M251">
        <v>1.8540000000000001</v>
      </c>
    </row>
    <row r="252" spans="1:13">
      <c r="A252" s="5">
        <v>1981</v>
      </c>
      <c r="C252">
        <v>9.5000000000000001E-2</v>
      </c>
      <c r="D252">
        <v>0.14899999999999999</v>
      </c>
      <c r="E252">
        <v>0.24199999999999999</v>
      </c>
      <c r="F252">
        <v>0.29399999999999998</v>
      </c>
      <c r="G252">
        <v>0.34</v>
      </c>
      <c r="H252">
        <v>0.40699999999999997</v>
      </c>
      <c r="I252">
        <v>0.503</v>
      </c>
      <c r="J252">
        <v>0.63700000000000001</v>
      </c>
      <c r="K252">
        <v>0.76500000000000001</v>
      </c>
      <c r="L252">
        <v>1.1839999999999999</v>
      </c>
      <c r="M252">
        <v>1.9</v>
      </c>
    </row>
    <row r="253" spans="1:13">
      <c r="A253" s="5">
        <v>1982</v>
      </c>
      <c r="C253">
        <v>8.5000000000000006E-2</v>
      </c>
      <c r="D253">
        <v>0.16600000000000001</v>
      </c>
      <c r="E253">
        <v>0.20699999999999999</v>
      </c>
      <c r="F253">
        <v>0.26900000000000002</v>
      </c>
      <c r="G253">
        <v>0.32300000000000001</v>
      </c>
      <c r="H253">
        <v>0.378</v>
      </c>
      <c r="I253">
        <v>0.47199999999999998</v>
      </c>
      <c r="J253">
        <v>0.53600000000000003</v>
      </c>
      <c r="K253">
        <v>0.64400000000000002</v>
      </c>
      <c r="L253">
        <v>0.98699999999999999</v>
      </c>
      <c r="M253">
        <v>1.1850000000000001</v>
      </c>
    </row>
    <row r="254" spans="1:13">
      <c r="A254" s="5">
        <v>1983</v>
      </c>
      <c r="C254">
        <v>9.9000000000000005E-2</v>
      </c>
      <c r="D254">
        <v>0.122</v>
      </c>
      <c r="E254">
        <v>0.23</v>
      </c>
      <c r="F254">
        <v>0.27300000000000002</v>
      </c>
      <c r="G254">
        <v>0.32</v>
      </c>
      <c r="H254">
        <v>0.374</v>
      </c>
      <c r="I254">
        <v>0.46100000000000002</v>
      </c>
      <c r="J254">
        <v>0.59599999999999997</v>
      </c>
      <c r="K254">
        <v>0.70899999999999996</v>
      </c>
      <c r="L254">
        <v>1.196</v>
      </c>
      <c r="M254">
        <v>1.7689999999999999</v>
      </c>
    </row>
    <row r="255" spans="1:13">
      <c r="A255" s="5">
        <v>1984</v>
      </c>
      <c r="C255">
        <v>0.13500000000000001</v>
      </c>
      <c r="D255">
        <v>0.154</v>
      </c>
      <c r="E255">
        <v>0.185</v>
      </c>
      <c r="F255">
        <v>0.26600000000000001</v>
      </c>
      <c r="G255">
        <v>0.33</v>
      </c>
      <c r="H255">
        <v>0.38300000000000001</v>
      </c>
      <c r="I255">
        <v>0.44900000000000001</v>
      </c>
      <c r="J255">
        <v>0.57699999999999996</v>
      </c>
      <c r="K255">
        <v>0.68500000000000005</v>
      </c>
      <c r="L255">
        <v>1.012</v>
      </c>
      <c r="M255">
        <v>1.8460000000000001</v>
      </c>
    </row>
    <row r="256" spans="1:13">
      <c r="A256" s="5">
        <v>1985</v>
      </c>
      <c r="C256">
        <v>0.14799999999999999</v>
      </c>
      <c r="D256">
        <v>0.18099999999999999</v>
      </c>
      <c r="E256">
        <v>0.223</v>
      </c>
      <c r="F256">
        <v>0.27</v>
      </c>
      <c r="G256">
        <v>0.33900000000000002</v>
      </c>
      <c r="H256">
        <v>0.39800000000000002</v>
      </c>
      <c r="I256">
        <v>0.47299999999999998</v>
      </c>
      <c r="J256">
        <v>0.57299999999999995</v>
      </c>
      <c r="K256">
        <v>0.79600000000000004</v>
      </c>
      <c r="L256">
        <v>1.3759999999999999</v>
      </c>
      <c r="M256">
        <v>1.647</v>
      </c>
    </row>
    <row r="257" spans="1:13">
      <c r="A257" s="5">
        <v>1986</v>
      </c>
      <c r="C257">
        <v>7.4999999999999997E-2</v>
      </c>
      <c r="D257">
        <v>0.17199999999999999</v>
      </c>
      <c r="E257">
        <v>0.247</v>
      </c>
      <c r="F257">
        <v>0.28599999999999998</v>
      </c>
      <c r="G257">
        <v>0.34599999999999997</v>
      </c>
      <c r="H257">
        <v>0.42699999999999999</v>
      </c>
      <c r="I257">
        <v>0.51800000000000002</v>
      </c>
      <c r="J257">
        <v>0.64</v>
      </c>
      <c r="K257">
        <v>0.84399999999999997</v>
      </c>
      <c r="L257">
        <v>1.351</v>
      </c>
      <c r="M257">
        <v>2.11</v>
      </c>
    </row>
    <row r="258" spans="1:13">
      <c r="A258" s="5">
        <v>1987</v>
      </c>
      <c r="C258">
        <v>0.11700000000000001</v>
      </c>
      <c r="D258">
        <v>0.14000000000000001</v>
      </c>
      <c r="E258">
        <v>0.191</v>
      </c>
      <c r="F258">
        <v>0.27</v>
      </c>
      <c r="G258">
        <v>0.35699999999999998</v>
      </c>
      <c r="H258">
        <v>0.434</v>
      </c>
      <c r="I258">
        <v>0.503</v>
      </c>
      <c r="J258">
        <v>0.57699999999999996</v>
      </c>
      <c r="K258">
        <v>0.68899999999999995</v>
      </c>
      <c r="L258">
        <v>1.089</v>
      </c>
      <c r="M258">
        <v>1.9790000000000001</v>
      </c>
    </row>
    <row r="259" spans="1:13">
      <c r="A259" s="5">
        <v>1988</v>
      </c>
      <c r="C259">
        <v>0.124</v>
      </c>
      <c r="D259">
        <v>0.159</v>
      </c>
      <c r="E259">
        <v>0.19700000000000001</v>
      </c>
      <c r="F259">
        <v>0.23300000000000001</v>
      </c>
      <c r="G259">
        <v>0.34200000000000003</v>
      </c>
      <c r="H259">
        <v>0.44400000000000001</v>
      </c>
      <c r="I259">
        <v>0.51200000000000001</v>
      </c>
      <c r="J259">
        <v>0.58799999999999997</v>
      </c>
      <c r="K259">
        <v>0.75</v>
      </c>
      <c r="L259">
        <v>1.012</v>
      </c>
      <c r="M259">
        <v>1.3720000000000001</v>
      </c>
    </row>
    <row r="260" spans="1:13">
      <c r="A260" s="5">
        <v>1989</v>
      </c>
      <c r="C260">
        <v>0.10299999999999999</v>
      </c>
      <c r="D260">
        <v>0.22</v>
      </c>
      <c r="E260">
        <v>0.24099999999999999</v>
      </c>
      <c r="F260">
        <v>0.27800000000000002</v>
      </c>
      <c r="G260">
        <v>0.33900000000000002</v>
      </c>
      <c r="H260">
        <v>0.46700000000000003</v>
      </c>
      <c r="I260">
        <v>0.58499999999999996</v>
      </c>
      <c r="J260">
        <v>0.70199999999999996</v>
      </c>
      <c r="K260">
        <v>0.77900000000000003</v>
      </c>
      <c r="L260">
        <v>0.88</v>
      </c>
      <c r="M260">
        <v>1.538</v>
      </c>
    </row>
    <row r="261" spans="1:13">
      <c r="A261" s="5">
        <v>1990</v>
      </c>
      <c r="C261">
        <v>9.0999999999999998E-2</v>
      </c>
      <c r="D261">
        <v>0.153</v>
      </c>
      <c r="E261">
        <v>0.26400000000000001</v>
      </c>
      <c r="F261">
        <v>0.309</v>
      </c>
      <c r="G261">
        <v>0.373</v>
      </c>
      <c r="H261">
        <v>0.46100000000000002</v>
      </c>
      <c r="I261">
        <v>0.58199999999999996</v>
      </c>
      <c r="J261">
        <v>0.69399999999999995</v>
      </c>
      <c r="K261">
        <v>0.83499999999999996</v>
      </c>
      <c r="L261">
        <v>0.97</v>
      </c>
      <c r="M261">
        <v>1.5980000000000001</v>
      </c>
    </row>
    <row r="262" spans="1:13">
      <c r="A262" s="5">
        <v>1991</v>
      </c>
      <c r="C262">
        <v>0.106</v>
      </c>
      <c r="D262">
        <v>0.13200000000000001</v>
      </c>
      <c r="E262">
        <v>0.186</v>
      </c>
      <c r="F262">
        <v>0.27100000000000002</v>
      </c>
      <c r="G262">
        <v>0.38100000000000001</v>
      </c>
      <c r="H262">
        <v>0.45100000000000001</v>
      </c>
      <c r="I262">
        <v>0.54200000000000004</v>
      </c>
      <c r="J262">
        <v>0.66700000000000004</v>
      </c>
      <c r="K262">
        <v>0.78700000000000003</v>
      </c>
      <c r="L262">
        <v>0.90100000000000002</v>
      </c>
      <c r="M262">
        <v>1.0529999999999999</v>
      </c>
    </row>
    <row r="263" spans="1:13">
      <c r="A263" s="5">
        <v>1992</v>
      </c>
      <c r="C263">
        <v>8.3000000000000004E-2</v>
      </c>
      <c r="D263">
        <v>0.11799999999999999</v>
      </c>
      <c r="E263">
        <v>0.17699999999999999</v>
      </c>
      <c r="F263">
        <v>0.23899999999999999</v>
      </c>
      <c r="G263">
        <v>0.27500000000000002</v>
      </c>
      <c r="H263">
        <v>0.40899999999999997</v>
      </c>
      <c r="I263">
        <v>0.52400000000000002</v>
      </c>
      <c r="J263">
        <v>0.59399999999999997</v>
      </c>
      <c r="K263">
        <v>0.70899999999999996</v>
      </c>
      <c r="L263">
        <v>0.85099999999999998</v>
      </c>
      <c r="M263">
        <v>1.046</v>
      </c>
    </row>
    <row r="264" spans="1:13">
      <c r="A264" s="5">
        <v>1993</v>
      </c>
      <c r="C264">
        <v>8.8999999999999996E-2</v>
      </c>
      <c r="D264">
        <v>0.121</v>
      </c>
      <c r="E264">
        <v>0.18099999999999999</v>
      </c>
      <c r="F264">
        <v>0.246</v>
      </c>
      <c r="G264">
        <v>0.32</v>
      </c>
      <c r="H264">
        <v>0.40799999999999997</v>
      </c>
      <c r="I264">
        <v>0.57899999999999996</v>
      </c>
      <c r="J264">
        <v>0.71899999999999997</v>
      </c>
      <c r="K264">
        <v>0.85299999999999998</v>
      </c>
      <c r="L264">
        <v>0.96499999999999997</v>
      </c>
      <c r="M264">
        <v>1.1739999999999999</v>
      </c>
    </row>
    <row r="265" spans="1:13">
      <c r="A265" s="5">
        <v>1994</v>
      </c>
      <c r="C265">
        <v>8.4000000000000005E-2</v>
      </c>
      <c r="D265">
        <v>0.112</v>
      </c>
      <c r="E265">
        <v>0.224</v>
      </c>
      <c r="F265">
        <v>0.27</v>
      </c>
      <c r="G265">
        <v>0.33600000000000002</v>
      </c>
      <c r="H265">
        <v>0.46200000000000002</v>
      </c>
      <c r="I265">
        <v>0.64300000000000002</v>
      </c>
      <c r="J265">
        <v>0.80800000000000005</v>
      </c>
      <c r="K265">
        <v>0.86799999999999999</v>
      </c>
      <c r="L265">
        <v>1.0580000000000001</v>
      </c>
      <c r="M265">
        <v>1.421</v>
      </c>
    </row>
    <row r="266" spans="1:13">
      <c r="A266" s="5">
        <v>1995</v>
      </c>
      <c r="C266">
        <v>9.8000000000000004E-2</v>
      </c>
      <c r="D266">
        <v>0.14499999999999999</v>
      </c>
      <c r="E266">
        <v>0.192</v>
      </c>
      <c r="F266">
        <v>0.27</v>
      </c>
      <c r="G266">
        <v>0.34</v>
      </c>
      <c r="H266">
        <v>0.42899999999999999</v>
      </c>
      <c r="I266">
        <v>0.57699999999999996</v>
      </c>
      <c r="J266">
        <v>0.80700000000000005</v>
      </c>
      <c r="K266">
        <v>0.96499999999999997</v>
      </c>
      <c r="L266">
        <v>1.115</v>
      </c>
      <c r="M266">
        <v>1.367</v>
      </c>
    </row>
    <row r="267" spans="1:13">
      <c r="A267" s="5">
        <v>1996</v>
      </c>
      <c r="C267">
        <v>9.1999999999999998E-2</v>
      </c>
      <c r="D267">
        <v>0.151</v>
      </c>
      <c r="E267">
        <v>0.191</v>
      </c>
      <c r="F267">
        <v>0.28000000000000003</v>
      </c>
      <c r="G267">
        <v>0.35199999999999998</v>
      </c>
      <c r="H267">
        <v>0.52400000000000002</v>
      </c>
      <c r="I267">
        <v>0.68300000000000005</v>
      </c>
      <c r="J267">
        <v>0.94499999999999995</v>
      </c>
      <c r="K267">
        <v>1.216</v>
      </c>
      <c r="L267">
        <v>1.4259999999999999</v>
      </c>
      <c r="M267">
        <v>1.4770000000000001</v>
      </c>
    </row>
    <row r="268" spans="1:13">
      <c r="A268" s="5">
        <v>1997</v>
      </c>
      <c r="C268">
        <v>0.106</v>
      </c>
      <c r="D268">
        <v>0.14599999999999999</v>
      </c>
      <c r="E268">
        <v>0.20100000000000001</v>
      </c>
      <c r="F268">
        <v>0.26</v>
      </c>
      <c r="G268">
        <v>0.35499999999999998</v>
      </c>
      <c r="H268">
        <v>0.495</v>
      </c>
      <c r="I268">
        <v>0.68300000000000005</v>
      </c>
      <c r="J268">
        <v>0.88400000000000001</v>
      </c>
      <c r="K268">
        <v>1.0880000000000001</v>
      </c>
      <c r="L268">
        <v>1.4670000000000001</v>
      </c>
      <c r="M268">
        <v>1.647</v>
      </c>
    </row>
    <row r="269" spans="1:13">
      <c r="A269" s="5">
        <v>1998</v>
      </c>
      <c r="C269">
        <v>0.128</v>
      </c>
      <c r="D269">
        <v>0.13800000000000001</v>
      </c>
      <c r="E269">
        <v>0.17799999999999999</v>
      </c>
      <c r="F269">
        <v>0.248</v>
      </c>
      <c r="G269">
        <v>0.34</v>
      </c>
      <c r="H269">
        <v>0.54500000000000004</v>
      </c>
      <c r="I269">
        <v>0.80600000000000005</v>
      </c>
      <c r="J269">
        <v>1.0349999999999999</v>
      </c>
      <c r="K269">
        <v>1.246</v>
      </c>
      <c r="L269">
        <v>1.4119999999999999</v>
      </c>
      <c r="M269">
        <v>1.655</v>
      </c>
    </row>
    <row r="270" spans="1:13">
      <c r="A270" s="5">
        <v>1999</v>
      </c>
      <c r="C270">
        <v>0.109</v>
      </c>
      <c r="D270">
        <v>0.13400000000000001</v>
      </c>
      <c r="E270">
        <v>0.17399999999999999</v>
      </c>
      <c r="F270">
        <v>0.25</v>
      </c>
      <c r="G270">
        <v>0.33100000000000002</v>
      </c>
      <c r="H270">
        <v>0.46500000000000002</v>
      </c>
      <c r="I270">
        <v>0.74199999999999999</v>
      </c>
      <c r="J270">
        <v>1.0209999999999999</v>
      </c>
      <c r="K270">
        <v>1.258</v>
      </c>
      <c r="L270">
        <v>1.3759999999999999</v>
      </c>
      <c r="M270">
        <v>1.776</v>
      </c>
    </row>
    <row r="271" spans="1:13">
      <c r="A271" s="5">
        <v>2000</v>
      </c>
      <c r="C271">
        <v>6.4000000000000001E-2</v>
      </c>
      <c r="D271">
        <v>0.16300000000000001</v>
      </c>
      <c r="E271">
        <v>0.19600000000000001</v>
      </c>
      <c r="F271">
        <v>0.255</v>
      </c>
      <c r="G271">
        <v>0.34599999999999997</v>
      </c>
      <c r="H271">
        <v>0.46600000000000003</v>
      </c>
      <c r="I271">
        <v>0.75600000000000001</v>
      </c>
      <c r="J271">
        <v>0.999</v>
      </c>
      <c r="K271">
        <v>1.141</v>
      </c>
      <c r="L271">
        <v>1.228</v>
      </c>
      <c r="M271">
        <v>1.5629999999999999</v>
      </c>
    </row>
    <row r="272" spans="1:13">
      <c r="A272" s="5">
        <v>2001</v>
      </c>
      <c r="C272">
        <v>9.8000000000000004E-2</v>
      </c>
      <c r="D272">
        <v>0.122</v>
      </c>
      <c r="E272">
        <v>0.17899999999999999</v>
      </c>
      <c r="F272">
        <v>0.25800000000000001</v>
      </c>
      <c r="G272">
        <v>0.32500000000000001</v>
      </c>
      <c r="H272">
        <v>0.46100000000000002</v>
      </c>
      <c r="I272">
        <v>0.61399999999999999</v>
      </c>
      <c r="J272">
        <v>0.82799999999999996</v>
      </c>
      <c r="K272">
        <v>1.0740000000000001</v>
      </c>
      <c r="L272">
        <v>1.36</v>
      </c>
      <c r="M272">
        <v>1.671</v>
      </c>
    </row>
    <row r="273" spans="1:13">
      <c r="A273" s="5">
        <v>2002</v>
      </c>
      <c r="C273">
        <v>7.3999999999999996E-2</v>
      </c>
      <c r="D273">
        <v>0.13</v>
      </c>
      <c r="E273">
        <v>0.2</v>
      </c>
      <c r="F273">
        <v>0.25700000000000001</v>
      </c>
      <c r="G273">
        <v>0.32900000000000001</v>
      </c>
      <c r="H273">
        <v>0.44500000000000001</v>
      </c>
      <c r="I273">
        <v>0.64500000000000002</v>
      </c>
      <c r="J273">
        <v>0.88300000000000001</v>
      </c>
      <c r="K273">
        <v>1.1020000000000001</v>
      </c>
      <c r="L273">
        <v>1.321</v>
      </c>
      <c r="M273">
        <v>1.649</v>
      </c>
    </row>
    <row r="274" spans="1:13">
      <c r="A274" s="5">
        <v>2003</v>
      </c>
      <c r="C274">
        <v>8.5999999999999993E-2</v>
      </c>
      <c r="D274">
        <v>0.11700000000000001</v>
      </c>
      <c r="E274">
        <v>0.186</v>
      </c>
      <c r="F274">
        <v>0.245</v>
      </c>
      <c r="G274">
        <v>0.307</v>
      </c>
      <c r="H274">
        <v>0.4</v>
      </c>
      <c r="I274">
        <v>0.56399999999999995</v>
      </c>
      <c r="J274">
        <v>0.76800000000000002</v>
      </c>
      <c r="K274">
        <v>1.0049999999999999</v>
      </c>
      <c r="L274">
        <v>1.2090000000000001</v>
      </c>
      <c r="M274">
        <v>1.5369999999999999</v>
      </c>
    </row>
    <row r="275" spans="1:13">
      <c r="A275" s="5">
        <v>2004</v>
      </c>
      <c r="C275">
        <v>0.08</v>
      </c>
      <c r="D275">
        <v>0.158</v>
      </c>
      <c r="E275">
        <v>0.193</v>
      </c>
      <c r="F275">
        <v>0.247</v>
      </c>
      <c r="G275">
        <v>0.307</v>
      </c>
      <c r="H275">
        <v>0.38700000000000001</v>
      </c>
      <c r="I275">
        <v>0.52800000000000002</v>
      </c>
      <c r="J275">
        <v>0.7</v>
      </c>
      <c r="K275">
        <v>0.89700000000000002</v>
      </c>
      <c r="L275">
        <v>1.087</v>
      </c>
      <c r="M275">
        <v>1.5409999999999999</v>
      </c>
    </row>
    <row r="276" spans="1:13">
      <c r="A276" s="5">
        <v>2005</v>
      </c>
      <c r="C276">
        <v>7.4999999999999997E-2</v>
      </c>
      <c r="D276">
        <v>0.113</v>
      </c>
      <c r="E276">
        <v>0.19600000000000001</v>
      </c>
      <c r="F276">
        <v>0.25900000000000001</v>
      </c>
      <c r="G276">
        <v>0.318</v>
      </c>
      <c r="H276">
        <v>0.39900000000000002</v>
      </c>
      <c r="I276">
        <v>0.51700000000000002</v>
      </c>
      <c r="J276">
        <v>0.64100000000000001</v>
      </c>
      <c r="K276">
        <v>0.76700000000000002</v>
      </c>
      <c r="L276">
        <v>0.91800000000000004</v>
      </c>
      <c r="M276">
        <v>1.296</v>
      </c>
    </row>
    <row r="277" spans="1:13">
      <c r="A277" s="5">
        <v>2006</v>
      </c>
      <c r="C277">
        <v>7.5999999999999998E-2</v>
      </c>
      <c r="D277">
        <v>0.11600000000000001</v>
      </c>
      <c r="E277">
        <v>0.14099999999999999</v>
      </c>
      <c r="F277">
        <v>0.26100000000000001</v>
      </c>
      <c r="G277">
        <v>0.35</v>
      </c>
      <c r="H277">
        <v>0.41899999999999998</v>
      </c>
      <c r="I277">
        <v>0.51600000000000001</v>
      </c>
      <c r="J277">
        <v>0.63100000000000001</v>
      </c>
      <c r="K277">
        <v>0.752</v>
      </c>
      <c r="L277">
        <v>0.92400000000000004</v>
      </c>
      <c r="M277">
        <v>1.2629999999999999</v>
      </c>
    </row>
    <row r="278" spans="1:13">
      <c r="A278" s="5">
        <v>2007</v>
      </c>
      <c r="C278">
        <v>7.3999999999999996E-2</v>
      </c>
      <c r="D278">
        <v>0.121</v>
      </c>
      <c r="E278">
        <v>0.17199999999999999</v>
      </c>
      <c r="F278">
        <v>0.22600000000000001</v>
      </c>
      <c r="G278">
        <v>0.33100000000000002</v>
      </c>
      <c r="H278">
        <v>0.43099999999999999</v>
      </c>
      <c r="I278">
        <v>0.51</v>
      </c>
      <c r="J278">
        <v>0.621</v>
      </c>
      <c r="K278">
        <v>0.75600000000000001</v>
      </c>
      <c r="L278">
        <v>0.90300000000000002</v>
      </c>
      <c r="M278">
        <v>1.177</v>
      </c>
    </row>
    <row r="279" spans="1:13">
      <c r="A279" s="5">
        <v>2008</v>
      </c>
      <c r="C279">
        <v>4.8000000000000001E-2</v>
      </c>
      <c r="D279">
        <v>6.9000000000000006E-2</v>
      </c>
      <c r="E279">
        <v>0.186</v>
      </c>
      <c r="F279">
        <v>0.254</v>
      </c>
      <c r="G279">
        <v>0.312</v>
      </c>
      <c r="H279">
        <v>0.41599999999999998</v>
      </c>
      <c r="I279">
        <v>0.51500000000000001</v>
      </c>
      <c r="J279">
        <v>0.60499999999999998</v>
      </c>
      <c r="K279">
        <v>0.71899999999999997</v>
      </c>
      <c r="L279">
        <v>0.86099999999999999</v>
      </c>
      <c r="M279">
        <v>1.1479999999999999</v>
      </c>
    </row>
    <row r="280" spans="1:13">
      <c r="A280" s="5">
        <v>2009</v>
      </c>
      <c r="C280">
        <v>4.4999999999999998E-2</v>
      </c>
      <c r="D280">
        <v>0.109</v>
      </c>
      <c r="E280">
        <v>0.14199999999999999</v>
      </c>
      <c r="F280">
        <v>0.253</v>
      </c>
      <c r="G280">
        <v>0.33</v>
      </c>
      <c r="H280">
        <v>0.41099999999999998</v>
      </c>
      <c r="I280">
        <v>0.53200000000000003</v>
      </c>
      <c r="J280">
        <v>0.625</v>
      </c>
      <c r="K280">
        <v>0.76400000000000001</v>
      </c>
      <c r="L280">
        <v>0.88600000000000001</v>
      </c>
      <c r="M280">
        <v>1.1439999999999999</v>
      </c>
    </row>
    <row r="281" spans="1:13">
      <c r="C281">
        <v>4.4999999999999998E-2</v>
      </c>
      <c r="D281">
        <v>0.109</v>
      </c>
      <c r="E281">
        <v>0.14199999999999999</v>
      </c>
      <c r="F281">
        <v>0.253</v>
      </c>
      <c r="G281">
        <v>0.33</v>
      </c>
      <c r="H281">
        <v>0.41099999999999998</v>
      </c>
      <c r="I281">
        <v>0.53200000000000003</v>
      </c>
      <c r="J281">
        <v>0.625</v>
      </c>
      <c r="K281">
        <v>0.76400000000000001</v>
      </c>
      <c r="L281">
        <v>0.88600000000000001</v>
      </c>
      <c r="M281">
        <v>1.1439999999999999</v>
      </c>
    </row>
    <row r="282" spans="1:13" ht="18">
      <c r="A282" s="11"/>
      <c r="B282" s="12"/>
      <c r="C282" s="11" t="s">
        <v>0</v>
      </c>
      <c r="D282" s="11" t="s">
        <v>52</v>
      </c>
      <c r="E282" s="11" t="s">
        <v>113</v>
      </c>
      <c r="F282" s="11"/>
      <c r="G282" s="11"/>
      <c r="H282" s="11"/>
      <c r="I282" s="11"/>
      <c r="J282" s="11"/>
      <c r="K282" s="11"/>
      <c r="L282" s="11"/>
      <c r="M282" s="11"/>
    </row>
    <row r="283" spans="1:13">
      <c r="A283" s="5">
        <v>1970</v>
      </c>
      <c r="C283">
        <v>9.2999999999999999E-2</v>
      </c>
      <c r="D283">
        <v>0.13100000000000001</v>
      </c>
      <c r="E283">
        <v>0.17799999999999999</v>
      </c>
      <c r="F283">
        <v>0.26200000000000001</v>
      </c>
      <c r="G283">
        <v>0.29399999999999998</v>
      </c>
      <c r="H283">
        <v>0.34</v>
      </c>
      <c r="I283">
        <v>0.39600000000000002</v>
      </c>
      <c r="J283">
        <v>0.54900000000000004</v>
      </c>
      <c r="K283">
        <v>0.73799999999999999</v>
      </c>
      <c r="L283">
        <v>0.98399999999999999</v>
      </c>
      <c r="M283">
        <v>1.093</v>
      </c>
    </row>
    <row r="284" spans="1:13">
      <c r="A284" s="5">
        <v>1971</v>
      </c>
      <c r="C284">
        <v>9.2999999999999999E-2</v>
      </c>
      <c r="D284">
        <v>0.13100000000000001</v>
      </c>
      <c r="E284">
        <v>0.17799999999999999</v>
      </c>
      <c r="F284">
        <v>0.26200000000000001</v>
      </c>
      <c r="G284">
        <v>0.29399999999999998</v>
      </c>
      <c r="H284">
        <v>0.34</v>
      </c>
      <c r="I284">
        <v>0.39600000000000002</v>
      </c>
      <c r="J284">
        <v>0.54900000000000004</v>
      </c>
      <c r="K284">
        <v>0.73799999999999999</v>
      </c>
      <c r="L284">
        <v>0.98399999999999999</v>
      </c>
      <c r="M284">
        <v>1.093</v>
      </c>
    </row>
    <row r="285" spans="1:13">
      <c r="A285" s="5">
        <v>1972</v>
      </c>
      <c r="C285">
        <v>9.2999999999999999E-2</v>
      </c>
      <c r="D285">
        <v>0.13100000000000001</v>
      </c>
      <c r="E285">
        <v>0.17799999999999999</v>
      </c>
      <c r="F285">
        <v>0.26200000000000001</v>
      </c>
      <c r="G285">
        <v>0.29399999999999998</v>
      </c>
      <c r="H285">
        <v>0.34</v>
      </c>
      <c r="I285">
        <v>0.39600000000000002</v>
      </c>
      <c r="J285">
        <v>0.54900000000000004</v>
      </c>
      <c r="K285">
        <v>0.73799999999999999</v>
      </c>
      <c r="L285">
        <v>0.98399999999999999</v>
      </c>
      <c r="M285">
        <v>1.093</v>
      </c>
    </row>
    <row r="286" spans="1:13">
      <c r="A286" s="5">
        <v>1973</v>
      </c>
      <c r="C286">
        <v>9.2999999999999999E-2</v>
      </c>
      <c r="D286">
        <v>0.13100000000000001</v>
      </c>
      <c r="E286">
        <v>0.17799999999999999</v>
      </c>
      <c r="F286">
        <v>0.26200000000000001</v>
      </c>
      <c r="G286">
        <v>0.29399999999999998</v>
      </c>
      <c r="H286">
        <v>0.34</v>
      </c>
      <c r="I286">
        <v>0.39600000000000002</v>
      </c>
      <c r="J286">
        <v>0.54900000000000004</v>
      </c>
      <c r="K286">
        <v>0.73799999999999999</v>
      </c>
      <c r="L286">
        <v>0.98399999999999999</v>
      </c>
      <c r="M286">
        <v>1.093</v>
      </c>
    </row>
    <row r="287" spans="1:13">
      <c r="A287" s="5">
        <v>1974</v>
      </c>
      <c r="C287">
        <v>9.2999999999999999E-2</v>
      </c>
      <c r="D287">
        <v>0.13100000000000001</v>
      </c>
      <c r="E287">
        <v>0.17799999999999999</v>
      </c>
      <c r="F287">
        <v>0.26200000000000001</v>
      </c>
      <c r="G287">
        <v>0.29399999999999998</v>
      </c>
      <c r="H287">
        <v>0.34</v>
      </c>
      <c r="I287">
        <v>0.39600000000000002</v>
      </c>
      <c r="J287">
        <v>0.54900000000000004</v>
      </c>
      <c r="K287">
        <v>0.73799999999999999</v>
      </c>
      <c r="L287">
        <v>0.98399999999999999</v>
      </c>
      <c r="M287">
        <v>1.093</v>
      </c>
    </row>
    <row r="288" spans="1:13">
      <c r="A288" s="5">
        <v>1975</v>
      </c>
      <c r="C288">
        <v>9.2999999999999999E-2</v>
      </c>
      <c r="D288">
        <v>0.13100000000000001</v>
      </c>
      <c r="E288">
        <v>0.17799999999999999</v>
      </c>
      <c r="F288">
        <v>0.26200000000000001</v>
      </c>
      <c r="G288">
        <v>0.29399999999999998</v>
      </c>
      <c r="H288">
        <v>0.34</v>
      </c>
      <c r="I288">
        <v>0.39600000000000002</v>
      </c>
      <c r="J288">
        <v>0.54900000000000004</v>
      </c>
      <c r="K288">
        <v>0.73799999999999999</v>
      </c>
      <c r="L288">
        <v>0.98399999999999999</v>
      </c>
      <c r="M288">
        <v>1.093</v>
      </c>
    </row>
    <row r="289" spans="1:13">
      <c r="A289" s="5">
        <v>1976</v>
      </c>
      <c r="C289">
        <v>7.8E-2</v>
      </c>
      <c r="D289">
        <v>0.155</v>
      </c>
      <c r="E289">
        <v>0.214</v>
      </c>
      <c r="F289">
        <v>0.27500000000000002</v>
      </c>
      <c r="G289">
        <v>0.33600000000000002</v>
      </c>
      <c r="H289">
        <v>0.39400000000000002</v>
      </c>
      <c r="I289">
        <v>0.47199999999999998</v>
      </c>
      <c r="J289">
        <v>0.63200000000000001</v>
      </c>
      <c r="K289">
        <v>0.71399999999999997</v>
      </c>
      <c r="L289">
        <v>0.89800000000000002</v>
      </c>
      <c r="M289">
        <v>1.538</v>
      </c>
    </row>
    <row r="290" spans="1:13">
      <c r="A290" s="5">
        <v>1977</v>
      </c>
      <c r="C290">
        <v>9.1999999999999998E-2</v>
      </c>
      <c r="D290">
        <v>0.109</v>
      </c>
      <c r="E290">
        <v>0.23599999999999999</v>
      </c>
      <c r="F290">
        <v>0.27500000000000002</v>
      </c>
      <c r="G290">
        <v>0.314</v>
      </c>
      <c r="H290">
        <v>0.375</v>
      </c>
      <c r="I290">
        <v>0.45600000000000002</v>
      </c>
      <c r="J290">
        <v>0.52100000000000002</v>
      </c>
      <c r="K290">
        <v>0.73199999999999998</v>
      </c>
      <c r="L290">
        <v>0.65100000000000002</v>
      </c>
      <c r="M290">
        <v>1.137</v>
      </c>
    </row>
    <row r="291" spans="1:13">
      <c r="A291" s="5">
        <v>1978</v>
      </c>
      <c r="C291">
        <v>8.4000000000000005E-2</v>
      </c>
      <c r="D291">
        <v>0.104</v>
      </c>
      <c r="E291">
        <v>0.14699999999999999</v>
      </c>
      <c r="F291">
        <v>0.21099999999999999</v>
      </c>
      <c r="G291">
        <v>0.32700000000000001</v>
      </c>
      <c r="H291">
        <v>0.39400000000000002</v>
      </c>
      <c r="I291">
        <v>0.44900000000000001</v>
      </c>
      <c r="J291">
        <v>0.51400000000000001</v>
      </c>
      <c r="K291">
        <v>0.58299999999999996</v>
      </c>
      <c r="L291">
        <v>0.63100000000000001</v>
      </c>
      <c r="M291">
        <v>1.538</v>
      </c>
    </row>
    <row r="292" spans="1:13">
      <c r="A292" s="5">
        <v>1979</v>
      </c>
      <c r="C292">
        <v>0.108</v>
      </c>
      <c r="D292">
        <v>0.16</v>
      </c>
      <c r="E292">
        <v>0.19900000000000001</v>
      </c>
      <c r="F292">
        <v>0.24099999999999999</v>
      </c>
      <c r="G292">
        <v>0.30099999999999999</v>
      </c>
      <c r="H292">
        <v>0.38800000000000001</v>
      </c>
      <c r="I292">
        <v>0.46600000000000003</v>
      </c>
      <c r="J292">
        <v>0.58799999999999997</v>
      </c>
      <c r="K292">
        <v>0.871</v>
      </c>
      <c r="L292">
        <v>1.2649999999999999</v>
      </c>
      <c r="M292">
        <v>1.972</v>
      </c>
    </row>
    <row r="293" spans="1:13">
      <c r="A293" s="5">
        <v>1980</v>
      </c>
      <c r="C293">
        <v>0.06</v>
      </c>
      <c r="D293">
        <v>0.13200000000000001</v>
      </c>
      <c r="E293">
        <v>0.23100000000000001</v>
      </c>
      <c r="F293">
        <v>0.27200000000000002</v>
      </c>
      <c r="G293">
        <v>0.35</v>
      </c>
      <c r="H293">
        <v>0.44700000000000001</v>
      </c>
      <c r="I293">
        <v>0.51900000000000002</v>
      </c>
      <c r="J293">
        <v>0.71599999999999997</v>
      </c>
      <c r="K293">
        <v>0.82</v>
      </c>
      <c r="L293">
        <v>1.073</v>
      </c>
      <c r="M293">
        <v>1.8540000000000001</v>
      </c>
    </row>
    <row r="294" spans="1:13">
      <c r="A294" s="5">
        <v>1981</v>
      </c>
      <c r="C294">
        <v>9.5000000000000001E-2</v>
      </c>
      <c r="D294">
        <v>0.14899999999999999</v>
      </c>
      <c r="E294">
        <v>0.24199999999999999</v>
      </c>
      <c r="F294">
        <v>0.29399999999999998</v>
      </c>
      <c r="G294">
        <v>0.34</v>
      </c>
      <c r="H294">
        <v>0.40699999999999997</v>
      </c>
      <c r="I294">
        <v>0.503</v>
      </c>
      <c r="J294">
        <v>0.63700000000000001</v>
      </c>
      <c r="K294">
        <v>0.76500000000000001</v>
      </c>
      <c r="L294">
        <v>1.1839999999999999</v>
      </c>
      <c r="M294">
        <v>1.9</v>
      </c>
    </row>
    <row r="295" spans="1:13">
      <c r="A295" s="5">
        <v>1982</v>
      </c>
      <c r="C295">
        <v>8.5000000000000006E-2</v>
      </c>
      <c r="D295">
        <v>0.16600000000000001</v>
      </c>
      <c r="E295">
        <v>0.20699999999999999</v>
      </c>
      <c r="F295">
        <v>0.26900000000000002</v>
      </c>
      <c r="G295">
        <v>0.32300000000000001</v>
      </c>
      <c r="H295">
        <v>0.378</v>
      </c>
      <c r="I295">
        <v>0.47199999999999998</v>
      </c>
      <c r="J295">
        <v>0.53600000000000003</v>
      </c>
      <c r="K295">
        <v>0.64400000000000002</v>
      </c>
      <c r="L295">
        <v>0.98699999999999999</v>
      </c>
      <c r="M295">
        <v>1.1850000000000001</v>
      </c>
    </row>
    <row r="296" spans="1:13">
      <c r="A296" s="5">
        <v>1983</v>
      </c>
      <c r="C296">
        <v>9.9000000000000005E-2</v>
      </c>
      <c r="D296">
        <v>0.122</v>
      </c>
      <c r="E296">
        <v>0.23</v>
      </c>
      <c r="F296">
        <v>0.27300000000000002</v>
      </c>
      <c r="G296">
        <v>0.32</v>
      </c>
      <c r="H296">
        <v>0.374</v>
      </c>
      <c r="I296">
        <v>0.46100000000000002</v>
      </c>
      <c r="J296">
        <v>0.59599999999999997</v>
      </c>
      <c r="K296">
        <v>0.70899999999999996</v>
      </c>
      <c r="L296">
        <v>1.196</v>
      </c>
      <c r="M296">
        <v>1.7689999999999999</v>
      </c>
    </row>
    <row r="297" spans="1:13">
      <c r="A297" s="5">
        <v>1984</v>
      </c>
      <c r="C297">
        <v>0.13500000000000001</v>
      </c>
      <c r="D297">
        <v>0.154</v>
      </c>
      <c r="E297">
        <v>0.185</v>
      </c>
      <c r="F297">
        <v>0.26600000000000001</v>
      </c>
      <c r="G297">
        <v>0.33</v>
      </c>
      <c r="H297">
        <v>0.38300000000000001</v>
      </c>
      <c r="I297">
        <v>0.44900000000000001</v>
      </c>
      <c r="J297">
        <v>0.57699999999999996</v>
      </c>
      <c r="K297">
        <v>0.68500000000000005</v>
      </c>
      <c r="L297">
        <v>1.012</v>
      </c>
      <c r="M297">
        <v>1.8460000000000001</v>
      </c>
    </row>
    <row r="298" spans="1:13">
      <c r="A298" s="5">
        <v>1985</v>
      </c>
      <c r="C298">
        <v>0.14799999999999999</v>
      </c>
      <c r="D298">
        <v>0.18099999999999999</v>
      </c>
      <c r="E298">
        <v>0.223</v>
      </c>
      <c r="F298">
        <v>0.27</v>
      </c>
      <c r="G298">
        <v>0.33900000000000002</v>
      </c>
      <c r="H298">
        <v>0.39800000000000002</v>
      </c>
      <c r="I298">
        <v>0.47299999999999998</v>
      </c>
      <c r="J298">
        <v>0.57299999999999995</v>
      </c>
      <c r="K298">
        <v>0.79600000000000004</v>
      </c>
      <c r="L298">
        <v>1.3759999999999999</v>
      </c>
      <c r="M298">
        <v>1.647</v>
      </c>
    </row>
    <row r="299" spans="1:13">
      <c r="A299" s="5">
        <v>1986</v>
      </c>
      <c r="C299">
        <v>7.4999999999999997E-2</v>
      </c>
      <c r="D299">
        <v>0.17199999999999999</v>
      </c>
      <c r="E299">
        <v>0.247</v>
      </c>
      <c r="F299">
        <v>0.28599999999999998</v>
      </c>
      <c r="G299">
        <v>0.34599999999999997</v>
      </c>
      <c r="H299">
        <v>0.42699999999999999</v>
      </c>
      <c r="I299">
        <v>0.51800000000000002</v>
      </c>
      <c r="J299">
        <v>0.64</v>
      </c>
      <c r="K299">
        <v>0.84399999999999997</v>
      </c>
      <c r="L299">
        <v>1.351</v>
      </c>
      <c r="M299">
        <v>2.11</v>
      </c>
    </row>
    <row r="300" spans="1:13">
      <c r="A300" s="5">
        <v>1987</v>
      </c>
      <c r="C300">
        <v>0.11700000000000001</v>
      </c>
      <c r="D300">
        <v>0.14000000000000001</v>
      </c>
      <c r="E300">
        <v>0.191</v>
      </c>
      <c r="F300">
        <v>0.27</v>
      </c>
      <c r="G300">
        <v>0.35699999999999998</v>
      </c>
      <c r="H300">
        <v>0.434</v>
      </c>
      <c r="I300">
        <v>0.503</v>
      </c>
      <c r="J300">
        <v>0.57699999999999996</v>
      </c>
      <c r="K300">
        <v>0.68899999999999995</v>
      </c>
      <c r="L300">
        <v>1.089</v>
      </c>
      <c r="M300">
        <v>1.9790000000000001</v>
      </c>
    </row>
    <row r="301" spans="1:13">
      <c r="A301" s="5">
        <v>1988</v>
      </c>
      <c r="C301">
        <v>0.124</v>
      </c>
      <c r="D301">
        <v>0.159</v>
      </c>
      <c r="E301">
        <v>0.19700000000000001</v>
      </c>
      <c r="F301">
        <v>0.23300000000000001</v>
      </c>
      <c r="G301">
        <v>0.34200000000000003</v>
      </c>
      <c r="H301">
        <v>0.44400000000000001</v>
      </c>
      <c r="I301">
        <v>0.51200000000000001</v>
      </c>
      <c r="J301">
        <v>0.58799999999999997</v>
      </c>
      <c r="K301">
        <v>0.75</v>
      </c>
      <c r="L301">
        <v>1.012</v>
      </c>
      <c r="M301">
        <v>1.3720000000000001</v>
      </c>
    </row>
    <row r="302" spans="1:13">
      <c r="A302" s="5">
        <v>1989</v>
      </c>
      <c r="C302">
        <v>0.10299999999999999</v>
      </c>
      <c r="D302">
        <v>0.22</v>
      </c>
      <c r="E302">
        <v>0.24099999999999999</v>
      </c>
      <c r="F302">
        <v>0.27800000000000002</v>
      </c>
      <c r="G302">
        <v>0.33900000000000002</v>
      </c>
      <c r="H302">
        <v>0.46700000000000003</v>
      </c>
      <c r="I302">
        <v>0.58499999999999996</v>
      </c>
      <c r="J302">
        <v>0.70199999999999996</v>
      </c>
      <c r="K302">
        <v>0.77900000000000003</v>
      </c>
      <c r="L302">
        <v>0.88</v>
      </c>
      <c r="M302">
        <v>1.538</v>
      </c>
    </row>
    <row r="303" spans="1:13">
      <c r="A303" s="5">
        <v>1990</v>
      </c>
      <c r="C303">
        <v>9.0999999999999998E-2</v>
      </c>
      <c r="D303">
        <v>0.153</v>
      </c>
      <c r="E303">
        <v>0.26400000000000001</v>
      </c>
      <c r="F303">
        <v>0.309</v>
      </c>
      <c r="G303">
        <v>0.373</v>
      </c>
      <c r="H303">
        <v>0.46100000000000002</v>
      </c>
      <c r="I303">
        <v>0.58199999999999996</v>
      </c>
      <c r="J303">
        <v>0.69399999999999995</v>
      </c>
      <c r="K303">
        <v>0.83499999999999996</v>
      </c>
      <c r="L303">
        <v>0.97</v>
      </c>
      <c r="M303">
        <v>1.5980000000000001</v>
      </c>
    </row>
    <row r="304" spans="1:13">
      <c r="A304" s="5">
        <v>1991</v>
      </c>
      <c r="C304">
        <v>0.106</v>
      </c>
      <c r="D304">
        <v>0.13200000000000001</v>
      </c>
      <c r="E304">
        <v>0.186</v>
      </c>
      <c r="F304">
        <v>0.27100000000000002</v>
      </c>
      <c r="G304">
        <v>0.38100000000000001</v>
      </c>
      <c r="H304">
        <v>0.45100000000000001</v>
      </c>
      <c r="I304">
        <v>0.54200000000000004</v>
      </c>
      <c r="J304">
        <v>0.66700000000000004</v>
      </c>
      <c r="K304">
        <v>0.78700000000000003</v>
      </c>
      <c r="L304">
        <v>0.90100000000000002</v>
      </c>
      <c r="M304">
        <v>1.0529999999999999</v>
      </c>
    </row>
    <row r="305" spans="1:13">
      <c r="A305" s="5">
        <v>1992</v>
      </c>
      <c r="C305">
        <v>8.3000000000000004E-2</v>
      </c>
      <c r="D305">
        <v>0.11799999999999999</v>
      </c>
      <c r="E305">
        <v>0.17699999999999999</v>
      </c>
      <c r="F305">
        <v>0.23899999999999999</v>
      </c>
      <c r="G305">
        <v>0.27500000000000002</v>
      </c>
      <c r="H305">
        <v>0.40899999999999997</v>
      </c>
      <c r="I305">
        <v>0.52400000000000002</v>
      </c>
      <c r="J305">
        <v>0.59399999999999997</v>
      </c>
      <c r="K305">
        <v>0.70899999999999996</v>
      </c>
      <c r="L305">
        <v>0.85099999999999998</v>
      </c>
      <c r="M305">
        <v>1.046</v>
      </c>
    </row>
    <row r="306" spans="1:13">
      <c r="A306" s="5">
        <v>1993</v>
      </c>
      <c r="C306">
        <v>8.8999999999999996E-2</v>
      </c>
      <c r="D306">
        <v>0.121</v>
      </c>
      <c r="E306">
        <v>0.18099999999999999</v>
      </c>
      <c r="F306">
        <v>0.246</v>
      </c>
      <c r="G306">
        <v>0.32</v>
      </c>
      <c r="H306">
        <v>0.40799999999999997</v>
      </c>
      <c r="I306">
        <v>0.57899999999999996</v>
      </c>
      <c r="J306">
        <v>0.71899999999999997</v>
      </c>
      <c r="K306">
        <v>0.85299999999999998</v>
      </c>
      <c r="L306">
        <v>0.96499999999999997</v>
      </c>
      <c r="M306">
        <v>1.1739999999999999</v>
      </c>
    </row>
    <row r="307" spans="1:13">
      <c r="A307" s="5">
        <v>1994</v>
      </c>
      <c r="C307">
        <v>8.4000000000000005E-2</v>
      </c>
      <c r="D307">
        <v>0.112</v>
      </c>
      <c r="E307">
        <v>0.224</v>
      </c>
      <c r="F307">
        <v>0.27</v>
      </c>
      <c r="G307">
        <v>0.33600000000000002</v>
      </c>
      <c r="H307">
        <v>0.46200000000000002</v>
      </c>
      <c r="I307">
        <v>0.64300000000000002</v>
      </c>
      <c r="J307">
        <v>0.80800000000000005</v>
      </c>
      <c r="K307">
        <v>0.86799999999999999</v>
      </c>
      <c r="L307">
        <v>1.0580000000000001</v>
      </c>
      <c r="M307">
        <v>1.421</v>
      </c>
    </row>
    <row r="308" spans="1:13">
      <c r="A308" s="5">
        <v>1995</v>
      </c>
      <c r="C308">
        <v>9.8000000000000004E-2</v>
      </c>
      <c r="D308">
        <v>0.14499999999999999</v>
      </c>
      <c r="E308">
        <v>0.192</v>
      </c>
      <c r="F308">
        <v>0.27</v>
      </c>
      <c r="G308">
        <v>0.34</v>
      </c>
      <c r="H308">
        <v>0.42899999999999999</v>
      </c>
      <c r="I308">
        <v>0.57699999999999996</v>
      </c>
      <c r="J308">
        <v>0.80700000000000005</v>
      </c>
      <c r="K308">
        <v>0.96499999999999997</v>
      </c>
      <c r="L308">
        <v>1.115</v>
      </c>
      <c r="M308">
        <v>1.367</v>
      </c>
    </row>
    <row r="309" spans="1:13">
      <c r="A309" s="5">
        <v>1996</v>
      </c>
      <c r="C309">
        <v>9.1999999999999998E-2</v>
      </c>
      <c r="D309">
        <v>0.151</v>
      </c>
      <c r="E309">
        <v>0.191</v>
      </c>
      <c r="F309">
        <v>0.28000000000000003</v>
      </c>
      <c r="G309">
        <v>0.35199999999999998</v>
      </c>
      <c r="H309">
        <v>0.52400000000000002</v>
      </c>
      <c r="I309">
        <v>0.68300000000000005</v>
      </c>
      <c r="J309">
        <v>0.94499999999999995</v>
      </c>
      <c r="K309">
        <v>1.216</v>
      </c>
      <c r="L309">
        <v>1.4259999999999999</v>
      </c>
      <c r="M309">
        <v>1.4770000000000001</v>
      </c>
    </row>
    <row r="310" spans="1:13">
      <c r="A310" s="5">
        <v>1997</v>
      </c>
      <c r="C310">
        <v>0.106</v>
      </c>
      <c r="D310">
        <v>0.14599999999999999</v>
      </c>
      <c r="E310">
        <v>0.20100000000000001</v>
      </c>
      <c r="F310">
        <v>0.26</v>
      </c>
      <c r="G310">
        <v>0.35499999999999998</v>
      </c>
      <c r="H310">
        <v>0.495</v>
      </c>
      <c r="I310">
        <v>0.68300000000000005</v>
      </c>
      <c r="J310">
        <v>0.88400000000000001</v>
      </c>
      <c r="K310">
        <v>1.0880000000000001</v>
      </c>
      <c r="L310">
        <v>1.4670000000000001</v>
      </c>
      <c r="M310">
        <v>1.647</v>
      </c>
    </row>
    <row r="311" spans="1:13">
      <c r="A311" s="5">
        <v>1998</v>
      </c>
      <c r="C311">
        <v>0.128</v>
      </c>
      <c r="D311">
        <v>0.13800000000000001</v>
      </c>
      <c r="E311">
        <v>0.17799999999999999</v>
      </c>
      <c r="F311">
        <v>0.248</v>
      </c>
      <c r="G311">
        <v>0.34</v>
      </c>
      <c r="H311">
        <v>0.54500000000000004</v>
      </c>
      <c r="I311">
        <v>0.80600000000000005</v>
      </c>
      <c r="J311">
        <v>1.0349999999999999</v>
      </c>
      <c r="K311">
        <v>1.246</v>
      </c>
      <c r="L311">
        <v>1.4119999999999999</v>
      </c>
      <c r="M311">
        <v>1.655</v>
      </c>
    </row>
    <row r="312" spans="1:13">
      <c r="A312" s="5">
        <v>1999</v>
      </c>
      <c r="C312">
        <v>0.109</v>
      </c>
      <c r="D312">
        <v>0.13400000000000001</v>
      </c>
      <c r="E312">
        <v>0.17399999999999999</v>
      </c>
      <c r="F312">
        <v>0.25</v>
      </c>
      <c r="G312">
        <v>0.33100000000000002</v>
      </c>
      <c r="H312">
        <v>0.46500000000000002</v>
      </c>
      <c r="I312">
        <v>0.74199999999999999</v>
      </c>
      <c r="J312">
        <v>1.0209999999999999</v>
      </c>
      <c r="K312">
        <v>1.258</v>
      </c>
      <c r="L312">
        <v>1.3759999999999999</v>
      </c>
      <c r="M312">
        <v>1.776</v>
      </c>
    </row>
    <row r="313" spans="1:13">
      <c r="A313" s="5">
        <v>2000</v>
      </c>
      <c r="C313">
        <v>6.4000000000000001E-2</v>
      </c>
      <c r="D313">
        <v>0.16300000000000001</v>
      </c>
      <c r="E313">
        <v>0.19600000000000001</v>
      </c>
      <c r="F313">
        <v>0.255</v>
      </c>
      <c r="G313">
        <v>0.34599999999999997</v>
      </c>
      <c r="H313">
        <v>0.46600000000000003</v>
      </c>
      <c r="I313">
        <v>0.75600000000000001</v>
      </c>
      <c r="J313">
        <v>0.999</v>
      </c>
      <c r="K313">
        <v>1.141</v>
      </c>
      <c r="L313">
        <v>1.228</v>
      </c>
      <c r="M313">
        <v>1.5629999999999999</v>
      </c>
    </row>
    <row r="314" spans="1:13">
      <c r="A314" s="5">
        <v>2001</v>
      </c>
      <c r="C314">
        <v>9.8000000000000004E-2</v>
      </c>
      <c r="D314">
        <v>0.122</v>
      </c>
      <c r="E314">
        <v>0.17899999999999999</v>
      </c>
      <c r="F314">
        <v>0.25800000000000001</v>
      </c>
      <c r="G314">
        <v>0.32500000000000001</v>
      </c>
      <c r="H314">
        <v>0.46100000000000002</v>
      </c>
      <c r="I314">
        <v>0.61399999999999999</v>
      </c>
      <c r="J314">
        <v>0.82799999999999996</v>
      </c>
      <c r="K314">
        <v>1.0740000000000001</v>
      </c>
      <c r="L314">
        <v>1.36</v>
      </c>
      <c r="M314">
        <v>1.671</v>
      </c>
    </row>
    <row r="315" spans="1:13">
      <c r="A315" s="5">
        <v>2002</v>
      </c>
      <c r="C315">
        <v>7.3999999999999996E-2</v>
      </c>
      <c r="D315">
        <v>0.13</v>
      </c>
      <c r="E315">
        <v>0.2</v>
      </c>
      <c r="F315">
        <v>0.25700000000000001</v>
      </c>
      <c r="G315">
        <v>0.32900000000000001</v>
      </c>
      <c r="H315">
        <v>0.44500000000000001</v>
      </c>
      <c r="I315">
        <v>0.64500000000000002</v>
      </c>
      <c r="J315">
        <v>0.88300000000000001</v>
      </c>
      <c r="K315">
        <v>1.1020000000000001</v>
      </c>
      <c r="L315">
        <v>1.321</v>
      </c>
      <c r="M315">
        <v>1.649</v>
      </c>
    </row>
    <row r="316" spans="1:13">
      <c r="A316" s="5">
        <v>2003</v>
      </c>
      <c r="C316">
        <v>8.5999999999999993E-2</v>
      </c>
      <c r="D316">
        <v>0.11700000000000001</v>
      </c>
      <c r="E316">
        <v>0.186</v>
      </c>
      <c r="F316">
        <v>0.245</v>
      </c>
      <c r="G316">
        <v>0.307</v>
      </c>
      <c r="H316">
        <v>0.4</v>
      </c>
      <c r="I316">
        <v>0.56399999999999995</v>
      </c>
      <c r="J316">
        <v>0.76800000000000002</v>
      </c>
      <c r="K316">
        <v>1.0049999999999999</v>
      </c>
      <c r="L316">
        <v>1.2090000000000001</v>
      </c>
      <c r="M316">
        <v>1.5369999999999999</v>
      </c>
    </row>
    <row r="317" spans="1:13">
      <c r="A317" s="5">
        <v>2004</v>
      </c>
      <c r="C317">
        <v>0.08</v>
      </c>
      <c r="D317">
        <v>0.158</v>
      </c>
      <c r="E317">
        <v>0.193</v>
      </c>
      <c r="F317">
        <v>0.247</v>
      </c>
      <c r="G317">
        <v>0.307</v>
      </c>
      <c r="H317">
        <v>0.38700000000000001</v>
      </c>
      <c r="I317">
        <v>0.52800000000000002</v>
      </c>
      <c r="J317">
        <v>0.7</v>
      </c>
      <c r="K317">
        <v>0.89700000000000002</v>
      </c>
      <c r="L317">
        <v>1.087</v>
      </c>
      <c r="M317">
        <v>1.5409999999999999</v>
      </c>
    </row>
    <row r="318" spans="1:13">
      <c r="A318" s="5">
        <v>2005</v>
      </c>
      <c r="C318">
        <v>7.4999999999999997E-2</v>
      </c>
      <c r="D318">
        <v>0.113</v>
      </c>
      <c r="E318">
        <v>0.19600000000000001</v>
      </c>
      <c r="F318">
        <v>0.25900000000000001</v>
      </c>
      <c r="G318">
        <v>0.318</v>
      </c>
      <c r="H318">
        <v>0.39900000000000002</v>
      </c>
      <c r="I318">
        <v>0.51700000000000002</v>
      </c>
      <c r="J318">
        <v>0.64100000000000001</v>
      </c>
      <c r="K318">
        <v>0.76700000000000002</v>
      </c>
      <c r="L318">
        <v>0.91800000000000004</v>
      </c>
      <c r="M318">
        <v>1.296</v>
      </c>
    </row>
    <row r="319" spans="1:13">
      <c r="A319" s="5">
        <v>2006</v>
      </c>
      <c r="C319">
        <v>7.5999999999999998E-2</v>
      </c>
      <c r="D319">
        <v>0.11600000000000001</v>
      </c>
      <c r="E319">
        <v>0.14099999999999999</v>
      </c>
      <c r="F319">
        <v>0.26100000000000001</v>
      </c>
      <c r="G319">
        <v>0.35</v>
      </c>
      <c r="H319">
        <v>0.41899999999999998</v>
      </c>
      <c r="I319">
        <v>0.51600000000000001</v>
      </c>
      <c r="J319">
        <v>0.63100000000000001</v>
      </c>
      <c r="K319">
        <v>0.752</v>
      </c>
      <c r="L319">
        <v>0.92400000000000004</v>
      </c>
      <c r="M319">
        <v>1.2629999999999999</v>
      </c>
    </row>
    <row r="320" spans="1:13">
      <c r="A320" s="5">
        <v>2007</v>
      </c>
      <c r="C320">
        <v>7.3999999999999996E-2</v>
      </c>
      <c r="D320">
        <v>0.121</v>
      </c>
      <c r="E320">
        <v>0.17199999999999999</v>
      </c>
      <c r="F320">
        <v>0.22600000000000001</v>
      </c>
      <c r="G320">
        <v>0.33100000000000002</v>
      </c>
      <c r="H320">
        <v>0.43099999999999999</v>
      </c>
      <c r="I320">
        <v>0.51</v>
      </c>
      <c r="J320">
        <v>0.621</v>
      </c>
      <c r="K320">
        <v>0.75600000000000001</v>
      </c>
      <c r="L320">
        <v>0.90300000000000002</v>
      </c>
      <c r="M320">
        <v>1.177</v>
      </c>
    </row>
    <row r="321" spans="1:13">
      <c r="A321" s="5">
        <v>2008</v>
      </c>
      <c r="C321">
        <v>4.8000000000000001E-2</v>
      </c>
      <c r="D321">
        <v>6.9000000000000006E-2</v>
      </c>
      <c r="E321">
        <v>0.186</v>
      </c>
      <c r="F321">
        <v>0.254</v>
      </c>
      <c r="G321">
        <v>0.312</v>
      </c>
      <c r="H321">
        <v>0.41599999999999998</v>
      </c>
      <c r="I321">
        <v>0.51500000000000001</v>
      </c>
      <c r="J321">
        <v>0.60499999999999998</v>
      </c>
      <c r="K321">
        <v>0.71899999999999997</v>
      </c>
      <c r="L321">
        <v>0.86099999999999999</v>
      </c>
      <c r="M321">
        <v>1.1479999999999999</v>
      </c>
    </row>
    <row r="322" spans="1:13">
      <c r="A322" s="5">
        <v>2009</v>
      </c>
      <c r="C322">
        <v>4.4999999999999998E-2</v>
      </c>
      <c r="D322">
        <v>0.109</v>
      </c>
      <c r="E322">
        <v>0.14199999999999999</v>
      </c>
      <c r="F322">
        <v>0.253</v>
      </c>
      <c r="G322">
        <v>0.33</v>
      </c>
      <c r="H322">
        <v>0.41099999999999998</v>
      </c>
      <c r="I322">
        <v>0.53200000000000003</v>
      </c>
      <c r="J322">
        <v>0.625</v>
      </c>
      <c r="K322">
        <v>0.76400000000000001</v>
      </c>
      <c r="L322">
        <v>0.88600000000000001</v>
      </c>
      <c r="M322">
        <v>1.1439999999999999</v>
      </c>
    </row>
    <row r="323" spans="1:13">
      <c r="C323">
        <v>4.4999999999999998E-2</v>
      </c>
      <c r="D323">
        <v>0.109</v>
      </c>
      <c r="E323">
        <v>0.14199999999999999</v>
      </c>
      <c r="F323">
        <v>0.253</v>
      </c>
      <c r="G323">
        <v>0.33</v>
      </c>
      <c r="H323">
        <v>0.41099999999999998</v>
      </c>
      <c r="I323">
        <v>0.53200000000000003</v>
      </c>
      <c r="J323">
        <v>0.625</v>
      </c>
      <c r="K323">
        <v>0.76400000000000001</v>
      </c>
      <c r="L323">
        <v>0.88600000000000001</v>
      </c>
      <c r="M323">
        <v>1.1439999999999999</v>
      </c>
    </row>
    <row r="324" spans="1:13" s="11" customFormat="1" ht="18">
      <c r="A324" s="11" t="s">
        <v>127</v>
      </c>
      <c r="B324" s="12"/>
      <c r="C324" s="11" t="s">
        <v>0</v>
      </c>
      <c r="D324" s="11" t="s">
        <v>55</v>
      </c>
      <c r="E324" s="11" t="s">
        <v>50</v>
      </c>
      <c r="F324" s="11" t="s">
        <v>95</v>
      </c>
    </row>
    <row r="325" spans="1:13">
      <c r="C325" s="5">
        <v>9</v>
      </c>
    </row>
    <row r="326" spans="1:13" s="11" customFormat="1" ht="18">
      <c r="B326" s="12"/>
      <c r="C326" s="11" t="s">
        <v>0</v>
      </c>
      <c r="D326" s="11" t="s">
        <v>94</v>
      </c>
    </row>
    <row r="327" spans="1:13">
      <c r="C327" s="5" t="s">
        <v>252</v>
      </c>
    </row>
    <row r="328" spans="1:13" s="11" customFormat="1" ht="18">
      <c r="B328" s="12"/>
      <c r="C328" s="11" t="s">
        <v>0</v>
      </c>
      <c r="D328" s="11" t="s">
        <v>53</v>
      </c>
      <c r="E328" s="11" t="s">
        <v>95</v>
      </c>
    </row>
    <row r="329" spans="1:13">
      <c r="B329" s="8" t="s">
        <v>116</v>
      </c>
      <c r="C329">
        <v>13</v>
      </c>
    </row>
    <row r="330" spans="1:13">
      <c r="B330" s="8" t="s">
        <v>117</v>
      </c>
      <c r="C330">
        <v>10</v>
      </c>
    </row>
    <row r="331" spans="1:13">
      <c r="B331" s="8" t="s">
        <v>133</v>
      </c>
      <c r="C331">
        <v>8</v>
      </c>
    </row>
    <row r="332" spans="1:13">
      <c r="B332" s="8" t="s">
        <v>128</v>
      </c>
      <c r="C332">
        <v>9</v>
      </c>
    </row>
    <row r="333" spans="1:13">
      <c r="B333" s="8" t="s">
        <v>118</v>
      </c>
      <c r="C333">
        <v>27</v>
      </c>
    </row>
    <row r="334" spans="1:13">
      <c r="B334" s="8" t="s">
        <v>132</v>
      </c>
      <c r="C334">
        <v>14</v>
      </c>
    </row>
    <row r="335" spans="1:13">
      <c r="B335" s="8" t="s">
        <v>173</v>
      </c>
      <c r="C335">
        <v>8</v>
      </c>
      <c r="G335" s="33"/>
    </row>
    <row r="336" spans="1:13">
      <c r="B336" s="8" t="s">
        <v>172</v>
      </c>
      <c r="C336">
        <v>8</v>
      </c>
      <c r="G336" s="33"/>
    </row>
    <row r="337" spans="1:37">
      <c r="B337" s="8" t="s">
        <v>238</v>
      </c>
      <c r="C337">
        <v>5</v>
      </c>
      <c r="G337" s="33"/>
    </row>
    <row r="338" spans="1:37" s="11" customFormat="1" ht="18">
      <c r="B338" s="12"/>
      <c r="C338" s="11" t="s">
        <v>0</v>
      </c>
      <c r="D338" s="11" t="s">
        <v>98</v>
      </c>
      <c r="E338" s="11" t="s">
        <v>71</v>
      </c>
    </row>
    <row r="339" spans="1:37">
      <c r="A339" s="5">
        <f t="shared" ref="A339:A347" si="2">COUNT(C339:AE339)</f>
        <v>13</v>
      </c>
      <c r="B339" s="8" t="str">
        <f>B329</f>
        <v>AcousCS</v>
      </c>
      <c r="C339">
        <v>1997</v>
      </c>
      <c r="D339">
        <v>1998</v>
      </c>
      <c r="E339">
        <v>1999</v>
      </c>
      <c r="F339">
        <v>2000</v>
      </c>
      <c r="G339">
        <v>2001</v>
      </c>
      <c r="H339">
        <v>2002</v>
      </c>
      <c r="I339">
        <v>2003</v>
      </c>
      <c r="J339">
        <v>2004</v>
      </c>
      <c r="K339">
        <v>2005</v>
      </c>
      <c r="L339">
        <v>2006</v>
      </c>
      <c r="M339">
        <v>2007</v>
      </c>
      <c r="N339">
        <v>2008</v>
      </c>
      <c r="O339">
        <v>2009</v>
      </c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</row>
    <row r="340" spans="1:37">
      <c r="A340" s="5">
        <f t="shared" si="2"/>
        <v>10</v>
      </c>
      <c r="B340" s="8" t="str">
        <f>B330</f>
        <v>Acous_N</v>
      </c>
      <c r="C340">
        <v>1984</v>
      </c>
      <c r="D340">
        <v>1985</v>
      </c>
      <c r="E340">
        <v>1986</v>
      </c>
      <c r="F340">
        <v>1987</v>
      </c>
      <c r="G340">
        <v>1988</v>
      </c>
      <c r="H340">
        <v>1991</v>
      </c>
      <c r="I340">
        <v>2006</v>
      </c>
      <c r="J340">
        <v>2007</v>
      </c>
      <c r="K340">
        <v>2008</v>
      </c>
      <c r="L340">
        <v>2009</v>
      </c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</row>
    <row r="341" spans="1:37">
      <c r="A341" s="5">
        <f t="shared" si="2"/>
        <v>8</v>
      </c>
      <c r="B341" s="8" t="str">
        <f>B331</f>
        <v>Chile_CPUE</v>
      </c>
      <c r="C341">
        <v>1995</v>
      </c>
      <c r="D341">
        <v>1996</v>
      </c>
      <c r="E341">
        <v>1997</v>
      </c>
      <c r="F341">
        <v>1998</v>
      </c>
      <c r="G341">
        <v>1999</v>
      </c>
      <c r="H341">
        <v>2000</v>
      </c>
      <c r="I341">
        <v>2001</v>
      </c>
      <c r="J341">
        <v>2002</v>
      </c>
      <c r="K341"/>
      <c r="L341"/>
      <c r="M341"/>
      <c r="N341"/>
    </row>
    <row r="342" spans="1:37">
      <c r="A342" s="5">
        <f t="shared" si="2"/>
        <v>9</v>
      </c>
      <c r="B342" s="8" t="str">
        <f>B332</f>
        <v>DEPM</v>
      </c>
      <c r="C342">
        <v>1999</v>
      </c>
      <c r="D342">
        <v>2000</v>
      </c>
      <c r="E342">
        <v>2001</v>
      </c>
      <c r="F342">
        <v>2003</v>
      </c>
      <c r="G342">
        <v>2004</v>
      </c>
      <c r="H342">
        <v>2005</v>
      </c>
      <c r="I342">
        <v>2006</v>
      </c>
      <c r="J342">
        <v>2007</v>
      </c>
      <c r="K342">
        <v>2008</v>
      </c>
      <c r="L342"/>
      <c r="M342"/>
      <c r="N342"/>
    </row>
    <row r="343" spans="1:37">
      <c r="A343" s="5">
        <f t="shared" si="2"/>
        <v>27</v>
      </c>
      <c r="B343" s="8" t="str">
        <f>B333</f>
        <v>Acoustic_Peru</v>
      </c>
      <c r="C343" s="5">
        <v>1983</v>
      </c>
      <c r="D343" s="5">
        <v>1984</v>
      </c>
      <c r="E343" s="5">
        <v>1985</v>
      </c>
      <c r="F343" s="5">
        <v>1986</v>
      </c>
      <c r="G343" s="5">
        <v>1987</v>
      </c>
      <c r="H343" s="5">
        <v>1988</v>
      </c>
      <c r="I343" s="5">
        <v>1989</v>
      </c>
      <c r="J343" s="5">
        <v>1990</v>
      </c>
      <c r="K343" s="5">
        <v>1991</v>
      </c>
      <c r="L343" s="5">
        <v>1992</v>
      </c>
      <c r="M343" s="5">
        <v>1993</v>
      </c>
      <c r="N343" s="5">
        <v>1994</v>
      </c>
      <c r="O343" s="5">
        <v>1995</v>
      </c>
      <c r="P343" s="5">
        <v>1996</v>
      </c>
      <c r="Q343" s="5">
        <v>1997</v>
      </c>
      <c r="R343" s="5">
        <v>1998</v>
      </c>
      <c r="S343" s="5">
        <v>1999</v>
      </c>
      <c r="T343" s="5">
        <v>2000</v>
      </c>
      <c r="U343" s="5">
        <v>2001</v>
      </c>
      <c r="V343" s="5">
        <v>2002</v>
      </c>
      <c r="W343" s="5">
        <v>2003</v>
      </c>
      <c r="X343" s="5">
        <v>2004</v>
      </c>
      <c r="Y343" s="5">
        <v>2005</v>
      </c>
      <c r="Z343" s="5">
        <v>2006</v>
      </c>
      <c r="AA343" s="5">
        <v>2007</v>
      </c>
      <c r="AB343" s="5">
        <v>2008</v>
      </c>
      <c r="AC343" s="5">
        <v>2009</v>
      </c>
      <c r="AD343"/>
      <c r="AE343"/>
      <c r="AF343"/>
      <c r="AG343"/>
      <c r="AH343"/>
      <c r="AI343"/>
      <c r="AJ343"/>
      <c r="AK343"/>
    </row>
    <row r="344" spans="1:37">
      <c r="A344" s="5">
        <f t="shared" si="2"/>
        <v>14</v>
      </c>
      <c r="B344" s="8" t="str">
        <f>B334</f>
        <v>Peru_CPUE</v>
      </c>
      <c r="C344" s="5">
        <v>1996</v>
      </c>
      <c r="D344" s="5">
        <v>1997</v>
      </c>
      <c r="E344" s="5">
        <v>1998</v>
      </c>
      <c r="F344" s="5">
        <v>1999</v>
      </c>
      <c r="G344" s="5">
        <v>2000</v>
      </c>
      <c r="H344" s="5">
        <v>2001</v>
      </c>
      <c r="I344" s="5">
        <v>2002</v>
      </c>
      <c r="J344" s="5">
        <v>2003</v>
      </c>
      <c r="K344" s="5">
        <v>2004</v>
      </c>
      <c r="L344" s="5">
        <v>2005</v>
      </c>
      <c r="M344" s="5">
        <v>2006</v>
      </c>
      <c r="N344" s="5">
        <v>2007</v>
      </c>
      <c r="O344" s="5">
        <v>2008</v>
      </c>
      <c r="P344" s="5">
        <v>2009</v>
      </c>
      <c r="AD344"/>
      <c r="AE344"/>
      <c r="AF344"/>
      <c r="AG344"/>
      <c r="AH344"/>
      <c r="AI344"/>
      <c r="AJ344"/>
      <c r="AK344"/>
    </row>
    <row r="345" spans="1:37">
      <c r="A345" s="5">
        <f t="shared" si="2"/>
        <v>8</v>
      </c>
      <c r="B345" s="8" t="str">
        <f>B335</f>
        <v>Chinese_CPUE</v>
      </c>
      <c r="C345" s="5">
        <v>2000</v>
      </c>
      <c r="D345" s="5">
        <v>2001</v>
      </c>
      <c r="E345" s="5">
        <v>2002</v>
      </c>
      <c r="F345" s="5">
        <v>2003</v>
      </c>
      <c r="G345" s="5">
        <v>2004</v>
      </c>
      <c r="H345" s="5">
        <v>2005</v>
      </c>
      <c r="I345" s="5">
        <v>2006</v>
      </c>
      <c r="J345" s="5">
        <v>2007</v>
      </c>
      <c r="AD345"/>
      <c r="AE345"/>
      <c r="AF345"/>
      <c r="AG345"/>
      <c r="AH345"/>
      <c r="AI345"/>
      <c r="AJ345"/>
      <c r="AK345"/>
    </row>
    <row r="346" spans="1:37">
      <c r="A346" s="5">
        <f t="shared" si="2"/>
        <v>8</v>
      </c>
      <c r="B346" s="8" t="str">
        <f>B336</f>
        <v>EU_CPUE</v>
      </c>
      <c r="C346" s="5">
        <v>2003</v>
      </c>
      <c r="D346" s="5">
        <v>2004</v>
      </c>
      <c r="E346" s="5">
        <v>2005</v>
      </c>
      <c r="F346" s="5">
        <v>2006</v>
      </c>
      <c r="G346" s="5">
        <v>2007</v>
      </c>
      <c r="H346" s="5">
        <v>2008</v>
      </c>
      <c r="I346" s="5">
        <v>2009</v>
      </c>
      <c r="J346" s="5">
        <v>2010</v>
      </c>
      <c r="AD346"/>
      <c r="AE346"/>
      <c r="AF346"/>
      <c r="AG346"/>
      <c r="AH346"/>
      <c r="AI346"/>
      <c r="AJ346"/>
      <c r="AK346"/>
    </row>
    <row r="347" spans="1:37">
      <c r="A347" s="5">
        <f t="shared" si="2"/>
        <v>5</v>
      </c>
      <c r="B347" s="8" t="str">
        <f>B337</f>
        <v>USSR_CPUE</v>
      </c>
      <c r="C347">
        <v>1987</v>
      </c>
      <c r="D347">
        <v>1988</v>
      </c>
      <c r="E347">
        <v>1989</v>
      </c>
      <c r="F347">
        <v>1990</v>
      </c>
      <c r="G347">
        <v>1991</v>
      </c>
      <c r="AD347"/>
      <c r="AE347"/>
      <c r="AF347"/>
      <c r="AG347"/>
      <c r="AH347"/>
      <c r="AI347"/>
      <c r="AJ347"/>
      <c r="AK347"/>
    </row>
    <row r="348" spans="1:37" s="11" customFormat="1" ht="18">
      <c r="B348" s="12"/>
      <c r="C348" s="11" t="s">
        <v>0</v>
      </c>
      <c r="D348" s="11" t="s">
        <v>61</v>
      </c>
      <c r="E348" s="11" t="s">
        <v>95</v>
      </c>
    </row>
    <row r="349" spans="1:37">
      <c r="B349" s="8" t="str">
        <f>B339</f>
        <v>AcousCS</v>
      </c>
      <c r="C349" s="5">
        <v>6</v>
      </c>
    </row>
    <row r="350" spans="1:37">
      <c r="B350" s="8" t="str">
        <f>B340</f>
        <v>Acous_N</v>
      </c>
      <c r="C350" s="13">
        <v>11</v>
      </c>
    </row>
    <row r="351" spans="1:37">
      <c r="B351" s="8" t="str">
        <f>B341</f>
        <v>Chile_CPUE</v>
      </c>
      <c r="C351" s="5">
        <v>6</v>
      </c>
    </row>
    <row r="352" spans="1:37">
      <c r="B352" s="8" t="str">
        <f>B342</f>
        <v>DEPM</v>
      </c>
      <c r="C352" s="5">
        <v>6</v>
      </c>
    </row>
    <row r="353" spans="2:29">
      <c r="B353" s="8" t="str">
        <f>B343</f>
        <v>Acoustic_Peru</v>
      </c>
      <c r="C353" s="5">
        <v>1.5</v>
      </c>
    </row>
    <row r="354" spans="2:29">
      <c r="B354" s="8" t="str">
        <f>B344</f>
        <v>Peru_CPUE</v>
      </c>
      <c r="C354" s="5">
        <v>2</v>
      </c>
    </row>
    <row r="355" spans="2:29">
      <c r="B355" s="8" t="str">
        <f>B345</f>
        <v>Chinese_CPUE</v>
      </c>
      <c r="C355" s="5">
        <v>6</v>
      </c>
    </row>
    <row r="356" spans="2:29">
      <c r="B356" s="8" t="str">
        <f>B346</f>
        <v>EU_CPUE</v>
      </c>
      <c r="C356" s="5">
        <v>6</v>
      </c>
    </row>
    <row r="357" spans="2:29">
      <c r="B357" s="8" t="str">
        <f>B347</f>
        <v>USSR_CPUE</v>
      </c>
      <c r="C357" s="5">
        <v>6</v>
      </c>
    </row>
    <row r="358" spans="2:29" s="11" customFormat="1" ht="18">
      <c r="B358" s="12"/>
      <c r="C358" s="11" t="s">
        <v>0</v>
      </c>
      <c r="D358" s="11" t="s">
        <v>98</v>
      </c>
      <c r="E358" s="11" t="s">
        <v>97</v>
      </c>
    </row>
    <row r="359" spans="2:29">
      <c r="B359" s="8" t="str">
        <f>B349</f>
        <v>AcousCS</v>
      </c>
      <c r="C359" s="5">
        <v>3530</v>
      </c>
      <c r="D359" s="5">
        <v>3200</v>
      </c>
      <c r="E359" s="5">
        <v>4100</v>
      </c>
      <c r="F359" s="5">
        <v>5600</v>
      </c>
      <c r="G359" s="5">
        <v>5950</v>
      </c>
      <c r="H359" s="5">
        <v>3700</v>
      </c>
      <c r="I359" s="5">
        <v>2640</v>
      </c>
      <c r="J359" s="5">
        <v>2640</v>
      </c>
      <c r="K359" s="5">
        <v>4110</v>
      </c>
      <c r="L359" s="5">
        <v>3192</v>
      </c>
      <c r="M359" s="5">
        <v>3140</v>
      </c>
      <c r="N359" s="5">
        <v>487</v>
      </c>
      <c r="O359" s="5">
        <v>328</v>
      </c>
    </row>
    <row r="360" spans="2:29">
      <c r="B360" s="8" t="str">
        <f>B350</f>
        <v>Acous_N</v>
      </c>
      <c r="C360" s="5">
        <v>99</v>
      </c>
      <c r="D360" s="5">
        <v>324</v>
      </c>
      <c r="E360" s="5">
        <v>123</v>
      </c>
      <c r="F360" s="5">
        <v>213</v>
      </c>
      <c r="G360" s="5">
        <v>134</v>
      </c>
      <c r="H360" s="5">
        <v>242</v>
      </c>
      <c r="I360" s="5">
        <v>112</v>
      </c>
      <c r="J360" s="5">
        <v>275</v>
      </c>
      <c r="K360" s="5">
        <v>259</v>
      </c>
      <c r="L360" s="5">
        <v>18</v>
      </c>
    </row>
    <row r="361" spans="2:29">
      <c r="B361" s="8" t="str">
        <f>B351</f>
        <v>Chile_CPUE</v>
      </c>
      <c r="C361" s="5">
        <v>467</v>
      </c>
      <c r="D361" s="5">
        <v>460</v>
      </c>
      <c r="E361" s="5">
        <v>385</v>
      </c>
      <c r="F361" s="5">
        <v>318</v>
      </c>
      <c r="G361" s="5">
        <v>311</v>
      </c>
      <c r="H361" s="5">
        <v>270</v>
      </c>
      <c r="I361" s="5">
        <v>311</v>
      </c>
      <c r="J361" s="5">
        <v>344</v>
      </c>
    </row>
    <row r="362" spans="2:29">
      <c r="B362" s="8" t="str">
        <f>B352</f>
        <v>DEPM</v>
      </c>
      <c r="C362" s="5">
        <v>5724</v>
      </c>
      <c r="D362" s="5">
        <v>4688</v>
      </c>
      <c r="E362" s="5">
        <v>5627</v>
      </c>
      <c r="F362" s="5">
        <v>1388</v>
      </c>
      <c r="G362" s="5">
        <v>3287</v>
      </c>
      <c r="H362" s="5">
        <v>1043</v>
      </c>
      <c r="I362" s="5">
        <v>3283</v>
      </c>
      <c r="J362" s="5">
        <v>626</v>
      </c>
      <c r="K362" s="5">
        <v>1935</v>
      </c>
    </row>
    <row r="363" spans="2:29">
      <c r="B363" s="8" t="str">
        <f>B353</f>
        <v>Acoustic_Peru</v>
      </c>
      <c r="C363">
        <v>8512.6740000000009</v>
      </c>
      <c r="D363">
        <v>8511.0218920000007</v>
      </c>
      <c r="E363">
        <v>7493.2855980000004</v>
      </c>
      <c r="F363">
        <v>4329.8739999999998</v>
      </c>
      <c r="G363">
        <v>6472.0420000000004</v>
      </c>
      <c r="H363">
        <v>6065.7542889999995</v>
      </c>
      <c r="I363">
        <v>4302.93</v>
      </c>
      <c r="J363">
        <v>5971.71</v>
      </c>
      <c r="K363">
        <v>5915.25</v>
      </c>
      <c r="L363">
        <v>6099.2782769999994</v>
      </c>
      <c r="M363">
        <v>8471.0959999999995</v>
      </c>
      <c r="N363">
        <v>6414.607</v>
      </c>
      <c r="O363">
        <v>5131.3329100000001</v>
      </c>
      <c r="P363">
        <v>3080.7489999999998</v>
      </c>
      <c r="Q363">
        <v>3375.866</v>
      </c>
      <c r="R363">
        <v>200.9722702</v>
      </c>
      <c r="S363">
        <v>176.6125629</v>
      </c>
      <c r="T363">
        <v>1350.803678</v>
      </c>
      <c r="U363">
        <v>1998.8231680000001</v>
      </c>
      <c r="V363">
        <v>837.31886429999997</v>
      </c>
      <c r="W363">
        <v>850.09156289999999</v>
      </c>
      <c r="X363">
        <v>448.57964069999997</v>
      </c>
      <c r="Y363">
        <v>261.0919078</v>
      </c>
      <c r="Z363" s="5">
        <v>1512.4083519999999</v>
      </c>
      <c r="AA363" s="5">
        <v>442.7312756</v>
      </c>
      <c r="AB363" s="5">
        <v>207.1</v>
      </c>
      <c r="AC363" s="5">
        <v>70.073999999999998</v>
      </c>
    </row>
    <row r="364" spans="2:29">
      <c r="B364" s="8" t="str">
        <f>B354</f>
        <v>Peru_CPUE</v>
      </c>
      <c r="C364" s="5">
        <v>8.8359709989258874</v>
      </c>
      <c r="D364" s="5">
        <v>5.6968033577533577</v>
      </c>
      <c r="E364" s="5">
        <v>3.1285182427401343</v>
      </c>
      <c r="F364" s="5">
        <v>4.0062756085439553</v>
      </c>
      <c r="G364" s="5">
        <v>4.6920035938903863</v>
      </c>
      <c r="H364" s="5">
        <v>5.2717086834733893</v>
      </c>
      <c r="I364" s="5">
        <v>4.4227272727272728</v>
      </c>
      <c r="J364" s="5">
        <v>3.3978754225012069</v>
      </c>
      <c r="K364" s="5">
        <v>3.4657575757575758</v>
      </c>
      <c r="L364" s="5">
        <v>1.0558262711864406</v>
      </c>
      <c r="M364" s="5">
        <v>3.4429680394959075</v>
      </c>
      <c r="N364" s="5">
        <v>3.8220823798627004</v>
      </c>
      <c r="O364" s="5">
        <v>4.1016460207025291</v>
      </c>
      <c r="P364" s="5">
        <v>0.48026250372874607</v>
      </c>
      <c r="Q364"/>
      <c r="R364"/>
      <c r="S364"/>
      <c r="T364"/>
      <c r="U364"/>
      <c r="V364"/>
      <c r="W364"/>
      <c r="X364"/>
      <c r="Y364"/>
    </row>
    <row r="365" spans="2:29">
      <c r="B365" s="8" t="str">
        <f>B355</f>
        <v>Chinese_CPUE</v>
      </c>
      <c r="C365" s="5">
        <v>7.86</v>
      </c>
      <c r="D365" s="5">
        <v>7.2</v>
      </c>
      <c r="E365" s="5">
        <v>6.39</v>
      </c>
      <c r="F365" s="5">
        <v>5.26</v>
      </c>
      <c r="G365" s="5">
        <v>5.07</v>
      </c>
      <c r="H365" s="5">
        <v>5.95</v>
      </c>
      <c r="I365" s="5">
        <v>7.52</v>
      </c>
      <c r="J365" s="5">
        <v>6.81</v>
      </c>
      <c r="Q365"/>
      <c r="R365"/>
      <c r="S365"/>
      <c r="T365"/>
      <c r="U365"/>
      <c r="V365"/>
      <c r="W365"/>
      <c r="X365"/>
      <c r="Y365"/>
    </row>
    <row r="366" spans="2:29">
      <c r="B366" s="8" t="str">
        <f>B356</f>
        <v>EU_CPUE</v>
      </c>
      <c r="C366" s="5">
        <v>81.3</v>
      </c>
      <c r="D366" s="5">
        <v>124.6</v>
      </c>
      <c r="E366" s="5">
        <v>124.2</v>
      </c>
      <c r="F366" s="5">
        <v>144.69999999999999</v>
      </c>
      <c r="G366" s="5">
        <v>157.6</v>
      </c>
      <c r="H366" s="5">
        <v>135.6</v>
      </c>
      <c r="I366" s="5">
        <v>118.3</v>
      </c>
      <c r="J366" s="5">
        <v>78.2</v>
      </c>
      <c r="Q366"/>
      <c r="R366"/>
      <c r="S366"/>
      <c r="T366"/>
      <c r="U366"/>
      <c r="V366"/>
      <c r="W366"/>
      <c r="X366"/>
      <c r="Y366"/>
    </row>
    <row r="367" spans="2:29">
      <c r="B367" s="8" t="str">
        <f>B357</f>
        <v>USSR_CPUE</v>
      </c>
      <c r="C367">
        <v>55.02</v>
      </c>
      <c r="D367">
        <v>58.24</v>
      </c>
      <c r="E367">
        <v>51.06</v>
      </c>
      <c r="F367">
        <v>52.57</v>
      </c>
      <c r="G367">
        <v>60.99</v>
      </c>
      <c r="Q367"/>
      <c r="R367"/>
      <c r="S367"/>
      <c r="T367"/>
      <c r="U367"/>
      <c r="V367"/>
      <c r="W367"/>
      <c r="X367"/>
      <c r="Y367"/>
    </row>
    <row r="368" spans="2:29" s="11" customFormat="1" ht="18">
      <c r="B368" s="12" t="s">
        <v>129</v>
      </c>
      <c r="C368" s="11" t="s">
        <v>0</v>
      </c>
      <c r="D368" s="11" t="s">
        <v>98</v>
      </c>
      <c r="E368" s="11" t="s">
        <v>72</v>
      </c>
    </row>
    <row r="369" spans="1:29">
      <c r="A369" s="8" t="s">
        <v>116</v>
      </c>
      <c r="B369" s="17">
        <v>0.2</v>
      </c>
      <c r="C369" s="5">
        <f>C359*$B369</f>
        <v>706</v>
      </c>
      <c r="D369" s="5">
        <f>D359*$B369</f>
        <v>640</v>
      </c>
      <c r="E369" s="5">
        <f>E359*$B369</f>
        <v>820</v>
      </c>
      <c r="F369" s="5">
        <f>F359*$B369</f>
        <v>1120</v>
      </c>
      <c r="G369" s="5">
        <f>G359*$B369</f>
        <v>1190</v>
      </c>
      <c r="H369" s="5">
        <f>H359*$B369</f>
        <v>740</v>
      </c>
      <c r="I369" s="5">
        <f>I359*$B369</f>
        <v>528</v>
      </c>
      <c r="J369" s="5">
        <f>J359*$B369</f>
        <v>528</v>
      </c>
      <c r="K369" s="5">
        <f>K359*$B369</f>
        <v>822</v>
      </c>
      <c r="L369" s="5">
        <f>L359*$B369</f>
        <v>638.40000000000009</v>
      </c>
      <c r="M369" s="5">
        <f>M359*$B369</f>
        <v>628</v>
      </c>
      <c r="N369" s="5">
        <f>N359*$B369</f>
        <v>97.4</v>
      </c>
      <c r="O369" s="5">
        <f>O359*$B369</f>
        <v>65.600000000000009</v>
      </c>
    </row>
    <row r="370" spans="1:29">
      <c r="A370" s="8" t="s">
        <v>117</v>
      </c>
      <c r="B370" s="17">
        <v>0.5</v>
      </c>
      <c r="C370" s="5">
        <f>C360*$B370</f>
        <v>49.5</v>
      </c>
      <c r="D370" s="5">
        <f>D360*$B370</f>
        <v>162</v>
      </c>
      <c r="E370" s="5">
        <f>E360*$B370</f>
        <v>61.5</v>
      </c>
      <c r="F370" s="5">
        <f>F360*$B370</f>
        <v>106.5</v>
      </c>
      <c r="G370" s="5">
        <f>G360*$B370</f>
        <v>67</v>
      </c>
      <c r="H370" s="5">
        <f>H360*$B370</f>
        <v>121</v>
      </c>
      <c r="I370" s="5">
        <f>I360*$B370</f>
        <v>56</v>
      </c>
      <c r="J370" s="5">
        <f>J360*$B370</f>
        <v>137.5</v>
      </c>
      <c r="K370" s="5">
        <f>K360*$B370</f>
        <v>129.5</v>
      </c>
      <c r="L370" s="5">
        <f>L360*$B370</f>
        <v>9</v>
      </c>
    </row>
    <row r="371" spans="1:29">
      <c r="A371" s="8" t="s">
        <v>133</v>
      </c>
      <c r="B371" s="17">
        <v>0.2</v>
      </c>
      <c r="C371" s="5">
        <f>C361*$B371</f>
        <v>93.4</v>
      </c>
      <c r="D371" s="5">
        <f>D361*$B371</f>
        <v>92</v>
      </c>
      <c r="E371" s="5">
        <f>E361*$B371</f>
        <v>77</v>
      </c>
      <c r="F371" s="5">
        <f>F361*$B371</f>
        <v>63.6</v>
      </c>
      <c r="G371" s="5">
        <f>G361*$B371</f>
        <v>62.2</v>
      </c>
      <c r="H371" s="5">
        <f>H361*$B371</f>
        <v>54</v>
      </c>
      <c r="I371" s="5">
        <f>I361*$B371</f>
        <v>62.2</v>
      </c>
      <c r="J371" s="5">
        <f>J361*$B371</f>
        <v>68.8</v>
      </c>
    </row>
    <row r="372" spans="1:29">
      <c r="A372" s="8" t="s">
        <v>128</v>
      </c>
      <c r="B372" s="17">
        <v>0.5</v>
      </c>
      <c r="C372" s="5">
        <f>C362*$B372</f>
        <v>2862</v>
      </c>
      <c r="D372" s="5">
        <f>D362*$B372</f>
        <v>2344</v>
      </c>
      <c r="E372" s="5">
        <f>E362*$B372</f>
        <v>2813.5</v>
      </c>
      <c r="F372" s="5">
        <f>F362*$B372</f>
        <v>694</v>
      </c>
      <c r="G372" s="5">
        <f>G362*$B372</f>
        <v>1643.5</v>
      </c>
      <c r="H372" s="5">
        <f>H362*$B372</f>
        <v>521.5</v>
      </c>
      <c r="I372" s="5">
        <f>I362*$B372</f>
        <v>1641.5</v>
      </c>
      <c r="J372" s="5">
        <f>J362*$B372</f>
        <v>313</v>
      </c>
      <c r="K372" s="5">
        <f>K362*$B372</f>
        <v>967.5</v>
      </c>
    </row>
    <row r="373" spans="1:29">
      <c r="A373" s="8" t="s">
        <v>118</v>
      </c>
      <c r="B373" s="17">
        <v>0.2</v>
      </c>
      <c r="C373" s="5">
        <f>C363*$B373</f>
        <v>1702.5348000000004</v>
      </c>
      <c r="D373" s="5">
        <f>D363*$B373</f>
        <v>1702.2043784000002</v>
      </c>
      <c r="E373" s="5">
        <f>E363*$B373</f>
        <v>1498.6571196000002</v>
      </c>
      <c r="F373" s="5">
        <f>F363*$B373</f>
        <v>865.97479999999996</v>
      </c>
      <c r="G373" s="5">
        <f>G363*$B373</f>
        <v>1294.4084000000003</v>
      </c>
      <c r="H373" s="5">
        <f>H363*$B373</f>
        <v>1213.1508578</v>
      </c>
      <c r="I373" s="5">
        <f>I363*$B373</f>
        <v>860.58600000000013</v>
      </c>
      <c r="J373" s="5">
        <f>J363*$B373</f>
        <v>1194.3420000000001</v>
      </c>
      <c r="K373" s="5">
        <f>K363*$B373</f>
        <v>1183.05</v>
      </c>
      <c r="L373" s="5">
        <f t="shared" ref="L373:AC373" si="3">L363*$B373</f>
        <v>1219.8556553999999</v>
      </c>
      <c r="M373" s="5">
        <f t="shared" si="3"/>
        <v>1694.2192</v>
      </c>
      <c r="N373" s="5">
        <f t="shared" si="3"/>
        <v>1282.9214000000002</v>
      </c>
      <c r="O373" s="5">
        <f t="shared" si="3"/>
        <v>1026.266582</v>
      </c>
      <c r="P373" s="5">
        <f t="shared" si="3"/>
        <v>616.14980000000003</v>
      </c>
      <c r="Q373" s="5">
        <f t="shared" si="3"/>
        <v>675.17320000000007</v>
      </c>
      <c r="R373" s="5">
        <f t="shared" si="3"/>
        <v>40.194454040000004</v>
      </c>
      <c r="S373" s="5">
        <f t="shared" si="3"/>
        <v>35.322512580000001</v>
      </c>
      <c r="T373" s="5">
        <f t="shared" si="3"/>
        <v>270.16073560000001</v>
      </c>
      <c r="U373" s="5">
        <f t="shared" si="3"/>
        <v>399.76463360000002</v>
      </c>
      <c r="V373" s="5">
        <f t="shared" si="3"/>
        <v>167.46377286000001</v>
      </c>
      <c r="W373" s="5">
        <f t="shared" si="3"/>
        <v>170.01831258000001</v>
      </c>
      <c r="X373" s="5">
        <f t="shared" si="3"/>
        <v>89.715928140000003</v>
      </c>
      <c r="Y373" s="5">
        <f t="shared" si="3"/>
        <v>52.218381560000005</v>
      </c>
      <c r="Z373" s="5">
        <f t="shared" si="3"/>
        <v>302.48167039999998</v>
      </c>
      <c r="AA373" s="5">
        <f t="shared" si="3"/>
        <v>88.546255120000012</v>
      </c>
      <c r="AB373" s="5">
        <f t="shared" si="3"/>
        <v>41.42</v>
      </c>
      <c r="AC373" s="5">
        <f t="shared" si="3"/>
        <v>14.014800000000001</v>
      </c>
    </row>
    <row r="374" spans="1:29">
      <c r="A374" s="8" t="s">
        <v>132</v>
      </c>
      <c r="B374" s="17">
        <f>B371</f>
        <v>0.2</v>
      </c>
      <c r="C374" s="5">
        <f>C364*$B374</f>
        <v>1.7671941997851777</v>
      </c>
      <c r="D374" s="5">
        <f>D364*$B374</f>
        <v>1.1393606715506717</v>
      </c>
      <c r="E374" s="5">
        <f>E364*$B374</f>
        <v>0.62570364854802696</v>
      </c>
      <c r="F374" s="5">
        <f>F364*$B374</f>
        <v>0.8012551217087911</v>
      </c>
      <c r="G374" s="5">
        <f>G364*$B374</f>
        <v>0.93840071877807729</v>
      </c>
      <c r="H374" s="5">
        <f>H364*$B374</f>
        <v>1.0543417366946779</v>
      </c>
      <c r="I374" s="5">
        <f>I364*$B374</f>
        <v>0.88454545454545463</v>
      </c>
      <c r="J374" s="5">
        <f>J364*$B374</f>
        <v>0.6795750845002414</v>
      </c>
      <c r="K374" s="5">
        <f>K364*$B374</f>
        <v>0.69315151515151519</v>
      </c>
      <c r="L374" s="5">
        <f>L364*$B374</f>
        <v>0.21116525423728813</v>
      </c>
      <c r="M374" s="5">
        <f>M364*$B374</f>
        <v>0.68859360789918156</v>
      </c>
      <c r="N374" s="5">
        <f>N364*$B374</f>
        <v>0.76441647597254014</v>
      </c>
      <c r="O374" s="5">
        <f>O364*$B374</f>
        <v>0.82032920414050592</v>
      </c>
      <c r="P374" s="5">
        <f>P364*$B374</f>
        <v>9.6052500745749225E-2</v>
      </c>
    </row>
    <row r="375" spans="1:29">
      <c r="A375" s="34" t="s">
        <v>173</v>
      </c>
      <c r="B375" s="17">
        <v>0.4</v>
      </c>
      <c r="C375" s="5">
        <f>C365*$B375</f>
        <v>3.1440000000000001</v>
      </c>
      <c r="D375" s="5">
        <f>D365*$B375</f>
        <v>2.8800000000000003</v>
      </c>
      <c r="E375" s="5">
        <f>E365*$B375</f>
        <v>2.556</v>
      </c>
      <c r="F375" s="5">
        <f>F365*$B375</f>
        <v>2.1040000000000001</v>
      </c>
      <c r="G375" s="5">
        <f>G365*$B375</f>
        <v>2.028</v>
      </c>
      <c r="H375" s="5">
        <f>H365*$B375</f>
        <v>2.3800000000000003</v>
      </c>
      <c r="I375" s="5">
        <f>I365*$B375</f>
        <v>3.008</v>
      </c>
      <c r="J375" s="5">
        <f>J365*$B375</f>
        <v>2.7240000000000002</v>
      </c>
    </row>
    <row r="376" spans="1:29">
      <c r="A376" s="34" t="s">
        <v>172</v>
      </c>
      <c r="B376" s="17">
        <v>0.2</v>
      </c>
      <c r="C376" s="5">
        <f>C366*($B376+0.05)</f>
        <v>20.324999999999999</v>
      </c>
      <c r="D376" s="5">
        <f t="shared" ref="D376:F376" si="4">D366*($B376+0.05)</f>
        <v>31.15</v>
      </c>
      <c r="E376" s="5">
        <f t="shared" si="4"/>
        <v>31.05</v>
      </c>
      <c r="F376" s="5">
        <f t="shared" si="4"/>
        <v>36.174999999999997</v>
      </c>
      <c r="G376" s="5">
        <f t="shared" ref="G376:J376" si="5">G366*$B376</f>
        <v>31.52</v>
      </c>
      <c r="H376" s="5">
        <f t="shared" si="5"/>
        <v>27.12</v>
      </c>
      <c r="I376" s="5">
        <f t="shared" si="5"/>
        <v>23.66</v>
      </c>
      <c r="J376" s="5">
        <f t="shared" si="5"/>
        <v>15.64</v>
      </c>
    </row>
    <row r="377" spans="1:29">
      <c r="A377" s="8" t="str">
        <f>$B$367</f>
        <v>USSR_CPUE</v>
      </c>
      <c r="B377" s="17">
        <v>0.25</v>
      </c>
      <c r="C377" s="5">
        <f>C367*$B377</f>
        <v>13.755000000000001</v>
      </c>
      <c r="D377" s="5">
        <f t="shared" ref="D377:G377" si="6">D367*$B377</f>
        <v>14.56</v>
      </c>
      <c r="E377" s="5">
        <f t="shared" si="6"/>
        <v>12.765000000000001</v>
      </c>
      <c r="F377" s="5">
        <f t="shared" si="6"/>
        <v>13.1425</v>
      </c>
      <c r="G377" s="5">
        <f t="shared" si="6"/>
        <v>15.2475</v>
      </c>
    </row>
    <row r="378" spans="1:29" s="11" customFormat="1" ht="18">
      <c r="B378" s="12"/>
      <c r="C378" s="11" t="s">
        <v>0</v>
      </c>
      <c r="D378" s="11" t="s">
        <v>55</v>
      </c>
      <c r="E378" s="11" t="s">
        <v>50</v>
      </c>
      <c r="F378" s="11" t="s">
        <v>98</v>
      </c>
      <c r="G378" s="11" t="s">
        <v>54</v>
      </c>
      <c r="H378" s="11" t="s">
        <v>58</v>
      </c>
    </row>
    <row r="379" spans="1:29">
      <c r="B379" s="8" t="str">
        <f>B359</f>
        <v>AcousCS</v>
      </c>
      <c r="C379" s="5">
        <v>13</v>
      </c>
    </row>
    <row r="380" spans="1:29">
      <c r="B380" s="8" t="str">
        <f>B360</f>
        <v>Acous_N</v>
      </c>
      <c r="C380" s="5">
        <v>0</v>
      </c>
    </row>
    <row r="381" spans="1:29">
      <c r="B381" s="8" t="str">
        <f>B361</f>
        <v>Chile_CPUE</v>
      </c>
      <c r="C381" s="5">
        <v>0</v>
      </c>
    </row>
    <row r="382" spans="1:29">
      <c r="B382" s="8" t="str">
        <f>B362</f>
        <v>DEPM</v>
      </c>
      <c r="C382" s="5">
        <v>6</v>
      </c>
    </row>
    <row r="383" spans="1:29">
      <c r="B383" s="8" t="str">
        <f>B363</f>
        <v>Acoustic_Peru</v>
      </c>
      <c r="C383" s="5">
        <v>0</v>
      </c>
    </row>
    <row r="384" spans="1:29">
      <c r="B384" s="8" t="str">
        <f>B364</f>
        <v>Peru_CPUE</v>
      </c>
      <c r="C384" s="5">
        <v>0</v>
      </c>
    </row>
    <row r="385" spans="2:15">
      <c r="B385" s="8" t="str">
        <f>B365</f>
        <v>Chinese_CPUE</v>
      </c>
      <c r="C385" s="5">
        <v>0</v>
      </c>
    </row>
    <row r="386" spans="2:15">
      <c r="B386" s="8" t="str">
        <f>B366</f>
        <v>EU_CPUE</v>
      </c>
      <c r="C386" s="5">
        <v>0</v>
      </c>
    </row>
    <row r="387" spans="2:15">
      <c r="B387" s="8" t="s">
        <v>238</v>
      </c>
      <c r="C387" s="5">
        <v>0</v>
      </c>
    </row>
    <row r="388" spans="2:15" s="11" customFormat="1" ht="18">
      <c r="B388" s="12"/>
      <c r="C388" s="11" t="s">
        <v>0</v>
      </c>
      <c r="D388" s="11" t="s">
        <v>98</v>
      </c>
      <c r="E388" s="11" t="s">
        <v>73</v>
      </c>
    </row>
    <row r="389" spans="2:15">
      <c r="B389" s="8" t="str">
        <f>B379</f>
        <v>AcousCS</v>
      </c>
      <c r="C389" s="5">
        <v>1997</v>
      </c>
      <c r="D389" s="5">
        <v>1998</v>
      </c>
      <c r="E389" s="5">
        <v>1999</v>
      </c>
      <c r="F389" s="5">
        <v>2000</v>
      </c>
      <c r="G389" s="5">
        <v>2001</v>
      </c>
      <c r="H389" s="5">
        <v>2002</v>
      </c>
      <c r="I389" s="5">
        <v>2003</v>
      </c>
      <c r="J389" s="5">
        <v>2004</v>
      </c>
      <c r="K389" s="5">
        <v>2005</v>
      </c>
      <c r="L389" s="5">
        <v>2006</v>
      </c>
      <c r="M389" s="5">
        <v>2007</v>
      </c>
      <c r="N389" s="5">
        <v>2008</v>
      </c>
      <c r="O389" s="5">
        <v>2009</v>
      </c>
    </row>
    <row r="390" spans="2:15">
      <c r="B390" s="8" t="str">
        <f>B380</f>
        <v>Acous_N</v>
      </c>
      <c r="C390" s="5" t="s">
        <v>0</v>
      </c>
    </row>
    <row r="391" spans="2:15">
      <c r="B391" s="8" t="str">
        <f>B381</f>
        <v>Chile_CPUE</v>
      </c>
      <c r="C391" s="5" t="s">
        <v>0</v>
      </c>
    </row>
    <row r="392" spans="2:15">
      <c r="B392" s="8" t="str">
        <f>B382</f>
        <v>DEPM</v>
      </c>
      <c r="C392" s="5">
        <v>2001</v>
      </c>
      <c r="D392" s="5">
        <v>2003</v>
      </c>
      <c r="E392" s="5">
        <v>2004</v>
      </c>
      <c r="F392" s="5">
        <v>2005</v>
      </c>
      <c r="G392" s="5">
        <v>2006</v>
      </c>
      <c r="H392" s="5">
        <v>2008</v>
      </c>
    </row>
    <row r="393" spans="2:15">
      <c r="B393" s="8" t="str">
        <f>B383</f>
        <v>Acoustic_Peru</v>
      </c>
      <c r="C393" s="5" t="s">
        <v>0</v>
      </c>
    </row>
    <row r="394" spans="2:15">
      <c r="B394" s="8" t="str">
        <f>B384</f>
        <v>Peru_CPUE</v>
      </c>
      <c r="C394" s="5" t="s">
        <v>0</v>
      </c>
    </row>
    <row r="395" spans="2:15">
      <c r="B395" s="8" t="str">
        <f>B385</f>
        <v>Chinese_CPUE</v>
      </c>
      <c r="C395" s="5" t="s">
        <v>0</v>
      </c>
    </row>
    <row r="396" spans="2:15">
      <c r="B396" s="8" t="str">
        <f>B386</f>
        <v>EU_CPUE</v>
      </c>
      <c r="C396" s="5" t="s">
        <v>0</v>
      </c>
    </row>
    <row r="397" spans="2:15">
      <c r="B397" s="8" t="str">
        <f>B387</f>
        <v>USSR_CPUE</v>
      </c>
      <c r="C397" s="5" t="s">
        <v>0</v>
      </c>
    </row>
    <row r="398" spans="2:15" s="11" customFormat="1" ht="18">
      <c r="B398" s="12"/>
      <c r="C398" s="11" t="s">
        <v>0</v>
      </c>
      <c r="D398" s="11" t="s">
        <v>98</v>
      </c>
      <c r="E398" s="11" t="s">
        <v>74</v>
      </c>
    </row>
    <row r="399" spans="2:15">
      <c r="B399" s="8" t="str">
        <f>B389</f>
        <v>AcousCS</v>
      </c>
      <c r="C399" s="5">
        <v>30</v>
      </c>
      <c r="D399" s="5">
        <v>30</v>
      </c>
      <c r="E399" s="5">
        <v>30</v>
      </c>
      <c r="F399" s="5">
        <v>30</v>
      </c>
      <c r="G399" s="5">
        <v>30</v>
      </c>
      <c r="H399" s="5">
        <v>30</v>
      </c>
      <c r="I399" s="5">
        <v>30</v>
      </c>
      <c r="J399" s="5">
        <v>30</v>
      </c>
      <c r="K399" s="5">
        <v>30</v>
      </c>
      <c r="L399" s="5">
        <v>30</v>
      </c>
      <c r="M399" s="5">
        <v>30</v>
      </c>
      <c r="N399" s="5">
        <v>30</v>
      </c>
      <c r="O399" s="5">
        <v>30</v>
      </c>
    </row>
    <row r="400" spans="2:15">
      <c r="B400" s="8" t="str">
        <f>B390</f>
        <v>Acous_N</v>
      </c>
      <c r="C400" s="5" t="s">
        <v>0</v>
      </c>
    </row>
    <row r="401" spans="2:13">
      <c r="B401" s="8" t="str">
        <f>B391</f>
        <v>Chile_CPUE</v>
      </c>
      <c r="C401" s="5" t="s">
        <v>0</v>
      </c>
    </row>
    <row r="402" spans="2:13">
      <c r="B402" s="8" t="str">
        <f>B392</f>
        <v>DEPM</v>
      </c>
      <c r="C402" s="5">
        <v>20</v>
      </c>
      <c r="D402" s="5">
        <v>20</v>
      </c>
      <c r="E402" s="5">
        <v>20</v>
      </c>
      <c r="F402" s="5">
        <v>20</v>
      </c>
      <c r="G402" s="5">
        <v>20</v>
      </c>
      <c r="H402" s="5">
        <v>20</v>
      </c>
    </row>
    <row r="403" spans="2:13">
      <c r="B403" s="8" t="str">
        <f>B393</f>
        <v>Acoustic_Peru</v>
      </c>
      <c r="C403" s="5" t="s">
        <v>0</v>
      </c>
    </row>
    <row r="404" spans="2:13">
      <c r="B404" s="8" t="str">
        <f>B394</f>
        <v>Peru_CPUE</v>
      </c>
      <c r="C404" s="5" t="s">
        <v>0</v>
      </c>
    </row>
    <row r="405" spans="2:13">
      <c r="B405" s="8" t="str">
        <f>B395</f>
        <v>Chinese_CPUE</v>
      </c>
      <c r="C405" s="5" t="s">
        <v>0</v>
      </c>
    </row>
    <row r="406" spans="2:13">
      <c r="B406" s="8" t="str">
        <f>B396</f>
        <v>EU_CPUE</v>
      </c>
      <c r="C406" s="5" t="s">
        <v>0</v>
      </c>
    </row>
    <row r="407" spans="2:13">
      <c r="B407" s="8" t="str">
        <f>B397</f>
        <v>USSR_CPUE</v>
      </c>
      <c r="C407" s="5" t="s">
        <v>0</v>
      </c>
    </row>
    <row r="408" spans="2:13" s="11" customFormat="1" ht="18">
      <c r="B408" s="12"/>
      <c r="C408" s="11" t="s">
        <v>0</v>
      </c>
      <c r="D408" s="11" t="s">
        <v>98</v>
      </c>
      <c r="E408" s="11" t="s">
        <v>75</v>
      </c>
    </row>
    <row r="409" spans="2:13">
      <c r="B409" s="8" t="s">
        <v>116</v>
      </c>
      <c r="C409">
        <v>265</v>
      </c>
      <c r="D409">
        <v>7857</v>
      </c>
      <c r="E409">
        <v>8492</v>
      </c>
      <c r="F409">
        <v>2422</v>
      </c>
      <c r="G409">
        <v>668</v>
      </c>
      <c r="H409">
        <v>131</v>
      </c>
      <c r="I409">
        <v>115</v>
      </c>
      <c r="J409">
        <v>128</v>
      </c>
      <c r="K409">
        <v>75</v>
      </c>
      <c r="L409">
        <v>76</v>
      </c>
      <c r="M409">
        <v>95</v>
      </c>
    </row>
    <row r="410" spans="2:13">
      <c r="C410">
        <v>119</v>
      </c>
      <c r="D410">
        <v>10599</v>
      </c>
      <c r="E410">
        <v>9851</v>
      </c>
      <c r="F410">
        <v>912</v>
      </c>
      <c r="G410">
        <v>236</v>
      </c>
      <c r="H410">
        <v>142</v>
      </c>
      <c r="I410">
        <v>241</v>
      </c>
      <c r="J410">
        <v>166</v>
      </c>
      <c r="K410">
        <v>24</v>
      </c>
      <c r="L410">
        <v>4</v>
      </c>
      <c r="M410">
        <v>6</v>
      </c>
    </row>
    <row r="411" spans="2:13">
      <c r="C411">
        <v>365</v>
      </c>
      <c r="D411">
        <v>5368</v>
      </c>
      <c r="E411">
        <v>7891</v>
      </c>
      <c r="F411">
        <v>1963</v>
      </c>
      <c r="G411">
        <v>1014</v>
      </c>
      <c r="H411">
        <v>377</v>
      </c>
      <c r="I411">
        <v>194</v>
      </c>
      <c r="J411">
        <v>500</v>
      </c>
      <c r="K411">
        <v>357</v>
      </c>
      <c r="L411">
        <v>212</v>
      </c>
      <c r="M411">
        <v>63</v>
      </c>
    </row>
    <row r="412" spans="2:13">
      <c r="C412">
        <v>0</v>
      </c>
      <c r="D412">
        <v>2529</v>
      </c>
      <c r="E412">
        <v>11296</v>
      </c>
      <c r="F412">
        <v>7864</v>
      </c>
      <c r="G412">
        <v>2787</v>
      </c>
      <c r="H412">
        <v>567</v>
      </c>
      <c r="I412">
        <v>113</v>
      </c>
      <c r="J412">
        <v>42</v>
      </c>
      <c r="K412">
        <v>20</v>
      </c>
      <c r="L412">
        <v>16</v>
      </c>
      <c r="M412">
        <v>20</v>
      </c>
    </row>
    <row r="413" spans="2:13">
      <c r="C413">
        <v>280</v>
      </c>
      <c r="D413">
        <v>6596</v>
      </c>
      <c r="E413">
        <v>14354</v>
      </c>
      <c r="F413">
        <v>7124</v>
      </c>
      <c r="G413">
        <v>1792</v>
      </c>
      <c r="H413">
        <v>428</v>
      </c>
      <c r="I413">
        <v>241</v>
      </c>
      <c r="J413">
        <v>177</v>
      </c>
      <c r="K413">
        <v>103</v>
      </c>
      <c r="L413">
        <v>44</v>
      </c>
      <c r="M413">
        <v>7</v>
      </c>
    </row>
    <row r="414" spans="2:13">
      <c r="C414">
        <v>1</v>
      </c>
      <c r="D414">
        <v>498</v>
      </c>
      <c r="E414">
        <v>2217</v>
      </c>
      <c r="F414">
        <v>1833</v>
      </c>
      <c r="G414">
        <v>2363</v>
      </c>
      <c r="H414">
        <v>565</v>
      </c>
      <c r="I414">
        <v>281</v>
      </c>
      <c r="J414">
        <v>80</v>
      </c>
      <c r="K414">
        <v>21</v>
      </c>
      <c r="L414">
        <v>7</v>
      </c>
      <c r="M414">
        <v>2</v>
      </c>
    </row>
    <row r="415" spans="2:13">
      <c r="C415">
        <v>1</v>
      </c>
      <c r="D415">
        <v>276</v>
      </c>
      <c r="E415">
        <v>2132</v>
      </c>
      <c r="F415">
        <v>3089</v>
      </c>
      <c r="G415">
        <v>2343</v>
      </c>
      <c r="H415">
        <v>680</v>
      </c>
      <c r="I415">
        <v>200</v>
      </c>
      <c r="J415">
        <v>156</v>
      </c>
      <c r="K415">
        <v>115</v>
      </c>
      <c r="L415">
        <v>54</v>
      </c>
      <c r="M415">
        <v>41</v>
      </c>
    </row>
    <row r="416" spans="2:13">
      <c r="C416">
        <v>0</v>
      </c>
      <c r="D416">
        <v>120</v>
      </c>
      <c r="E416">
        <v>662</v>
      </c>
      <c r="F416">
        <v>1833</v>
      </c>
      <c r="G416">
        <v>2277</v>
      </c>
      <c r="H416">
        <v>1709</v>
      </c>
      <c r="I416">
        <v>1128</v>
      </c>
      <c r="J416">
        <v>910</v>
      </c>
      <c r="K416">
        <v>893</v>
      </c>
      <c r="L416">
        <v>320</v>
      </c>
      <c r="M416">
        <v>62</v>
      </c>
    </row>
    <row r="417" spans="1:13">
      <c r="C417">
        <v>0</v>
      </c>
      <c r="D417">
        <v>0</v>
      </c>
      <c r="E417">
        <v>1210</v>
      </c>
      <c r="F417">
        <v>2670</v>
      </c>
      <c r="G417">
        <v>5250</v>
      </c>
      <c r="H417">
        <v>2377</v>
      </c>
      <c r="I417">
        <v>701</v>
      </c>
      <c r="J417">
        <v>320</v>
      </c>
      <c r="K417">
        <v>64</v>
      </c>
      <c r="L417">
        <v>82</v>
      </c>
      <c r="M417">
        <v>188</v>
      </c>
    </row>
    <row r="418" spans="1:13">
      <c r="C418">
        <v>0</v>
      </c>
      <c r="D418">
        <v>0</v>
      </c>
      <c r="E418">
        <v>12</v>
      </c>
      <c r="F418">
        <v>1799</v>
      </c>
      <c r="G418">
        <v>4266</v>
      </c>
      <c r="H418">
        <v>2625</v>
      </c>
      <c r="I418">
        <v>511</v>
      </c>
      <c r="J418">
        <v>322</v>
      </c>
      <c r="K418">
        <v>188</v>
      </c>
      <c r="L418">
        <v>110</v>
      </c>
      <c r="M418">
        <v>70</v>
      </c>
    </row>
    <row r="419" spans="1:13">
      <c r="C419">
        <v>0</v>
      </c>
      <c r="D419">
        <v>0</v>
      </c>
      <c r="E419">
        <v>0</v>
      </c>
      <c r="F419">
        <v>1</v>
      </c>
      <c r="G419">
        <v>339</v>
      </c>
      <c r="H419">
        <v>1113</v>
      </c>
      <c r="I419">
        <v>1058</v>
      </c>
      <c r="J419">
        <v>976</v>
      </c>
      <c r="K419">
        <v>869</v>
      </c>
      <c r="L419">
        <v>439</v>
      </c>
      <c r="M419">
        <v>411</v>
      </c>
    </row>
    <row r="420" spans="1:13">
      <c r="C420">
        <v>0</v>
      </c>
      <c r="D420">
        <v>0</v>
      </c>
      <c r="E420">
        <v>0</v>
      </c>
      <c r="F420">
        <v>0</v>
      </c>
      <c r="G420">
        <v>96</v>
      </c>
      <c r="H420">
        <v>317</v>
      </c>
      <c r="I420">
        <v>256</v>
      </c>
      <c r="J420">
        <v>117</v>
      </c>
      <c r="K420">
        <v>87</v>
      </c>
      <c r="L420">
        <v>34</v>
      </c>
      <c r="M420">
        <v>49</v>
      </c>
    </row>
    <row r="421" spans="1:13">
      <c r="C421">
        <v>0</v>
      </c>
      <c r="D421">
        <v>0</v>
      </c>
      <c r="E421">
        <v>0</v>
      </c>
      <c r="F421">
        <v>0</v>
      </c>
      <c r="G421">
        <v>0</v>
      </c>
      <c r="H421">
        <v>7</v>
      </c>
      <c r="I421">
        <v>265</v>
      </c>
      <c r="J421">
        <v>169</v>
      </c>
      <c r="K421">
        <v>143</v>
      </c>
      <c r="L421">
        <v>127</v>
      </c>
      <c r="M421">
        <v>98</v>
      </c>
    </row>
    <row r="422" spans="1:13" s="11" customFormat="1" ht="18">
      <c r="B422" s="12"/>
      <c r="C422" s="11" t="s">
        <v>0</v>
      </c>
      <c r="D422" s="11" t="s">
        <v>98</v>
      </c>
      <c r="E422" s="11" t="s">
        <v>126</v>
      </c>
    </row>
    <row r="423" spans="1:13">
      <c r="A423" s="5">
        <v>2001</v>
      </c>
      <c r="B423" s="8" t="s">
        <v>128</v>
      </c>
      <c r="C423">
        <v>3786.9355514825984</v>
      </c>
      <c r="D423">
        <v>8944.3781741956955</v>
      </c>
      <c r="E423">
        <v>9207.7935613160989</v>
      </c>
      <c r="F423">
        <v>1435.7737512772508</v>
      </c>
      <c r="G423">
        <v>699.82332297632934</v>
      </c>
      <c r="H423">
        <v>420.09365763807438</v>
      </c>
      <c r="I423">
        <v>400.88573612951802</v>
      </c>
      <c r="J423">
        <v>181.54291726203726</v>
      </c>
      <c r="K423">
        <v>58.325731539979557</v>
      </c>
      <c r="L423">
        <v>14.299437702888168</v>
      </c>
      <c r="M423">
        <v>9.1363886885164689</v>
      </c>
    </row>
    <row r="424" spans="1:13">
      <c r="A424" s="5">
        <v>2003</v>
      </c>
      <c r="C424">
        <v>54.005358849371831</v>
      </c>
      <c r="D424">
        <v>528.62510566128208</v>
      </c>
      <c r="E424">
        <v>837.23662292740607</v>
      </c>
      <c r="F424">
        <v>336.13314611041699</v>
      </c>
      <c r="G424">
        <v>563.4364263336862</v>
      </c>
      <c r="H424">
        <v>397.5058222370879</v>
      </c>
      <c r="I424">
        <v>400.15214563217199</v>
      </c>
      <c r="J424">
        <v>218.56776236253697</v>
      </c>
      <c r="K424">
        <v>83.875462502503751</v>
      </c>
      <c r="L424">
        <v>34.71951164026904</v>
      </c>
      <c r="M424">
        <v>6.0153385562500912</v>
      </c>
    </row>
    <row r="425" spans="1:13">
      <c r="A425" s="5">
        <v>2004</v>
      </c>
      <c r="C425">
        <v>121.87689599075176</v>
      </c>
      <c r="D425">
        <v>1217.3163193176213</v>
      </c>
      <c r="E425">
        <v>2800.7062910926693</v>
      </c>
      <c r="F425">
        <v>1511.3594561110087</v>
      </c>
      <c r="G425">
        <v>719.00402606294085</v>
      </c>
      <c r="H425">
        <v>404.6696999886027</v>
      </c>
      <c r="I425">
        <v>583.50840811632338</v>
      </c>
      <c r="J425">
        <v>375.89836280447759</v>
      </c>
      <c r="K425">
        <v>167.73723727541241</v>
      </c>
      <c r="L425">
        <v>65.694141537826894</v>
      </c>
      <c r="M425">
        <v>8.8150171632243701</v>
      </c>
    </row>
    <row r="426" spans="1:13">
      <c r="A426" s="5">
        <v>2005</v>
      </c>
      <c r="C426">
        <v>0</v>
      </c>
      <c r="D426">
        <v>0</v>
      </c>
      <c r="E426">
        <v>21.388634860378161</v>
      </c>
      <c r="F426">
        <v>1115.0877052347346</v>
      </c>
      <c r="G426">
        <v>718.03117320183196</v>
      </c>
      <c r="H426">
        <v>485.42572031507251</v>
      </c>
      <c r="I426">
        <v>335.91850174268745</v>
      </c>
      <c r="J426">
        <v>136.20934157159002</v>
      </c>
      <c r="K426">
        <v>93.892527221197653</v>
      </c>
      <c r="L426">
        <v>57.059985224363054</v>
      </c>
      <c r="M426">
        <v>0</v>
      </c>
    </row>
    <row r="427" spans="1:13">
      <c r="A427" s="5">
        <v>2006</v>
      </c>
      <c r="C427">
        <v>0</v>
      </c>
      <c r="D427">
        <v>5.5764408417335076</v>
      </c>
      <c r="E427">
        <v>216.40234462295209</v>
      </c>
      <c r="F427">
        <v>1232.2002039074005</v>
      </c>
      <c r="G427">
        <v>1891.7076182134856</v>
      </c>
      <c r="H427">
        <v>1473.4596920656415</v>
      </c>
      <c r="I427">
        <v>849.17704472725518</v>
      </c>
      <c r="J427">
        <v>304.0688702451335</v>
      </c>
      <c r="K427">
        <v>114.1145847202486</v>
      </c>
      <c r="L427">
        <v>78.033146485614935</v>
      </c>
      <c r="M427">
        <v>0</v>
      </c>
    </row>
    <row r="428" spans="1:13">
      <c r="A428" s="5">
        <v>2008</v>
      </c>
      <c r="C428">
        <v>0</v>
      </c>
      <c r="D428">
        <v>0</v>
      </c>
      <c r="E428">
        <v>146.29871502694766</v>
      </c>
      <c r="F428">
        <v>418.76224334445578</v>
      </c>
      <c r="G428">
        <v>778.10372801995732</v>
      </c>
      <c r="H428">
        <v>981.80714297292445</v>
      </c>
      <c r="I428">
        <v>716.41811984794788</v>
      </c>
      <c r="J428">
        <v>322.69657360398065</v>
      </c>
      <c r="K428">
        <v>193.5524482704682</v>
      </c>
      <c r="L428">
        <v>9.2520038941482294</v>
      </c>
      <c r="M428">
        <v>9.2520038941482294</v>
      </c>
    </row>
    <row r="429" spans="1:13" s="11" customFormat="1" ht="18">
      <c r="A429" s="12" t="s">
        <v>134</v>
      </c>
      <c r="C429" s="11" t="s">
        <v>0</v>
      </c>
      <c r="D429" s="11" t="s">
        <v>98</v>
      </c>
      <c r="E429" s="11" t="s">
        <v>75</v>
      </c>
    </row>
    <row r="430" spans="1:13">
      <c r="C430" t="s">
        <v>0</v>
      </c>
      <c r="D430"/>
      <c r="E430"/>
      <c r="F430"/>
      <c r="G430"/>
      <c r="H430"/>
      <c r="I430"/>
      <c r="J430"/>
      <c r="K430"/>
      <c r="L430"/>
      <c r="M430"/>
    </row>
    <row r="431" spans="1:13" s="11" customFormat="1" ht="18">
      <c r="B431" s="12"/>
      <c r="C431" s="11" t="s">
        <v>0</v>
      </c>
      <c r="D431" s="11" t="s">
        <v>98</v>
      </c>
      <c r="E431" s="11" t="s">
        <v>59</v>
      </c>
      <c r="F431" s="11">
        <v>1</v>
      </c>
      <c r="G431" s="11" t="str">
        <f>CHOOSE(F431,$B$379,$B$380,$B$381,$B$382,$B$383)</f>
        <v>AcousCS</v>
      </c>
    </row>
    <row r="432" spans="1:13">
      <c r="A432" s="5">
        <v>1970</v>
      </c>
      <c r="C432">
        <v>9.2999999999999999E-2</v>
      </c>
      <c r="D432">
        <v>0.13100000000000001</v>
      </c>
      <c r="E432">
        <v>0.17799999999999999</v>
      </c>
      <c r="F432">
        <v>0.26200000000000001</v>
      </c>
      <c r="G432">
        <v>0.29399999999999998</v>
      </c>
      <c r="H432">
        <v>0.34</v>
      </c>
      <c r="I432">
        <v>0.39600000000000002</v>
      </c>
      <c r="J432">
        <v>0.54900000000000004</v>
      </c>
      <c r="K432">
        <v>0.73799999999999999</v>
      </c>
      <c r="L432">
        <v>0.98399999999999999</v>
      </c>
      <c r="M432">
        <v>1.093</v>
      </c>
    </row>
    <row r="433" spans="1:13">
      <c r="A433" s="5">
        <v>1971</v>
      </c>
      <c r="C433">
        <v>9.2999999999999999E-2</v>
      </c>
      <c r="D433">
        <v>0.13100000000000001</v>
      </c>
      <c r="E433">
        <v>0.17799999999999999</v>
      </c>
      <c r="F433">
        <v>0.26200000000000001</v>
      </c>
      <c r="G433">
        <v>0.29399999999999998</v>
      </c>
      <c r="H433">
        <v>0.34</v>
      </c>
      <c r="I433">
        <v>0.39600000000000002</v>
      </c>
      <c r="J433">
        <v>0.54900000000000004</v>
      </c>
      <c r="K433">
        <v>0.73799999999999999</v>
      </c>
      <c r="L433">
        <v>0.98399999999999999</v>
      </c>
      <c r="M433">
        <v>1.093</v>
      </c>
    </row>
    <row r="434" spans="1:13">
      <c r="A434" s="5">
        <v>1972</v>
      </c>
      <c r="C434">
        <v>9.2999999999999999E-2</v>
      </c>
      <c r="D434">
        <v>0.13100000000000001</v>
      </c>
      <c r="E434">
        <v>0.17799999999999999</v>
      </c>
      <c r="F434">
        <v>0.26200000000000001</v>
      </c>
      <c r="G434">
        <v>0.29399999999999998</v>
      </c>
      <c r="H434">
        <v>0.34</v>
      </c>
      <c r="I434">
        <v>0.39600000000000002</v>
      </c>
      <c r="J434">
        <v>0.54900000000000004</v>
      </c>
      <c r="K434">
        <v>0.73799999999999999</v>
      </c>
      <c r="L434">
        <v>0.98399999999999999</v>
      </c>
      <c r="M434">
        <v>1.093</v>
      </c>
    </row>
    <row r="435" spans="1:13">
      <c r="A435" s="5">
        <v>1973</v>
      </c>
      <c r="C435">
        <v>9.2999999999999999E-2</v>
      </c>
      <c r="D435">
        <v>0.13100000000000001</v>
      </c>
      <c r="E435">
        <v>0.17799999999999999</v>
      </c>
      <c r="F435">
        <v>0.26200000000000001</v>
      </c>
      <c r="G435">
        <v>0.29399999999999998</v>
      </c>
      <c r="H435">
        <v>0.34</v>
      </c>
      <c r="I435">
        <v>0.39600000000000002</v>
      </c>
      <c r="J435">
        <v>0.54900000000000004</v>
      </c>
      <c r="K435">
        <v>0.73799999999999999</v>
      </c>
      <c r="L435">
        <v>0.98399999999999999</v>
      </c>
      <c r="M435">
        <v>1.093</v>
      </c>
    </row>
    <row r="436" spans="1:13">
      <c r="A436" s="5">
        <v>1974</v>
      </c>
      <c r="C436">
        <v>9.2999999999999999E-2</v>
      </c>
      <c r="D436">
        <v>0.13100000000000001</v>
      </c>
      <c r="E436">
        <v>0.17799999999999999</v>
      </c>
      <c r="F436">
        <v>0.26200000000000001</v>
      </c>
      <c r="G436">
        <v>0.29399999999999998</v>
      </c>
      <c r="H436">
        <v>0.34</v>
      </c>
      <c r="I436">
        <v>0.39600000000000002</v>
      </c>
      <c r="J436">
        <v>0.54900000000000004</v>
      </c>
      <c r="K436">
        <v>0.73799999999999999</v>
      </c>
      <c r="L436">
        <v>0.98399999999999999</v>
      </c>
      <c r="M436">
        <v>1.093</v>
      </c>
    </row>
    <row r="437" spans="1:13">
      <c r="A437" s="5">
        <v>1975</v>
      </c>
      <c r="C437">
        <v>9.2999999999999999E-2</v>
      </c>
      <c r="D437">
        <v>0.13100000000000001</v>
      </c>
      <c r="E437">
        <v>0.17799999999999999</v>
      </c>
      <c r="F437">
        <v>0.26200000000000001</v>
      </c>
      <c r="G437">
        <v>0.29399999999999998</v>
      </c>
      <c r="H437">
        <v>0.34</v>
      </c>
      <c r="I437">
        <v>0.39600000000000002</v>
      </c>
      <c r="J437">
        <v>0.54900000000000004</v>
      </c>
      <c r="K437">
        <v>0.73799999999999999</v>
      </c>
      <c r="L437">
        <v>0.98399999999999999</v>
      </c>
      <c r="M437">
        <v>1.093</v>
      </c>
    </row>
    <row r="438" spans="1:13">
      <c r="A438" s="5">
        <v>1976</v>
      </c>
      <c r="C438">
        <v>7.8E-2</v>
      </c>
      <c r="D438">
        <v>0.155</v>
      </c>
      <c r="E438">
        <v>0.214</v>
      </c>
      <c r="F438">
        <v>0.27500000000000002</v>
      </c>
      <c r="G438">
        <v>0.33600000000000002</v>
      </c>
      <c r="H438">
        <v>0.39400000000000002</v>
      </c>
      <c r="I438">
        <v>0.47199999999999998</v>
      </c>
      <c r="J438">
        <v>0.63200000000000001</v>
      </c>
      <c r="K438">
        <v>0.71399999999999997</v>
      </c>
      <c r="L438">
        <v>0.89800000000000002</v>
      </c>
      <c r="M438">
        <v>1.538</v>
      </c>
    </row>
    <row r="439" spans="1:13">
      <c r="A439" s="5">
        <v>1977</v>
      </c>
      <c r="C439">
        <v>9.1999999999999998E-2</v>
      </c>
      <c r="D439">
        <v>0.109</v>
      </c>
      <c r="E439">
        <v>0.23599999999999999</v>
      </c>
      <c r="F439">
        <v>0.27500000000000002</v>
      </c>
      <c r="G439">
        <v>0.314</v>
      </c>
      <c r="H439">
        <v>0.375</v>
      </c>
      <c r="I439">
        <v>0.45600000000000002</v>
      </c>
      <c r="J439">
        <v>0.52100000000000002</v>
      </c>
      <c r="K439">
        <v>0.73199999999999998</v>
      </c>
      <c r="L439">
        <v>0.65100000000000002</v>
      </c>
      <c r="M439">
        <v>1.137</v>
      </c>
    </row>
    <row r="440" spans="1:13">
      <c r="A440" s="5">
        <v>1978</v>
      </c>
      <c r="C440">
        <v>8.4000000000000005E-2</v>
      </c>
      <c r="D440">
        <v>0.104</v>
      </c>
      <c r="E440">
        <v>0.14699999999999999</v>
      </c>
      <c r="F440">
        <v>0.21099999999999999</v>
      </c>
      <c r="G440">
        <v>0.32700000000000001</v>
      </c>
      <c r="H440">
        <v>0.39400000000000002</v>
      </c>
      <c r="I440">
        <v>0.44900000000000001</v>
      </c>
      <c r="J440">
        <v>0.51400000000000001</v>
      </c>
      <c r="K440">
        <v>0.58299999999999996</v>
      </c>
      <c r="L440">
        <v>0.63100000000000001</v>
      </c>
      <c r="M440">
        <v>1.538</v>
      </c>
    </row>
    <row r="441" spans="1:13">
      <c r="A441" s="5">
        <v>1979</v>
      </c>
      <c r="C441">
        <v>0.108</v>
      </c>
      <c r="D441">
        <v>0.16</v>
      </c>
      <c r="E441">
        <v>0.19900000000000001</v>
      </c>
      <c r="F441">
        <v>0.24099999999999999</v>
      </c>
      <c r="G441">
        <v>0.30099999999999999</v>
      </c>
      <c r="H441">
        <v>0.38800000000000001</v>
      </c>
      <c r="I441">
        <v>0.46600000000000003</v>
      </c>
      <c r="J441">
        <v>0.58799999999999997</v>
      </c>
      <c r="K441">
        <v>0.871</v>
      </c>
      <c r="L441">
        <v>1.2649999999999999</v>
      </c>
      <c r="M441">
        <v>1.972</v>
      </c>
    </row>
    <row r="442" spans="1:13">
      <c r="A442" s="5">
        <v>1980</v>
      </c>
      <c r="C442">
        <v>0.06</v>
      </c>
      <c r="D442">
        <v>0.13200000000000001</v>
      </c>
      <c r="E442">
        <v>0.23100000000000001</v>
      </c>
      <c r="F442">
        <v>0.27200000000000002</v>
      </c>
      <c r="G442">
        <v>0.35</v>
      </c>
      <c r="H442">
        <v>0.44700000000000001</v>
      </c>
      <c r="I442">
        <v>0.51900000000000002</v>
      </c>
      <c r="J442">
        <v>0.71599999999999997</v>
      </c>
      <c r="K442">
        <v>0.82</v>
      </c>
      <c r="L442">
        <v>1.073</v>
      </c>
      <c r="M442">
        <v>1.8540000000000001</v>
      </c>
    </row>
    <row r="443" spans="1:13">
      <c r="A443" s="5">
        <v>1981</v>
      </c>
      <c r="C443">
        <v>9.5000000000000001E-2</v>
      </c>
      <c r="D443">
        <v>0.14899999999999999</v>
      </c>
      <c r="E443">
        <v>0.24199999999999999</v>
      </c>
      <c r="F443">
        <v>0.29399999999999998</v>
      </c>
      <c r="G443">
        <v>0.34</v>
      </c>
      <c r="H443">
        <v>0.40699999999999997</v>
      </c>
      <c r="I443">
        <v>0.503</v>
      </c>
      <c r="J443">
        <v>0.63700000000000001</v>
      </c>
      <c r="K443">
        <v>0.76500000000000001</v>
      </c>
      <c r="L443">
        <v>1.1839999999999999</v>
      </c>
      <c r="M443">
        <v>1.9</v>
      </c>
    </row>
    <row r="444" spans="1:13">
      <c r="A444" s="5">
        <v>1982</v>
      </c>
      <c r="C444">
        <v>8.5000000000000006E-2</v>
      </c>
      <c r="D444">
        <v>0.16600000000000001</v>
      </c>
      <c r="E444">
        <v>0.20699999999999999</v>
      </c>
      <c r="F444">
        <v>0.26900000000000002</v>
      </c>
      <c r="G444">
        <v>0.32300000000000001</v>
      </c>
      <c r="H444">
        <v>0.378</v>
      </c>
      <c r="I444">
        <v>0.47199999999999998</v>
      </c>
      <c r="J444">
        <v>0.53600000000000003</v>
      </c>
      <c r="K444">
        <v>0.64400000000000002</v>
      </c>
      <c r="L444">
        <v>0.98699999999999999</v>
      </c>
      <c r="M444">
        <v>1.1850000000000001</v>
      </c>
    </row>
    <row r="445" spans="1:13">
      <c r="A445" s="5">
        <v>1983</v>
      </c>
      <c r="C445">
        <v>9.9000000000000005E-2</v>
      </c>
      <c r="D445">
        <v>0.122</v>
      </c>
      <c r="E445">
        <v>0.23</v>
      </c>
      <c r="F445">
        <v>0.27300000000000002</v>
      </c>
      <c r="G445">
        <v>0.32</v>
      </c>
      <c r="H445">
        <v>0.374</v>
      </c>
      <c r="I445">
        <v>0.46100000000000002</v>
      </c>
      <c r="J445">
        <v>0.59599999999999997</v>
      </c>
      <c r="K445">
        <v>0.70899999999999996</v>
      </c>
      <c r="L445">
        <v>1.196</v>
      </c>
      <c r="M445">
        <v>1.7689999999999999</v>
      </c>
    </row>
    <row r="446" spans="1:13">
      <c r="A446" s="5">
        <v>1984</v>
      </c>
      <c r="C446">
        <v>0.13500000000000001</v>
      </c>
      <c r="D446">
        <v>0.154</v>
      </c>
      <c r="E446">
        <v>0.185</v>
      </c>
      <c r="F446">
        <v>0.26600000000000001</v>
      </c>
      <c r="G446">
        <v>0.33</v>
      </c>
      <c r="H446">
        <v>0.38300000000000001</v>
      </c>
      <c r="I446">
        <v>0.44900000000000001</v>
      </c>
      <c r="J446">
        <v>0.57699999999999996</v>
      </c>
      <c r="K446">
        <v>0.68500000000000005</v>
      </c>
      <c r="L446">
        <v>1.012</v>
      </c>
      <c r="M446">
        <v>1.8460000000000001</v>
      </c>
    </row>
    <row r="447" spans="1:13">
      <c r="A447" s="5">
        <v>1985</v>
      </c>
      <c r="C447">
        <v>0.14799999999999999</v>
      </c>
      <c r="D447">
        <v>0.18099999999999999</v>
      </c>
      <c r="E447">
        <v>0.223</v>
      </c>
      <c r="F447">
        <v>0.27</v>
      </c>
      <c r="G447">
        <v>0.33900000000000002</v>
      </c>
      <c r="H447">
        <v>0.39800000000000002</v>
      </c>
      <c r="I447">
        <v>0.47299999999999998</v>
      </c>
      <c r="J447">
        <v>0.57299999999999995</v>
      </c>
      <c r="K447">
        <v>0.79600000000000004</v>
      </c>
      <c r="L447">
        <v>1.3759999999999999</v>
      </c>
      <c r="M447">
        <v>1.647</v>
      </c>
    </row>
    <row r="448" spans="1:13">
      <c r="A448" s="5">
        <v>1986</v>
      </c>
      <c r="C448">
        <v>7.4999999999999997E-2</v>
      </c>
      <c r="D448">
        <v>0.17199999999999999</v>
      </c>
      <c r="E448">
        <v>0.247</v>
      </c>
      <c r="F448">
        <v>0.28599999999999998</v>
      </c>
      <c r="G448">
        <v>0.34599999999999997</v>
      </c>
      <c r="H448">
        <v>0.42699999999999999</v>
      </c>
      <c r="I448">
        <v>0.51800000000000002</v>
      </c>
      <c r="J448">
        <v>0.64</v>
      </c>
      <c r="K448">
        <v>0.84399999999999997</v>
      </c>
      <c r="L448">
        <v>1.351</v>
      </c>
      <c r="M448">
        <v>2.11</v>
      </c>
    </row>
    <row r="449" spans="1:13">
      <c r="A449" s="5">
        <v>1987</v>
      </c>
      <c r="C449">
        <v>0.11700000000000001</v>
      </c>
      <c r="D449">
        <v>0.14000000000000001</v>
      </c>
      <c r="E449">
        <v>0.191</v>
      </c>
      <c r="F449">
        <v>0.27</v>
      </c>
      <c r="G449">
        <v>0.35699999999999998</v>
      </c>
      <c r="H449">
        <v>0.434</v>
      </c>
      <c r="I449">
        <v>0.503</v>
      </c>
      <c r="J449">
        <v>0.57699999999999996</v>
      </c>
      <c r="K449">
        <v>0.68899999999999995</v>
      </c>
      <c r="L449">
        <v>1.089</v>
      </c>
      <c r="M449">
        <v>1.9790000000000001</v>
      </c>
    </row>
    <row r="450" spans="1:13">
      <c r="A450" s="5">
        <v>1988</v>
      </c>
      <c r="C450">
        <v>0.124</v>
      </c>
      <c r="D450">
        <v>0.159</v>
      </c>
      <c r="E450">
        <v>0.19700000000000001</v>
      </c>
      <c r="F450">
        <v>0.23300000000000001</v>
      </c>
      <c r="G450">
        <v>0.34200000000000003</v>
      </c>
      <c r="H450">
        <v>0.44400000000000001</v>
      </c>
      <c r="I450">
        <v>0.51200000000000001</v>
      </c>
      <c r="J450">
        <v>0.58799999999999997</v>
      </c>
      <c r="K450">
        <v>0.75</v>
      </c>
      <c r="L450">
        <v>1.012</v>
      </c>
      <c r="M450">
        <v>1.3720000000000001</v>
      </c>
    </row>
    <row r="451" spans="1:13">
      <c r="A451" s="5">
        <v>1989</v>
      </c>
      <c r="C451">
        <v>0.10299999999999999</v>
      </c>
      <c r="D451">
        <v>0.22</v>
      </c>
      <c r="E451">
        <v>0.24099999999999999</v>
      </c>
      <c r="F451">
        <v>0.27800000000000002</v>
      </c>
      <c r="G451">
        <v>0.33900000000000002</v>
      </c>
      <c r="H451">
        <v>0.46700000000000003</v>
      </c>
      <c r="I451">
        <v>0.58499999999999996</v>
      </c>
      <c r="J451">
        <v>0.70199999999999996</v>
      </c>
      <c r="K451">
        <v>0.77900000000000003</v>
      </c>
      <c r="L451">
        <v>0.88</v>
      </c>
      <c r="M451">
        <v>1.538</v>
      </c>
    </row>
    <row r="452" spans="1:13">
      <c r="A452" s="5">
        <v>1990</v>
      </c>
      <c r="C452">
        <v>9.0999999999999998E-2</v>
      </c>
      <c r="D452">
        <v>0.153</v>
      </c>
      <c r="E452">
        <v>0.26400000000000001</v>
      </c>
      <c r="F452">
        <v>0.309</v>
      </c>
      <c r="G452">
        <v>0.373</v>
      </c>
      <c r="H452">
        <v>0.46100000000000002</v>
      </c>
      <c r="I452">
        <v>0.58199999999999996</v>
      </c>
      <c r="J452">
        <v>0.69399999999999995</v>
      </c>
      <c r="K452">
        <v>0.83499999999999996</v>
      </c>
      <c r="L452">
        <v>0.97</v>
      </c>
      <c r="M452">
        <v>1.5980000000000001</v>
      </c>
    </row>
    <row r="453" spans="1:13">
      <c r="A453" s="5">
        <v>1991</v>
      </c>
      <c r="C453">
        <v>0.106</v>
      </c>
      <c r="D453">
        <v>0.13200000000000001</v>
      </c>
      <c r="E453">
        <v>0.186</v>
      </c>
      <c r="F453">
        <v>0.27100000000000002</v>
      </c>
      <c r="G453">
        <v>0.38100000000000001</v>
      </c>
      <c r="H453">
        <v>0.45100000000000001</v>
      </c>
      <c r="I453">
        <v>0.54200000000000004</v>
      </c>
      <c r="J453">
        <v>0.66700000000000004</v>
      </c>
      <c r="K453">
        <v>0.78700000000000003</v>
      </c>
      <c r="L453">
        <v>0.90100000000000002</v>
      </c>
      <c r="M453">
        <v>1.0529999999999999</v>
      </c>
    </row>
    <row r="454" spans="1:13">
      <c r="A454" s="5">
        <v>1992</v>
      </c>
      <c r="C454">
        <v>8.3000000000000004E-2</v>
      </c>
      <c r="D454">
        <v>0.11799999999999999</v>
      </c>
      <c r="E454">
        <v>0.17699999999999999</v>
      </c>
      <c r="F454">
        <v>0.23899999999999999</v>
      </c>
      <c r="G454">
        <v>0.27500000000000002</v>
      </c>
      <c r="H454">
        <v>0.40899999999999997</v>
      </c>
      <c r="I454">
        <v>0.52400000000000002</v>
      </c>
      <c r="J454">
        <v>0.59399999999999997</v>
      </c>
      <c r="K454">
        <v>0.70899999999999996</v>
      </c>
      <c r="L454">
        <v>0.85099999999999998</v>
      </c>
      <c r="M454">
        <v>1.046</v>
      </c>
    </row>
    <row r="455" spans="1:13">
      <c r="A455" s="5">
        <v>1993</v>
      </c>
      <c r="C455">
        <v>8.8999999999999996E-2</v>
      </c>
      <c r="D455">
        <v>0.121</v>
      </c>
      <c r="E455">
        <v>0.18099999999999999</v>
      </c>
      <c r="F455">
        <v>0.246</v>
      </c>
      <c r="G455">
        <v>0.32</v>
      </c>
      <c r="H455">
        <v>0.40799999999999997</v>
      </c>
      <c r="I455">
        <v>0.57899999999999996</v>
      </c>
      <c r="J455">
        <v>0.71899999999999997</v>
      </c>
      <c r="K455">
        <v>0.85299999999999998</v>
      </c>
      <c r="L455">
        <v>0.96499999999999997</v>
      </c>
      <c r="M455">
        <v>1.1739999999999999</v>
      </c>
    </row>
    <row r="456" spans="1:13">
      <c r="A456" s="5">
        <v>1994</v>
      </c>
      <c r="C456">
        <v>8.4000000000000005E-2</v>
      </c>
      <c r="D456">
        <v>0.112</v>
      </c>
      <c r="E456">
        <v>0.224</v>
      </c>
      <c r="F456">
        <v>0.27</v>
      </c>
      <c r="G456">
        <v>0.33600000000000002</v>
      </c>
      <c r="H456">
        <v>0.46200000000000002</v>
      </c>
      <c r="I456">
        <v>0.64300000000000002</v>
      </c>
      <c r="J456">
        <v>0.80800000000000005</v>
      </c>
      <c r="K456">
        <v>0.86799999999999999</v>
      </c>
      <c r="L456">
        <v>1.0580000000000001</v>
      </c>
      <c r="M456">
        <v>1.421</v>
      </c>
    </row>
    <row r="457" spans="1:13">
      <c r="A457" s="5">
        <v>1995</v>
      </c>
      <c r="C457">
        <v>9.8000000000000004E-2</v>
      </c>
      <c r="D457">
        <v>0.14499999999999999</v>
      </c>
      <c r="E457">
        <v>0.192</v>
      </c>
      <c r="F457">
        <v>0.27</v>
      </c>
      <c r="G457">
        <v>0.34</v>
      </c>
      <c r="H457">
        <v>0.42899999999999999</v>
      </c>
      <c r="I457">
        <v>0.57699999999999996</v>
      </c>
      <c r="J457">
        <v>0.80700000000000005</v>
      </c>
      <c r="K457">
        <v>0.96499999999999997</v>
      </c>
      <c r="L457">
        <v>1.115</v>
      </c>
      <c r="M457">
        <v>1.367</v>
      </c>
    </row>
    <row r="458" spans="1:13">
      <c r="A458" s="5">
        <v>1996</v>
      </c>
      <c r="C458">
        <v>9.1999999999999998E-2</v>
      </c>
      <c r="D458">
        <v>0.151</v>
      </c>
      <c r="E458">
        <v>0.191</v>
      </c>
      <c r="F458">
        <v>0.28000000000000003</v>
      </c>
      <c r="G458">
        <v>0.35199999999999998</v>
      </c>
      <c r="H458">
        <v>0.52400000000000002</v>
      </c>
      <c r="I458">
        <v>0.68300000000000005</v>
      </c>
      <c r="J458">
        <v>0.94499999999999995</v>
      </c>
      <c r="K458">
        <v>1.216</v>
      </c>
      <c r="L458">
        <v>1.4259999999999999</v>
      </c>
      <c r="M458">
        <v>1.4770000000000001</v>
      </c>
    </row>
    <row r="459" spans="1:13">
      <c r="A459" s="5">
        <v>1997</v>
      </c>
      <c r="C459">
        <v>0.106</v>
      </c>
      <c r="D459">
        <v>0.14599999999999999</v>
      </c>
      <c r="E459">
        <v>0.20100000000000001</v>
      </c>
      <c r="F459">
        <v>0.26</v>
      </c>
      <c r="G459">
        <v>0.35499999999999998</v>
      </c>
      <c r="H459">
        <v>0.495</v>
      </c>
      <c r="I459">
        <v>0.68300000000000005</v>
      </c>
      <c r="J459">
        <v>0.88400000000000001</v>
      </c>
      <c r="K459">
        <v>1.0880000000000001</v>
      </c>
      <c r="L459">
        <v>1.4670000000000001</v>
      </c>
      <c r="M459">
        <v>1.647</v>
      </c>
    </row>
    <row r="460" spans="1:13">
      <c r="A460" s="5">
        <v>1998</v>
      </c>
      <c r="C460">
        <v>0.128</v>
      </c>
      <c r="D460">
        <v>0.13800000000000001</v>
      </c>
      <c r="E460">
        <v>0.17799999999999999</v>
      </c>
      <c r="F460">
        <v>0.248</v>
      </c>
      <c r="G460">
        <v>0.34</v>
      </c>
      <c r="H460">
        <v>0.54500000000000004</v>
      </c>
      <c r="I460">
        <v>0.80600000000000005</v>
      </c>
      <c r="J460">
        <v>1.0349999999999999</v>
      </c>
      <c r="K460">
        <v>1.246</v>
      </c>
      <c r="L460">
        <v>1.4119999999999999</v>
      </c>
      <c r="M460">
        <v>1.655</v>
      </c>
    </row>
    <row r="461" spans="1:13">
      <c r="A461" s="5">
        <v>1999</v>
      </c>
      <c r="C461">
        <v>0.109</v>
      </c>
      <c r="D461">
        <v>0.13400000000000001</v>
      </c>
      <c r="E461">
        <v>0.17399999999999999</v>
      </c>
      <c r="F461">
        <v>0.25</v>
      </c>
      <c r="G461">
        <v>0.33100000000000002</v>
      </c>
      <c r="H461">
        <v>0.46500000000000002</v>
      </c>
      <c r="I461">
        <v>0.74199999999999999</v>
      </c>
      <c r="J461">
        <v>1.0209999999999999</v>
      </c>
      <c r="K461">
        <v>1.258</v>
      </c>
      <c r="L461">
        <v>1.3759999999999999</v>
      </c>
      <c r="M461">
        <v>1.776</v>
      </c>
    </row>
    <row r="462" spans="1:13">
      <c r="A462" s="5">
        <v>2000</v>
      </c>
      <c r="C462">
        <v>6.4000000000000001E-2</v>
      </c>
      <c r="D462">
        <v>0.16300000000000001</v>
      </c>
      <c r="E462">
        <v>0.19600000000000001</v>
      </c>
      <c r="F462">
        <v>0.255</v>
      </c>
      <c r="G462">
        <v>0.34599999999999997</v>
      </c>
      <c r="H462">
        <v>0.46600000000000003</v>
      </c>
      <c r="I462">
        <v>0.75600000000000001</v>
      </c>
      <c r="J462">
        <v>0.999</v>
      </c>
      <c r="K462">
        <v>1.141</v>
      </c>
      <c r="L462">
        <v>1.228</v>
      </c>
      <c r="M462">
        <v>1.5629999999999999</v>
      </c>
    </row>
    <row r="463" spans="1:13">
      <c r="A463" s="5">
        <v>2001</v>
      </c>
      <c r="C463">
        <v>9.8000000000000004E-2</v>
      </c>
      <c r="D463">
        <v>0.122</v>
      </c>
      <c r="E463">
        <v>0.17899999999999999</v>
      </c>
      <c r="F463">
        <v>0.25800000000000001</v>
      </c>
      <c r="G463">
        <v>0.32500000000000001</v>
      </c>
      <c r="H463">
        <v>0.46100000000000002</v>
      </c>
      <c r="I463">
        <v>0.61399999999999999</v>
      </c>
      <c r="J463">
        <v>0.82799999999999996</v>
      </c>
      <c r="K463">
        <v>1.0740000000000001</v>
      </c>
      <c r="L463">
        <v>1.36</v>
      </c>
      <c r="M463">
        <v>1.671</v>
      </c>
    </row>
    <row r="464" spans="1:13">
      <c r="A464" s="5">
        <v>2002</v>
      </c>
      <c r="C464">
        <v>7.3999999999999996E-2</v>
      </c>
      <c r="D464">
        <v>0.13</v>
      </c>
      <c r="E464">
        <v>0.2</v>
      </c>
      <c r="F464">
        <v>0.25700000000000001</v>
      </c>
      <c r="G464">
        <v>0.32900000000000001</v>
      </c>
      <c r="H464">
        <v>0.44500000000000001</v>
      </c>
      <c r="I464">
        <v>0.64500000000000002</v>
      </c>
      <c r="J464">
        <v>0.88300000000000001</v>
      </c>
      <c r="K464">
        <v>1.1020000000000001</v>
      </c>
      <c r="L464">
        <v>1.321</v>
      </c>
      <c r="M464">
        <v>1.649</v>
      </c>
    </row>
    <row r="465" spans="1:13">
      <c r="A465" s="5">
        <v>2003</v>
      </c>
      <c r="C465">
        <v>8.5999999999999993E-2</v>
      </c>
      <c r="D465">
        <v>0.11700000000000001</v>
      </c>
      <c r="E465">
        <v>0.186</v>
      </c>
      <c r="F465">
        <v>0.245</v>
      </c>
      <c r="G465">
        <v>0.307</v>
      </c>
      <c r="H465">
        <v>0.4</v>
      </c>
      <c r="I465">
        <v>0.56399999999999995</v>
      </c>
      <c r="J465">
        <v>0.76800000000000002</v>
      </c>
      <c r="K465">
        <v>1.0049999999999999</v>
      </c>
      <c r="L465">
        <v>1.2090000000000001</v>
      </c>
      <c r="M465">
        <v>1.5369999999999999</v>
      </c>
    </row>
    <row r="466" spans="1:13">
      <c r="A466" s="5">
        <v>2004</v>
      </c>
      <c r="C466">
        <v>0.08</v>
      </c>
      <c r="D466">
        <v>0.158</v>
      </c>
      <c r="E466">
        <v>0.193</v>
      </c>
      <c r="F466">
        <v>0.247</v>
      </c>
      <c r="G466">
        <v>0.307</v>
      </c>
      <c r="H466">
        <v>0.38700000000000001</v>
      </c>
      <c r="I466">
        <v>0.52800000000000002</v>
      </c>
      <c r="J466">
        <v>0.7</v>
      </c>
      <c r="K466">
        <v>0.89700000000000002</v>
      </c>
      <c r="L466">
        <v>1.087</v>
      </c>
      <c r="M466">
        <v>1.5409999999999999</v>
      </c>
    </row>
    <row r="467" spans="1:13">
      <c r="A467" s="5">
        <v>2005</v>
      </c>
      <c r="C467">
        <v>7.4999999999999997E-2</v>
      </c>
      <c r="D467">
        <v>0.113</v>
      </c>
      <c r="E467">
        <v>0.19600000000000001</v>
      </c>
      <c r="F467">
        <v>0.25900000000000001</v>
      </c>
      <c r="G467">
        <v>0.318</v>
      </c>
      <c r="H467">
        <v>0.39900000000000002</v>
      </c>
      <c r="I467">
        <v>0.51700000000000002</v>
      </c>
      <c r="J467">
        <v>0.64100000000000001</v>
      </c>
      <c r="K467">
        <v>0.76700000000000002</v>
      </c>
      <c r="L467">
        <v>0.91800000000000004</v>
      </c>
      <c r="M467">
        <v>1.296</v>
      </c>
    </row>
    <row r="468" spans="1:13">
      <c r="A468" s="5">
        <v>2006</v>
      </c>
      <c r="C468">
        <v>7.5999999999999998E-2</v>
      </c>
      <c r="D468">
        <v>0.11600000000000001</v>
      </c>
      <c r="E468">
        <v>0.14099999999999999</v>
      </c>
      <c r="F468">
        <v>0.26100000000000001</v>
      </c>
      <c r="G468">
        <v>0.35</v>
      </c>
      <c r="H468">
        <v>0.41899999999999998</v>
      </c>
      <c r="I468">
        <v>0.51600000000000001</v>
      </c>
      <c r="J468">
        <v>0.63100000000000001</v>
      </c>
      <c r="K468">
        <v>0.752</v>
      </c>
      <c r="L468">
        <v>0.92400000000000004</v>
      </c>
      <c r="M468">
        <v>1.2629999999999999</v>
      </c>
    </row>
    <row r="469" spans="1:13">
      <c r="A469" s="5">
        <v>2007</v>
      </c>
      <c r="C469">
        <v>7.3999999999999996E-2</v>
      </c>
      <c r="D469">
        <v>0.121</v>
      </c>
      <c r="E469">
        <v>0.17199999999999999</v>
      </c>
      <c r="F469">
        <v>0.22600000000000001</v>
      </c>
      <c r="G469">
        <v>0.33100000000000002</v>
      </c>
      <c r="H469">
        <v>0.43099999999999999</v>
      </c>
      <c r="I469">
        <v>0.51</v>
      </c>
      <c r="J469">
        <v>0.621</v>
      </c>
      <c r="K469">
        <v>0.75600000000000001</v>
      </c>
      <c r="L469">
        <v>0.90300000000000002</v>
      </c>
      <c r="M469">
        <v>1.177</v>
      </c>
    </row>
    <row r="470" spans="1:13">
      <c r="A470" s="5">
        <v>2008</v>
      </c>
      <c r="C470">
        <v>4.8000000000000001E-2</v>
      </c>
      <c r="D470">
        <v>6.9000000000000006E-2</v>
      </c>
      <c r="E470">
        <v>0.186</v>
      </c>
      <c r="F470">
        <v>0.254</v>
      </c>
      <c r="G470">
        <v>0.312</v>
      </c>
      <c r="H470">
        <v>0.41599999999999998</v>
      </c>
      <c r="I470">
        <v>0.51500000000000001</v>
      </c>
      <c r="J470">
        <v>0.60499999999999998</v>
      </c>
      <c r="K470">
        <v>0.71899999999999997</v>
      </c>
      <c r="L470">
        <v>0.86099999999999999</v>
      </c>
      <c r="M470">
        <v>1.1479999999999999</v>
      </c>
    </row>
    <row r="471" spans="1:13">
      <c r="A471" s="5">
        <v>2009</v>
      </c>
      <c r="C471">
        <v>4.4999999999999998E-2</v>
      </c>
      <c r="D471">
        <v>0.109</v>
      </c>
      <c r="E471">
        <v>0.14199999999999999</v>
      </c>
      <c r="F471">
        <v>0.253</v>
      </c>
      <c r="G471">
        <v>0.33</v>
      </c>
      <c r="H471">
        <v>0.41099999999999998</v>
      </c>
      <c r="I471">
        <v>0.53200000000000003</v>
      </c>
      <c r="J471">
        <v>0.625</v>
      </c>
      <c r="K471">
        <v>0.76400000000000001</v>
      </c>
      <c r="L471">
        <v>0.88600000000000001</v>
      </c>
      <c r="M471">
        <v>1.1439999999999999</v>
      </c>
    </row>
    <row r="472" spans="1:13">
      <c r="A472" s="5">
        <f>A471+1</f>
        <v>2010</v>
      </c>
      <c r="C472">
        <f t="shared" ref="C472:L472" si="7">C471</f>
        <v>4.4999999999999998E-2</v>
      </c>
      <c r="D472">
        <f t="shared" si="7"/>
        <v>0.109</v>
      </c>
      <c r="E472">
        <f t="shared" si="7"/>
        <v>0.14199999999999999</v>
      </c>
      <c r="F472">
        <f t="shared" si="7"/>
        <v>0.253</v>
      </c>
      <c r="G472">
        <f t="shared" si="7"/>
        <v>0.33</v>
      </c>
      <c r="H472">
        <f t="shared" si="7"/>
        <v>0.41099999999999998</v>
      </c>
      <c r="I472">
        <f t="shared" si="7"/>
        <v>0.53200000000000003</v>
      </c>
      <c r="J472">
        <f t="shared" si="7"/>
        <v>0.625</v>
      </c>
      <c r="K472">
        <f t="shared" si="7"/>
        <v>0.76400000000000001</v>
      </c>
      <c r="L472">
        <f t="shared" si="7"/>
        <v>0.88600000000000001</v>
      </c>
      <c r="M472">
        <f>M471</f>
        <v>1.1439999999999999</v>
      </c>
    </row>
    <row r="473" spans="1:13" s="11" customFormat="1" ht="18">
      <c r="B473" s="12"/>
      <c r="C473" s="11" t="s">
        <v>0</v>
      </c>
      <c r="D473" s="11" t="s">
        <v>98</v>
      </c>
      <c r="E473" s="11" t="s">
        <v>59</v>
      </c>
      <c r="F473" s="11">
        <f>F431+1</f>
        <v>2</v>
      </c>
      <c r="G473" s="11" t="str">
        <f>CHOOSE(F473,$B$379,$B$380,$B$381,$B$382,$B$383)</f>
        <v>Acous_N</v>
      </c>
    </row>
    <row r="474" spans="1:13">
      <c r="A474" s="5">
        <v>1970</v>
      </c>
      <c r="C474">
        <v>9.2999999999999999E-2</v>
      </c>
      <c r="D474">
        <v>0.13100000000000001</v>
      </c>
      <c r="E474">
        <v>0.17799999999999999</v>
      </c>
      <c r="F474">
        <v>0.26200000000000001</v>
      </c>
      <c r="G474">
        <v>0.29399999999999998</v>
      </c>
      <c r="H474">
        <v>0.34</v>
      </c>
      <c r="I474">
        <v>0.39600000000000002</v>
      </c>
      <c r="J474">
        <v>0.54900000000000004</v>
      </c>
      <c r="K474">
        <v>0.73799999999999999</v>
      </c>
      <c r="L474">
        <v>0.98399999999999999</v>
      </c>
      <c r="M474">
        <v>1.093</v>
      </c>
    </row>
    <row r="475" spans="1:13">
      <c r="A475" s="5">
        <v>1971</v>
      </c>
      <c r="C475">
        <v>9.2999999999999999E-2</v>
      </c>
      <c r="D475">
        <v>0.13100000000000001</v>
      </c>
      <c r="E475">
        <v>0.17799999999999999</v>
      </c>
      <c r="F475">
        <v>0.26200000000000001</v>
      </c>
      <c r="G475">
        <v>0.29399999999999998</v>
      </c>
      <c r="H475">
        <v>0.34</v>
      </c>
      <c r="I475">
        <v>0.39600000000000002</v>
      </c>
      <c r="J475">
        <v>0.54900000000000004</v>
      </c>
      <c r="K475">
        <v>0.73799999999999999</v>
      </c>
      <c r="L475">
        <v>0.98399999999999999</v>
      </c>
      <c r="M475">
        <v>1.093</v>
      </c>
    </row>
    <row r="476" spans="1:13">
      <c r="A476" s="5">
        <v>1972</v>
      </c>
      <c r="C476">
        <v>9.2999999999999999E-2</v>
      </c>
      <c r="D476">
        <v>0.13100000000000001</v>
      </c>
      <c r="E476">
        <v>0.17799999999999999</v>
      </c>
      <c r="F476">
        <v>0.26200000000000001</v>
      </c>
      <c r="G476">
        <v>0.29399999999999998</v>
      </c>
      <c r="H476">
        <v>0.34</v>
      </c>
      <c r="I476">
        <v>0.39600000000000002</v>
      </c>
      <c r="J476">
        <v>0.54900000000000004</v>
      </c>
      <c r="K476">
        <v>0.73799999999999999</v>
      </c>
      <c r="L476">
        <v>0.98399999999999999</v>
      </c>
      <c r="M476">
        <v>1.093</v>
      </c>
    </row>
    <row r="477" spans="1:13">
      <c r="A477" s="5">
        <v>1973</v>
      </c>
      <c r="C477">
        <v>9.2999999999999999E-2</v>
      </c>
      <c r="D477">
        <v>0.13100000000000001</v>
      </c>
      <c r="E477">
        <v>0.17799999999999999</v>
      </c>
      <c r="F477">
        <v>0.26200000000000001</v>
      </c>
      <c r="G477">
        <v>0.29399999999999998</v>
      </c>
      <c r="H477">
        <v>0.34</v>
      </c>
      <c r="I477">
        <v>0.39600000000000002</v>
      </c>
      <c r="J477">
        <v>0.54900000000000004</v>
      </c>
      <c r="K477">
        <v>0.73799999999999999</v>
      </c>
      <c r="L477">
        <v>0.98399999999999999</v>
      </c>
      <c r="M477">
        <v>1.093</v>
      </c>
    </row>
    <row r="478" spans="1:13">
      <c r="A478" s="5">
        <v>1974</v>
      </c>
      <c r="C478">
        <v>9.2999999999999999E-2</v>
      </c>
      <c r="D478">
        <v>0.13100000000000001</v>
      </c>
      <c r="E478">
        <v>0.17799999999999999</v>
      </c>
      <c r="F478">
        <v>0.26200000000000001</v>
      </c>
      <c r="G478">
        <v>0.29399999999999998</v>
      </c>
      <c r="H478">
        <v>0.34</v>
      </c>
      <c r="I478">
        <v>0.39600000000000002</v>
      </c>
      <c r="J478">
        <v>0.54900000000000004</v>
      </c>
      <c r="K478">
        <v>0.73799999999999999</v>
      </c>
      <c r="L478">
        <v>0.98399999999999999</v>
      </c>
      <c r="M478">
        <v>1.093</v>
      </c>
    </row>
    <row r="479" spans="1:13">
      <c r="A479" s="5">
        <v>1975</v>
      </c>
      <c r="C479">
        <v>9.2999999999999999E-2</v>
      </c>
      <c r="D479">
        <v>0.13100000000000001</v>
      </c>
      <c r="E479">
        <v>0.17799999999999999</v>
      </c>
      <c r="F479">
        <v>0.26200000000000001</v>
      </c>
      <c r="G479">
        <v>0.29399999999999998</v>
      </c>
      <c r="H479">
        <v>0.34</v>
      </c>
      <c r="I479">
        <v>0.39600000000000002</v>
      </c>
      <c r="J479">
        <v>0.54900000000000004</v>
      </c>
      <c r="K479">
        <v>0.73799999999999999</v>
      </c>
      <c r="L479">
        <v>0.98399999999999999</v>
      </c>
      <c r="M479">
        <v>1.093</v>
      </c>
    </row>
    <row r="480" spans="1:13">
      <c r="A480" s="5">
        <v>1976</v>
      </c>
      <c r="C480">
        <v>7.8E-2</v>
      </c>
      <c r="D480">
        <v>0.155</v>
      </c>
      <c r="E480">
        <v>0.214</v>
      </c>
      <c r="F480">
        <v>0.27500000000000002</v>
      </c>
      <c r="G480">
        <v>0.33600000000000002</v>
      </c>
      <c r="H480">
        <v>0.39400000000000002</v>
      </c>
      <c r="I480">
        <v>0.47199999999999998</v>
      </c>
      <c r="J480">
        <v>0.63200000000000001</v>
      </c>
      <c r="K480">
        <v>0.71399999999999997</v>
      </c>
      <c r="L480">
        <v>0.89800000000000002</v>
      </c>
      <c r="M480">
        <v>1.538</v>
      </c>
    </row>
    <row r="481" spans="1:13">
      <c r="A481" s="5">
        <v>1977</v>
      </c>
      <c r="C481">
        <v>9.1999999999999998E-2</v>
      </c>
      <c r="D481">
        <v>0.109</v>
      </c>
      <c r="E481">
        <v>0.23599999999999999</v>
      </c>
      <c r="F481">
        <v>0.27500000000000002</v>
      </c>
      <c r="G481">
        <v>0.314</v>
      </c>
      <c r="H481">
        <v>0.375</v>
      </c>
      <c r="I481">
        <v>0.45600000000000002</v>
      </c>
      <c r="J481">
        <v>0.52100000000000002</v>
      </c>
      <c r="K481">
        <v>0.73199999999999998</v>
      </c>
      <c r="L481">
        <v>0.65100000000000002</v>
      </c>
      <c r="M481">
        <v>1.137</v>
      </c>
    </row>
    <row r="482" spans="1:13">
      <c r="A482" s="5">
        <v>1978</v>
      </c>
      <c r="C482">
        <v>8.4000000000000005E-2</v>
      </c>
      <c r="D482">
        <v>0.104</v>
      </c>
      <c r="E482">
        <v>0.14699999999999999</v>
      </c>
      <c r="F482">
        <v>0.21099999999999999</v>
      </c>
      <c r="G482">
        <v>0.32700000000000001</v>
      </c>
      <c r="H482">
        <v>0.39400000000000002</v>
      </c>
      <c r="I482">
        <v>0.44900000000000001</v>
      </c>
      <c r="J482">
        <v>0.51400000000000001</v>
      </c>
      <c r="K482">
        <v>0.58299999999999996</v>
      </c>
      <c r="L482">
        <v>0.63100000000000001</v>
      </c>
      <c r="M482">
        <v>1.538</v>
      </c>
    </row>
    <row r="483" spans="1:13">
      <c r="A483" s="5">
        <v>1979</v>
      </c>
      <c r="C483">
        <v>0.108</v>
      </c>
      <c r="D483">
        <v>0.16</v>
      </c>
      <c r="E483">
        <v>0.19900000000000001</v>
      </c>
      <c r="F483">
        <v>0.24099999999999999</v>
      </c>
      <c r="G483">
        <v>0.30099999999999999</v>
      </c>
      <c r="H483">
        <v>0.38800000000000001</v>
      </c>
      <c r="I483">
        <v>0.46600000000000003</v>
      </c>
      <c r="J483">
        <v>0.58799999999999997</v>
      </c>
      <c r="K483">
        <v>0.871</v>
      </c>
      <c r="L483">
        <v>1.2649999999999999</v>
      </c>
      <c r="M483">
        <v>1.972</v>
      </c>
    </row>
    <row r="484" spans="1:13">
      <c r="A484" s="5">
        <v>1980</v>
      </c>
      <c r="C484">
        <v>0.06</v>
      </c>
      <c r="D484">
        <v>0.13200000000000001</v>
      </c>
      <c r="E484">
        <v>0.23100000000000001</v>
      </c>
      <c r="F484">
        <v>0.27200000000000002</v>
      </c>
      <c r="G484">
        <v>0.35</v>
      </c>
      <c r="H484">
        <v>0.44700000000000001</v>
      </c>
      <c r="I484">
        <v>0.51900000000000002</v>
      </c>
      <c r="J484">
        <v>0.71599999999999997</v>
      </c>
      <c r="K484">
        <v>0.82</v>
      </c>
      <c r="L484">
        <v>1.073</v>
      </c>
      <c r="M484">
        <v>1.8540000000000001</v>
      </c>
    </row>
    <row r="485" spans="1:13">
      <c r="A485" s="5">
        <v>1981</v>
      </c>
      <c r="C485">
        <v>9.5000000000000001E-2</v>
      </c>
      <c r="D485">
        <v>0.14899999999999999</v>
      </c>
      <c r="E485">
        <v>0.24199999999999999</v>
      </c>
      <c r="F485">
        <v>0.29399999999999998</v>
      </c>
      <c r="G485">
        <v>0.34</v>
      </c>
      <c r="H485">
        <v>0.40699999999999997</v>
      </c>
      <c r="I485">
        <v>0.503</v>
      </c>
      <c r="J485">
        <v>0.63700000000000001</v>
      </c>
      <c r="K485">
        <v>0.76500000000000001</v>
      </c>
      <c r="L485">
        <v>1.1839999999999999</v>
      </c>
      <c r="M485">
        <v>1.9</v>
      </c>
    </row>
    <row r="486" spans="1:13">
      <c r="A486" s="5">
        <v>1982</v>
      </c>
      <c r="C486">
        <v>8.5000000000000006E-2</v>
      </c>
      <c r="D486">
        <v>0.16600000000000001</v>
      </c>
      <c r="E486">
        <v>0.20699999999999999</v>
      </c>
      <c r="F486">
        <v>0.26900000000000002</v>
      </c>
      <c r="G486">
        <v>0.32300000000000001</v>
      </c>
      <c r="H486">
        <v>0.378</v>
      </c>
      <c r="I486">
        <v>0.47199999999999998</v>
      </c>
      <c r="J486">
        <v>0.53600000000000003</v>
      </c>
      <c r="K486">
        <v>0.64400000000000002</v>
      </c>
      <c r="L486">
        <v>0.98699999999999999</v>
      </c>
      <c r="M486">
        <v>1.1850000000000001</v>
      </c>
    </row>
    <row r="487" spans="1:13">
      <c r="A487" s="5">
        <v>1983</v>
      </c>
      <c r="C487">
        <v>9.9000000000000005E-2</v>
      </c>
      <c r="D487">
        <v>0.122</v>
      </c>
      <c r="E487">
        <v>0.23</v>
      </c>
      <c r="F487">
        <v>0.27300000000000002</v>
      </c>
      <c r="G487">
        <v>0.32</v>
      </c>
      <c r="H487">
        <v>0.374</v>
      </c>
      <c r="I487">
        <v>0.46100000000000002</v>
      </c>
      <c r="J487">
        <v>0.59599999999999997</v>
      </c>
      <c r="K487">
        <v>0.70899999999999996</v>
      </c>
      <c r="L487">
        <v>1.196</v>
      </c>
      <c r="M487">
        <v>1.7689999999999999</v>
      </c>
    </row>
    <row r="488" spans="1:13">
      <c r="A488" s="5">
        <v>1984</v>
      </c>
      <c r="C488">
        <v>0.13500000000000001</v>
      </c>
      <c r="D488">
        <v>0.154</v>
      </c>
      <c r="E488">
        <v>0.185</v>
      </c>
      <c r="F488">
        <v>0.26600000000000001</v>
      </c>
      <c r="G488">
        <v>0.33</v>
      </c>
      <c r="H488">
        <v>0.38300000000000001</v>
      </c>
      <c r="I488">
        <v>0.44900000000000001</v>
      </c>
      <c r="J488">
        <v>0.57699999999999996</v>
      </c>
      <c r="K488">
        <v>0.68500000000000005</v>
      </c>
      <c r="L488">
        <v>1.012</v>
      </c>
      <c r="M488">
        <v>1.8460000000000001</v>
      </c>
    </row>
    <row r="489" spans="1:13">
      <c r="A489" s="5">
        <v>1985</v>
      </c>
      <c r="C489">
        <v>0.14799999999999999</v>
      </c>
      <c r="D489">
        <v>0.18099999999999999</v>
      </c>
      <c r="E489">
        <v>0.223</v>
      </c>
      <c r="F489">
        <v>0.27</v>
      </c>
      <c r="G489">
        <v>0.33900000000000002</v>
      </c>
      <c r="H489">
        <v>0.39800000000000002</v>
      </c>
      <c r="I489">
        <v>0.47299999999999998</v>
      </c>
      <c r="J489">
        <v>0.57299999999999995</v>
      </c>
      <c r="K489">
        <v>0.79600000000000004</v>
      </c>
      <c r="L489">
        <v>1.3759999999999999</v>
      </c>
      <c r="M489">
        <v>1.647</v>
      </c>
    </row>
    <row r="490" spans="1:13">
      <c r="A490" s="5">
        <v>1986</v>
      </c>
      <c r="C490">
        <v>7.4999999999999997E-2</v>
      </c>
      <c r="D490">
        <v>0.17199999999999999</v>
      </c>
      <c r="E490">
        <v>0.247</v>
      </c>
      <c r="F490">
        <v>0.28599999999999998</v>
      </c>
      <c r="G490">
        <v>0.34599999999999997</v>
      </c>
      <c r="H490">
        <v>0.42699999999999999</v>
      </c>
      <c r="I490">
        <v>0.51800000000000002</v>
      </c>
      <c r="J490">
        <v>0.64</v>
      </c>
      <c r="K490">
        <v>0.84399999999999997</v>
      </c>
      <c r="L490">
        <v>1.351</v>
      </c>
      <c r="M490">
        <v>2.11</v>
      </c>
    </row>
    <row r="491" spans="1:13">
      <c r="A491" s="5">
        <v>1987</v>
      </c>
      <c r="C491">
        <v>0.11700000000000001</v>
      </c>
      <c r="D491">
        <v>0.14000000000000001</v>
      </c>
      <c r="E491">
        <v>0.191</v>
      </c>
      <c r="F491">
        <v>0.27</v>
      </c>
      <c r="G491">
        <v>0.35699999999999998</v>
      </c>
      <c r="H491">
        <v>0.434</v>
      </c>
      <c r="I491">
        <v>0.503</v>
      </c>
      <c r="J491">
        <v>0.57699999999999996</v>
      </c>
      <c r="K491">
        <v>0.68899999999999995</v>
      </c>
      <c r="L491">
        <v>1.089</v>
      </c>
      <c r="M491">
        <v>1.9790000000000001</v>
      </c>
    </row>
    <row r="492" spans="1:13">
      <c r="A492" s="5">
        <v>1988</v>
      </c>
      <c r="C492">
        <v>0.124</v>
      </c>
      <c r="D492">
        <v>0.159</v>
      </c>
      <c r="E492">
        <v>0.19700000000000001</v>
      </c>
      <c r="F492">
        <v>0.23300000000000001</v>
      </c>
      <c r="G492">
        <v>0.34200000000000003</v>
      </c>
      <c r="H492">
        <v>0.44400000000000001</v>
      </c>
      <c r="I492">
        <v>0.51200000000000001</v>
      </c>
      <c r="J492">
        <v>0.58799999999999997</v>
      </c>
      <c r="K492">
        <v>0.75</v>
      </c>
      <c r="L492">
        <v>1.012</v>
      </c>
      <c r="M492">
        <v>1.3720000000000001</v>
      </c>
    </row>
    <row r="493" spans="1:13">
      <c r="A493" s="5">
        <v>1989</v>
      </c>
      <c r="C493">
        <v>0.10299999999999999</v>
      </c>
      <c r="D493">
        <v>0.22</v>
      </c>
      <c r="E493">
        <v>0.24099999999999999</v>
      </c>
      <c r="F493">
        <v>0.27800000000000002</v>
      </c>
      <c r="G493">
        <v>0.33900000000000002</v>
      </c>
      <c r="H493">
        <v>0.46700000000000003</v>
      </c>
      <c r="I493">
        <v>0.58499999999999996</v>
      </c>
      <c r="J493">
        <v>0.70199999999999996</v>
      </c>
      <c r="K493">
        <v>0.77900000000000003</v>
      </c>
      <c r="L493">
        <v>0.88</v>
      </c>
      <c r="M493">
        <v>1.538</v>
      </c>
    </row>
    <row r="494" spans="1:13">
      <c r="A494" s="5">
        <v>1990</v>
      </c>
      <c r="C494">
        <v>9.0999999999999998E-2</v>
      </c>
      <c r="D494">
        <v>0.153</v>
      </c>
      <c r="E494">
        <v>0.26400000000000001</v>
      </c>
      <c r="F494">
        <v>0.309</v>
      </c>
      <c r="G494">
        <v>0.373</v>
      </c>
      <c r="H494">
        <v>0.46100000000000002</v>
      </c>
      <c r="I494">
        <v>0.58199999999999996</v>
      </c>
      <c r="J494">
        <v>0.69399999999999995</v>
      </c>
      <c r="K494">
        <v>0.83499999999999996</v>
      </c>
      <c r="L494">
        <v>0.97</v>
      </c>
      <c r="M494">
        <v>1.5980000000000001</v>
      </c>
    </row>
    <row r="495" spans="1:13">
      <c r="A495" s="5">
        <v>1991</v>
      </c>
      <c r="C495">
        <v>0.106</v>
      </c>
      <c r="D495">
        <v>0.13200000000000001</v>
      </c>
      <c r="E495">
        <v>0.186</v>
      </c>
      <c r="F495">
        <v>0.27100000000000002</v>
      </c>
      <c r="G495">
        <v>0.38100000000000001</v>
      </c>
      <c r="H495">
        <v>0.45100000000000001</v>
      </c>
      <c r="I495">
        <v>0.54200000000000004</v>
      </c>
      <c r="J495">
        <v>0.66700000000000004</v>
      </c>
      <c r="K495">
        <v>0.78700000000000003</v>
      </c>
      <c r="L495">
        <v>0.90100000000000002</v>
      </c>
      <c r="M495">
        <v>1.0529999999999999</v>
      </c>
    </row>
    <row r="496" spans="1:13">
      <c r="A496" s="5">
        <v>1992</v>
      </c>
      <c r="C496">
        <v>8.3000000000000004E-2</v>
      </c>
      <c r="D496">
        <v>0.11799999999999999</v>
      </c>
      <c r="E496">
        <v>0.17699999999999999</v>
      </c>
      <c r="F496">
        <v>0.23899999999999999</v>
      </c>
      <c r="G496">
        <v>0.27500000000000002</v>
      </c>
      <c r="H496">
        <v>0.40899999999999997</v>
      </c>
      <c r="I496">
        <v>0.52400000000000002</v>
      </c>
      <c r="J496">
        <v>0.59399999999999997</v>
      </c>
      <c r="K496">
        <v>0.70899999999999996</v>
      </c>
      <c r="L496">
        <v>0.85099999999999998</v>
      </c>
      <c r="M496">
        <v>1.046</v>
      </c>
    </row>
    <row r="497" spans="1:13">
      <c r="A497" s="5">
        <v>1993</v>
      </c>
      <c r="C497">
        <v>8.8999999999999996E-2</v>
      </c>
      <c r="D497">
        <v>0.121</v>
      </c>
      <c r="E497">
        <v>0.18099999999999999</v>
      </c>
      <c r="F497">
        <v>0.246</v>
      </c>
      <c r="G497">
        <v>0.32</v>
      </c>
      <c r="H497">
        <v>0.40799999999999997</v>
      </c>
      <c r="I497">
        <v>0.57899999999999996</v>
      </c>
      <c r="J497">
        <v>0.71899999999999997</v>
      </c>
      <c r="K497">
        <v>0.85299999999999998</v>
      </c>
      <c r="L497">
        <v>0.96499999999999997</v>
      </c>
      <c r="M497">
        <v>1.1739999999999999</v>
      </c>
    </row>
    <row r="498" spans="1:13">
      <c r="A498" s="5">
        <v>1994</v>
      </c>
      <c r="C498">
        <v>8.4000000000000005E-2</v>
      </c>
      <c r="D498">
        <v>0.112</v>
      </c>
      <c r="E498">
        <v>0.224</v>
      </c>
      <c r="F498">
        <v>0.27</v>
      </c>
      <c r="G498">
        <v>0.33600000000000002</v>
      </c>
      <c r="H498">
        <v>0.46200000000000002</v>
      </c>
      <c r="I498">
        <v>0.64300000000000002</v>
      </c>
      <c r="J498">
        <v>0.80800000000000005</v>
      </c>
      <c r="K498">
        <v>0.86799999999999999</v>
      </c>
      <c r="L498">
        <v>1.0580000000000001</v>
      </c>
      <c r="M498">
        <v>1.421</v>
      </c>
    </row>
    <row r="499" spans="1:13">
      <c r="A499" s="5">
        <v>1995</v>
      </c>
      <c r="C499">
        <v>9.8000000000000004E-2</v>
      </c>
      <c r="D499">
        <v>0.14499999999999999</v>
      </c>
      <c r="E499">
        <v>0.192</v>
      </c>
      <c r="F499">
        <v>0.27</v>
      </c>
      <c r="G499">
        <v>0.34</v>
      </c>
      <c r="H499">
        <v>0.42899999999999999</v>
      </c>
      <c r="I499">
        <v>0.57699999999999996</v>
      </c>
      <c r="J499">
        <v>0.80700000000000005</v>
      </c>
      <c r="K499">
        <v>0.96499999999999997</v>
      </c>
      <c r="L499">
        <v>1.115</v>
      </c>
      <c r="M499">
        <v>1.367</v>
      </c>
    </row>
    <row r="500" spans="1:13">
      <c r="A500" s="5">
        <v>1996</v>
      </c>
      <c r="C500">
        <v>9.1999999999999998E-2</v>
      </c>
      <c r="D500">
        <v>0.151</v>
      </c>
      <c r="E500">
        <v>0.191</v>
      </c>
      <c r="F500">
        <v>0.28000000000000003</v>
      </c>
      <c r="G500">
        <v>0.35199999999999998</v>
      </c>
      <c r="H500">
        <v>0.52400000000000002</v>
      </c>
      <c r="I500">
        <v>0.68300000000000005</v>
      </c>
      <c r="J500">
        <v>0.94499999999999995</v>
      </c>
      <c r="K500">
        <v>1.216</v>
      </c>
      <c r="L500">
        <v>1.4259999999999999</v>
      </c>
      <c r="M500">
        <v>1.4770000000000001</v>
      </c>
    </row>
    <row r="501" spans="1:13">
      <c r="A501" s="5">
        <v>1997</v>
      </c>
      <c r="C501">
        <v>0.106</v>
      </c>
      <c r="D501">
        <v>0.14599999999999999</v>
      </c>
      <c r="E501">
        <v>0.20100000000000001</v>
      </c>
      <c r="F501">
        <v>0.26</v>
      </c>
      <c r="G501">
        <v>0.35499999999999998</v>
      </c>
      <c r="H501">
        <v>0.495</v>
      </c>
      <c r="I501">
        <v>0.68300000000000005</v>
      </c>
      <c r="J501">
        <v>0.88400000000000001</v>
      </c>
      <c r="K501">
        <v>1.0880000000000001</v>
      </c>
      <c r="L501">
        <v>1.4670000000000001</v>
      </c>
      <c r="M501">
        <v>1.647</v>
      </c>
    </row>
    <row r="502" spans="1:13">
      <c r="A502" s="5">
        <v>1998</v>
      </c>
      <c r="C502">
        <v>0.128</v>
      </c>
      <c r="D502">
        <v>0.13800000000000001</v>
      </c>
      <c r="E502">
        <v>0.17799999999999999</v>
      </c>
      <c r="F502">
        <v>0.248</v>
      </c>
      <c r="G502">
        <v>0.34</v>
      </c>
      <c r="H502">
        <v>0.54500000000000004</v>
      </c>
      <c r="I502">
        <v>0.80600000000000005</v>
      </c>
      <c r="J502">
        <v>1.0349999999999999</v>
      </c>
      <c r="K502">
        <v>1.246</v>
      </c>
      <c r="L502">
        <v>1.4119999999999999</v>
      </c>
      <c r="M502">
        <v>1.655</v>
      </c>
    </row>
    <row r="503" spans="1:13">
      <c r="A503" s="5">
        <v>1999</v>
      </c>
      <c r="C503">
        <v>0.109</v>
      </c>
      <c r="D503">
        <v>0.13400000000000001</v>
      </c>
      <c r="E503">
        <v>0.17399999999999999</v>
      </c>
      <c r="F503">
        <v>0.25</v>
      </c>
      <c r="G503">
        <v>0.33100000000000002</v>
      </c>
      <c r="H503">
        <v>0.46500000000000002</v>
      </c>
      <c r="I503">
        <v>0.74199999999999999</v>
      </c>
      <c r="J503">
        <v>1.0209999999999999</v>
      </c>
      <c r="K503">
        <v>1.258</v>
      </c>
      <c r="L503">
        <v>1.3759999999999999</v>
      </c>
      <c r="M503">
        <v>1.776</v>
      </c>
    </row>
    <row r="504" spans="1:13">
      <c r="A504" s="5">
        <v>2000</v>
      </c>
      <c r="C504">
        <v>6.4000000000000001E-2</v>
      </c>
      <c r="D504">
        <v>0.16300000000000001</v>
      </c>
      <c r="E504">
        <v>0.19600000000000001</v>
      </c>
      <c r="F504">
        <v>0.255</v>
      </c>
      <c r="G504">
        <v>0.34599999999999997</v>
      </c>
      <c r="H504">
        <v>0.46600000000000003</v>
      </c>
      <c r="I504">
        <v>0.75600000000000001</v>
      </c>
      <c r="J504">
        <v>0.999</v>
      </c>
      <c r="K504">
        <v>1.141</v>
      </c>
      <c r="L504">
        <v>1.228</v>
      </c>
      <c r="M504">
        <v>1.5629999999999999</v>
      </c>
    </row>
    <row r="505" spans="1:13">
      <c r="A505" s="5">
        <v>2001</v>
      </c>
      <c r="C505">
        <v>9.8000000000000004E-2</v>
      </c>
      <c r="D505">
        <v>0.122</v>
      </c>
      <c r="E505">
        <v>0.17899999999999999</v>
      </c>
      <c r="F505">
        <v>0.25800000000000001</v>
      </c>
      <c r="G505">
        <v>0.32500000000000001</v>
      </c>
      <c r="H505">
        <v>0.46100000000000002</v>
      </c>
      <c r="I505">
        <v>0.61399999999999999</v>
      </c>
      <c r="J505">
        <v>0.82799999999999996</v>
      </c>
      <c r="K505">
        <v>1.0740000000000001</v>
      </c>
      <c r="L505">
        <v>1.36</v>
      </c>
      <c r="M505">
        <v>1.671</v>
      </c>
    </row>
    <row r="506" spans="1:13">
      <c r="A506" s="5">
        <v>2002</v>
      </c>
      <c r="C506">
        <v>7.3999999999999996E-2</v>
      </c>
      <c r="D506">
        <v>0.13</v>
      </c>
      <c r="E506">
        <v>0.2</v>
      </c>
      <c r="F506">
        <v>0.25700000000000001</v>
      </c>
      <c r="G506">
        <v>0.32900000000000001</v>
      </c>
      <c r="H506">
        <v>0.44500000000000001</v>
      </c>
      <c r="I506">
        <v>0.64500000000000002</v>
      </c>
      <c r="J506">
        <v>0.88300000000000001</v>
      </c>
      <c r="K506">
        <v>1.1020000000000001</v>
      </c>
      <c r="L506">
        <v>1.321</v>
      </c>
      <c r="M506">
        <v>1.649</v>
      </c>
    </row>
    <row r="507" spans="1:13">
      <c r="A507" s="5">
        <v>2003</v>
      </c>
      <c r="C507">
        <v>8.5999999999999993E-2</v>
      </c>
      <c r="D507">
        <v>0.11700000000000001</v>
      </c>
      <c r="E507">
        <v>0.186</v>
      </c>
      <c r="F507">
        <v>0.245</v>
      </c>
      <c r="G507">
        <v>0.307</v>
      </c>
      <c r="H507">
        <v>0.4</v>
      </c>
      <c r="I507">
        <v>0.56399999999999995</v>
      </c>
      <c r="J507">
        <v>0.76800000000000002</v>
      </c>
      <c r="K507">
        <v>1.0049999999999999</v>
      </c>
      <c r="L507">
        <v>1.2090000000000001</v>
      </c>
      <c r="M507">
        <v>1.5369999999999999</v>
      </c>
    </row>
    <row r="508" spans="1:13">
      <c r="A508" s="5">
        <v>2004</v>
      </c>
      <c r="C508">
        <v>0.08</v>
      </c>
      <c r="D508">
        <v>0.158</v>
      </c>
      <c r="E508">
        <v>0.193</v>
      </c>
      <c r="F508">
        <v>0.247</v>
      </c>
      <c r="G508">
        <v>0.307</v>
      </c>
      <c r="H508">
        <v>0.38700000000000001</v>
      </c>
      <c r="I508">
        <v>0.52800000000000002</v>
      </c>
      <c r="J508">
        <v>0.7</v>
      </c>
      <c r="K508">
        <v>0.89700000000000002</v>
      </c>
      <c r="L508">
        <v>1.087</v>
      </c>
      <c r="M508">
        <v>1.5409999999999999</v>
      </c>
    </row>
    <row r="509" spans="1:13">
      <c r="A509" s="5">
        <v>2005</v>
      </c>
      <c r="C509">
        <v>7.4999999999999997E-2</v>
      </c>
      <c r="D509">
        <v>0.113</v>
      </c>
      <c r="E509">
        <v>0.19600000000000001</v>
      </c>
      <c r="F509">
        <v>0.25900000000000001</v>
      </c>
      <c r="G509">
        <v>0.318</v>
      </c>
      <c r="H509">
        <v>0.39900000000000002</v>
      </c>
      <c r="I509">
        <v>0.51700000000000002</v>
      </c>
      <c r="J509">
        <v>0.64100000000000001</v>
      </c>
      <c r="K509">
        <v>0.76700000000000002</v>
      </c>
      <c r="L509">
        <v>0.91800000000000004</v>
      </c>
      <c r="M509">
        <v>1.296</v>
      </c>
    </row>
    <row r="510" spans="1:13">
      <c r="A510" s="5">
        <v>2006</v>
      </c>
      <c r="C510">
        <v>7.5999999999999998E-2</v>
      </c>
      <c r="D510">
        <v>0.11600000000000001</v>
      </c>
      <c r="E510">
        <v>0.14099999999999999</v>
      </c>
      <c r="F510">
        <v>0.26100000000000001</v>
      </c>
      <c r="G510">
        <v>0.35</v>
      </c>
      <c r="H510">
        <v>0.41899999999999998</v>
      </c>
      <c r="I510">
        <v>0.51600000000000001</v>
      </c>
      <c r="J510">
        <v>0.63100000000000001</v>
      </c>
      <c r="K510">
        <v>0.752</v>
      </c>
      <c r="L510">
        <v>0.92400000000000004</v>
      </c>
      <c r="M510">
        <v>1.2629999999999999</v>
      </c>
    </row>
    <row r="511" spans="1:13">
      <c r="A511" s="5">
        <v>2007</v>
      </c>
      <c r="C511">
        <v>7.3999999999999996E-2</v>
      </c>
      <c r="D511">
        <v>0.121</v>
      </c>
      <c r="E511">
        <v>0.17199999999999999</v>
      </c>
      <c r="F511">
        <v>0.22600000000000001</v>
      </c>
      <c r="G511">
        <v>0.33100000000000002</v>
      </c>
      <c r="H511">
        <v>0.43099999999999999</v>
      </c>
      <c r="I511">
        <v>0.51</v>
      </c>
      <c r="J511">
        <v>0.621</v>
      </c>
      <c r="K511">
        <v>0.75600000000000001</v>
      </c>
      <c r="L511">
        <v>0.90300000000000002</v>
      </c>
      <c r="M511">
        <v>1.177</v>
      </c>
    </row>
    <row r="512" spans="1:13">
      <c r="A512" s="5">
        <v>2008</v>
      </c>
      <c r="C512">
        <v>4.8000000000000001E-2</v>
      </c>
      <c r="D512">
        <v>6.9000000000000006E-2</v>
      </c>
      <c r="E512">
        <v>0.186</v>
      </c>
      <c r="F512">
        <v>0.254</v>
      </c>
      <c r="G512">
        <v>0.312</v>
      </c>
      <c r="H512">
        <v>0.41599999999999998</v>
      </c>
      <c r="I512">
        <v>0.51500000000000001</v>
      </c>
      <c r="J512">
        <v>0.60499999999999998</v>
      </c>
      <c r="K512">
        <v>0.71899999999999997</v>
      </c>
      <c r="L512">
        <v>0.86099999999999999</v>
      </c>
      <c r="M512">
        <v>1.1479999999999999</v>
      </c>
    </row>
    <row r="513" spans="1:13">
      <c r="A513" s="5">
        <v>2009</v>
      </c>
      <c r="C513">
        <v>4.4999999999999998E-2</v>
      </c>
      <c r="D513">
        <v>0.109</v>
      </c>
      <c r="E513">
        <v>0.14199999999999999</v>
      </c>
      <c r="F513">
        <v>0.253</v>
      </c>
      <c r="G513">
        <v>0.33</v>
      </c>
      <c r="H513">
        <v>0.41099999999999998</v>
      </c>
      <c r="I513">
        <v>0.53200000000000003</v>
      </c>
      <c r="J513">
        <v>0.625</v>
      </c>
      <c r="K513">
        <v>0.76400000000000001</v>
      </c>
      <c r="L513">
        <v>0.88600000000000001</v>
      </c>
      <c r="M513">
        <v>1.1439999999999999</v>
      </c>
    </row>
    <row r="514" spans="1:13">
      <c r="A514" s="5">
        <f>A513+1</f>
        <v>2010</v>
      </c>
      <c r="C514">
        <f t="shared" ref="C514:L514" si="8">C513</f>
        <v>4.4999999999999998E-2</v>
      </c>
      <c r="D514">
        <f t="shared" si="8"/>
        <v>0.109</v>
      </c>
      <c r="E514">
        <f t="shared" si="8"/>
        <v>0.14199999999999999</v>
      </c>
      <c r="F514">
        <f t="shared" si="8"/>
        <v>0.253</v>
      </c>
      <c r="G514">
        <f t="shared" si="8"/>
        <v>0.33</v>
      </c>
      <c r="H514">
        <f t="shared" si="8"/>
        <v>0.41099999999999998</v>
      </c>
      <c r="I514">
        <f t="shared" si="8"/>
        <v>0.53200000000000003</v>
      </c>
      <c r="J514">
        <f t="shared" si="8"/>
        <v>0.625</v>
      </c>
      <c r="K514">
        <f t="shared" si="8"/>
        <v>0.76400000000000001</v>
      </c>
      <c r="L514">
        <f t="shared" si="8"/>
        <v>0.88600000000000001</v>
      </c>
      <c r="M514">
        <f>M513</f>
        <v>1.1439999999999999</v>
      </c>
    </row>
    <row r="515" spans="1:13" s="11" customFormat="1" ht="18">
      <c r="B515" s="12"/>
      <c r="C515" s="11" t="s">
        <v>0</v>
      </c>
      <c r="D515" s="11" t="s">
        <v>98</v>
      </c>
      <c r="E515" s="11" t="s">
        <v>59</v>
      </c>
      <c r="F515" s="11">
        <f>F473+1</f>
        <v>3</v>
      </c>
      <c r="G515" s="11" t="str">
        <f>CHOOSE(F515,$B$379,$B$380,$B$381,$B$382,$B$383)</f>
        <v>Chile_CPUE</v>
      </c>
    </row>
    <row r="516" spans="1:13">
      <c r="A516" s="5">
        <v>1970</v>
      </c>
      <c r="C516">
        <v>9.2999999999999999E-2</v>
      </c>
      <c r="D516">
        <v>0.13100000000000001</v>
      </c>
      <c r="E516">
        <v>0.17799999999999999</v>
      </c>
      <c r="F516">
        <v>0.26200000000000001</v>
      </c>
      <c r="G516">
        <v>0.29399999999999998</v>
      </c>
      <c r="H516">
        <v>0.34</v>
      </c>
      <c r="I516">
        <v>0.39600000000000002</v>
      </c>
      <c r="J516">
        <v>0.54900000000000004</v>
      </c>
      <c r="K516">
        <v>0.73799999999999999</v>
      </c>
      <c r="L516">
        <v>0.98399999999999999</v>
      </c>
      <c r="M516">
        <v>1.093</v>
      </c>
    </row>
    <row r="517" spans="1:13">
      <c r="A517" s="5">
        <v>1971</v>
      </c>
      <c r="C517">
        <v>9.2999999999999999E-2</v>
      </c>
      <c r="D517">
        <v>0.13100000000000001</v>
      </c>
      <c r="E517">
        <v>0.17799999999999999</v>
      </c>
      <c r="F517">
        <v>0.26200000000000001</v>
      </c>
      <c r="G517">
        <v>0.29399999999999998</v>
      </c>
      <c r="H517">
        <v>0.34</v>
      </c>
      <c r="I517">
        <v>0.39600000000000002</v>
      </c>
      <c r="J517">
        <v>0.54900000000000004</v>
      </c>
      <c r="K517">
        <v>0.73799999999999999</v>
      </c>
      <c r="L517">
        <v>0.98399999999999999</v>
      </c>
      <c r="M517">
        <v>1.093</v>
      </c>
    </row>
    <row r="518" spans="1:13">
      <c r="A518" s="5">
        <v>1972</v>
      </c>
      <c r="C518">
        <v>9.2999999999999999E-2</v>
      </c>
      <c r="D518">
        <v>0.13100000000000001</v>
      </c>
      <c r="E518">
        <v>0.17799999999999999</v>
      </c>
      <c r="F518">
        <v>0.26200000000000001</v>
      </c>
      <c r="G518">
        <v>0.29399999999999998</v>
      </c>
      <c r="H518">
        <v>0.34</v>
      </c>
      <c r="I518">
        <v>0.39600000000000002</v>
      </c>
      <c r="J518">
        <v>0.54900000000000004</v>
      </c>
      <c r="K518">
        <v>0.73799999999999999</v>
      </c>
      <c r="L518">
        <v>0.98399999999999999</v>
      </c>
      <c r="M518">
        <v>1.093</v>
      </c>
    </row>
    <row r="519" spans="1:13">
      <c r="A519" s="5">
        <v>1973</v>
      </c>
      <c r="C519">
        <v>9.2999999999999999E-2</v>
      </c>
      <c r="D519">
        <v>0.13100000000000001</v>
      </c>
      <c r="E519">
        <v>0.17799999999999999</v>
      </c>
      <c r="F519">
        <v>0.26200000000000001</v>
      </c>
      <c r="G519">
        <v>0.29399999999999998</v>
      </c>
      <c r="H519">
        <v>0.34</v>
      </c>
      <c r="I519">
        <v>0.39600000000000002</v>
      </c>
      <c r="J519">
        <v>0.54900000000000004</v>
      </c>
      <c r="K519">
        <v>0.73799999999999999</v>
      </c>
      <c r="L519">
        <v>0.98399999999999999</v>
      </c>
      <c r="M519">
        <v>1.093</v>
      </c>
    </row>
    <row r="520" spans="1:13">
      <c r="A520" s="5">
        <v>1974</v>
      </c>
      <c r="C520">
        <v>9.2999999999999999E-2</v>
      </c>
      <c r="D520">
        <v>0.13100000000000001</v>
      </c>
      <c r="E520">
        <v>0.17799999999999999</v>
      </c>
      <c r="F520">
        <v>0.26200000000000001</v>
      </c>
      <c r="G520">
        <v>0.29399999999999998</v>
      </c>
      <c r="H520">
        <v>0.34</v>
      </c>
      <c r="I520">
        <v>0.39600000000000002</v>
      </c>
      <c r="J520">
        <v>0.54900000000000004</v>
      </c>
      <c r="K520">
        <v>0.73799999999999999</v>
      </c>
      <c r="L520">
        <v>0.98399999999999999</v>
      </c>
      <c r="M520">
        <v>1.093</v>
      </c>
    </row>
    <row r="521" spans="1:13">
      <c r="A521" s="5">
        <v>1975</v>
      </c>
      <c r="C521">
        <v>9.2999999999999999E-2</v>
      </c>
      <c r="D521">
        <v>0.13100000000000001</v>
      </c>
      <c r="E521">
        <v>0.17799999999999999</v>
      </c>
      <c r="F521">
        <v>0.26200000000000001</v>
      </c>
      <c r="G521">
        <v>0.29399999999999998</v>
      </c>
      <c r="H521">
        <v>0.34</v>
      </c>
      <c r="I521">
        <v>0.39600000000000002</v>
      </c>
      <c r="J521">
        <v>0.54900000000000004</v>
      </c>
      <c r="K521">
        <v>0.73799999999999999</v>
      </c>
      <c r="L521">
        <v>0.98399999999999999</v>
      </c>
      <c r="M521">
        <v>1.093</v>
      </c>
    </row>
    <row r="522" spans="1:13">
      <c r="A522" s="5">
        <v>1976</v>
      </c>
      <c r="C522">
        <v>7.8E-2</v>
      </c>
      <c r="D522">
        <v>0.155</v>
      </c>
      <c r="E522">
        <v>0.214</v>
      </c>
      <c r="F522">
        <v>0.27500000000000002</v>
      </c>
      <c r="G522">
        <v>0.33600000000000002</v>
      </c>
      <c r="H522">
        <v>0.39400000000000002</v>
      </c>
      <c r="I522">
        <v>0.47199999999999998</v>
      </c>
      <c r="J522">
        <v>0.63200000000000001</v>
      </c>
      <c r="K522">
        <v>0.71399999999999997</v>
      </c>
      <c r="L522">
        <v>0.89800000000000002</v>
      </c>
      <c r="M522">
        <v>1.538</v>
      </c>
    </row>
    <row r="523" spans="1:13">
      <c r="A523" s="5">
        <v>1977</v>
      </c>
      <c r="C523">
        <v>9.1999999999999998E-2</v>
      </c>
      <c r="D523">
        <v>0.109</v>
      </c>
      <c r="E523">
        <v>0.23599999999999999</v>
      </c>
      <c r="F523">
        <v>0.27500000000000002</v>
      </c>
      <c r="G523">
        <v>0.314</v>
      </c>
      <c r="H523">
        <v>0.375</v>
      </c>
      <c r="I523">
        <v>0.45600000000000002</v>
      </c>
      <c r="J523">
        <v>0.52100000000000002</v>
      </c>
      <c r="K523">
        <v>0.73199999999999998</v>
      </c>
      <c r="L523">
        <v>0.65100000000000002</v>
      </c>
      <c r="M523">
        <v>1.137</v>
      </c>
    </row>
    <row r="524" spans="1:13">
      <c r="A524" s="5">
        <v>1978</v>
      </c>
      <c r="C524">
        <v>8.4000000000000005E-2</v>
      </c>
      <c r="D524">
        <v>0.104</v>
      </c>
      <c r="E524">
        <v>0.14699999999999999</v>
      </c>
      <c r="F524">
        <v>0.21099999999999999</v>
      </c>
      <c r="G524">
        <v>0.32700000000000001</v>
      </c>
      <c r="H524">
        <v>0.39400000000000002</v>
      </c>
      <c r="I524">
        <v>0.44900000000000001</v>
      </c>
      <c r="J524">
        <v>0.51400000000000001</v>
      </c>
      <c r="K524">
        <v>0.58299999999999996</v>
      </c>
      <c r="L524">
        <v>0.63100000000000001</v>
      </c>
      <c r="M524">
        <v>1.538</v>
      </c>
    </row>
    <row r="525" spans="1:13">
      <c r="A525" s="5">
        <v>1979</v>
      </c>
      <c r="C525">
        <v>0.108</v>
      </c>
      <c r="D525">
        <v>0.16</v>
      </c>
      <c r="E525">
        <v>0.19900000000000001</v>
      </c>
      <c r="F525">
        <v>0.24099999999999999</v>
      </c>
      <c r="G525">
        <v>0.30099999999999999</v>
      </c>
      <c r="H525">
        <v>0.38800000000000001</v>
      </c>
      <c r="I525">
        <v>0.46600000000000003</v>
      </c>
      <c r="J525">
        <v>0.58799999999999997</v>
      </c>
      <c r="K525">
        <v>0.871</v>
      </c>
      <c r="L525">
        <v>1.2649999999999999</v>
      </c>
      <c r="M525">
        <v>1.972</v>
      </c>
    </row>
    <row r="526" spans="1:13">
      <c r="A526" s="5">
        <v>1980</v>
      </c>
      <c r="C526">
        <v>0.06</v>
      </c>
      <c r="D526">
        <v>0.13200000000000001</v>
      </c>
      <c r="E526">
        <v>0.23100000000000001</v>
      </c>
      <c r="F526">
        <v>0.27200000000000002</v>
      </c>
      <c r="G526">
        <v>0.35</v>
      </c>
      <c r="H526">
        <v>0.44700000000000001</v>
      </c>
      <c r="I526">
        <v>0.51900000000000002</v>
      </c>
      <c r="J526">
        <v>0.71599999999999997</v>
      </c>
      <c r="K526">
        <v>0.82</v>
      </c>
      <c r="L526">
        <v>1.073</v>
      </c>
      <c r="M526">
        <v>1.8540000000000001</v>
      </c>
    </row>
    <row r="527" spans="1:13">
      <c r="A527" s="5">
        <v>1981</v>
      </c>
      <c r="C527">
        <v>9.5000000000000001E-2</v>
      </c>
      <c r="D527">
        <v>0.14899999999999999</v>
      </c>
      <c r="E527">
        <v>0.24199999999999999</v>
      </c>
      <c r="F527">
        <v>0.29399999999999998</v>
      </c>
      <c r="G527">
        <v>0.34</v>
      </c>
      <c r="H527">
        <v>0.40699999999999997</v>
      </c>
      <c r="I527">
        <v>0.503</v>
      </c>
      <c r="J527">
        <v>0.63700000000000001</v>
      </c>
      <c r="K527">
        <v>0.76500000000000001</v>
      </c>
      <c r="L527">
        <v>1.1839999999999999</v>
      </c>
      <c r="M527">
        <v>1.9</v>
      </c>
    </row>
    <row r="528" spans="1:13">
      <c r="A528" s="5">
        <v>1982</v>
      </c>
      <c r="C528">
        <v>8.5000000000000006E-2</v>
      </c>
      <c r="D528">
        <v>0.16600000000000001</v>
      </c>
      <c r="E528">
        <v>0.20699999999999999</v>
      </c>
      <c r="F528">
        <v>0.26900000000000002</v>
      </c>
      <c r="G528">
        <v>0.32300000000000001</v>
      </c>
      <c r="H528">
        <v>0.378</v>
      </c>
      <c r="I528">
        <v>0.47199999999999998</v>
      </c>
      <c r="J528">
        <v>0.53600000000000003</v>
      </c>
      <c r="K528">
        <v>0.64400000000000002</v>
      </c>
      <c r="L528">
        <v>0.98699999999999999</v>
      </c>
      <c r="M528">
        <v>1.1850000000000001</v>
      </c>
    </row>
    <row r="529" spans="1:13">
      <c r="A529" s="5">
        <v>1983</v>
      </c>
      <c r="C529">
        <v>9.9000000000000005E-2</v>
      </c>
      <c r="D529">
        <v>0.122</v>
      </c>
      <c r="E529">
        <v>0.23</v>
      </c>
      <c r="F529">
        <v>0.27300000000000002</v>
      </c>
      <c r="G529">
        <v>0.32</v>
      </c>
      <c r="H529">
        <v>0.374</v>
      </c>
      <c r="I529">
        <v>0.46100000000000002</v>
      </c>
      <c r="J529">
        <v>0.59599999999999997</v>
      </c>
      <c r="K529">
        <v>0.70899999999999996</v>
      </c>
      <c r="L529">
        <v>1.196</v>
      </c>
      <c r="M529">
        <v>1.7689999999999999</v>
      </c>
    </row>
    <row r="530" spans="1:13">
      <c r="A530" s="5">
        <v>1984</v>
      </c>
      <c r="C530">
        <v>0.13500000000000001</v>
      </c>
      <c r="D530">
        <v>0.154</v>
      </c>
      <c r="E530">
        <v>0.185</v>
      </c>
      <c r="F530">
        <v>0.26600000000000001</v>
      </c>
      <c r="G530">
        <v>0.33</v>
      </c>
      <c r="H530">
        <v>0.38300000000000001</v>
      </c>
      <c r="I530">
        <v>0.44900000000000001</v>
      </c>
      <c r="J530">
        <v>0.57699999999999996</v>
      </c>
      <c r="K530">
        <v>0.68500000000000005</v>
      </c>
      <c r="L530">
        <v>1.012</v>
      </c>
      <c r="M530">
        <v>1.8460000000000001</v>
      </c>
    </row>
    <row r="531" spans="1:13">
      <c r="A531" s="5">
        <v>1985</v>
      </c>
      <c r="C531">
        <v>0.14799999999999999</v>
      </c>
      <c r="D531">
        <v>0.18099999999999999</v>
      </c>
      <c r="E531">
        <v>0.223</v>
      </c>
      <c r="F531">
        <v>0.27</v>
      </c>
      <c r="G531">
        <v>0.33900000000000002</v>
      </c>
      <c r="H531">
        <v>0.39800000000000002</v>
      </c>
      <c r="I531">
        <v>0.47299999999999998</v>
      </c>
      <c r="J531">
        <v>0.57299999999999995</v>
      </c>
      <c r="K531">
        <v>0.79600000000000004</v>
      </c>
      <c r="L531">
        <v>1.3759999999999999</v>
      </c>
      <c r="M531">
        <v>1.647</v>
      </c>
    </row>
    <row r="532" spans="1:13">
      <c r="A532" s="5">
        <v>1986</v>
      </c>
      <c r="C532">
        <v>7.4999999999999997E-2</v>
      </c>
      <c r="D532">
        <v>0.17199999999999999</v>
      </c>
      <c r="E532">
        <v>0.247</v>
      </c>
      <c r="F532">
        <v>0.28599999999999998</v>
      </c>
      <c r="G532">
        <v>0.34599999999999997</v>
      </c>
      <c r="H532">
        <v>0.42699999999999999</v>
      </c>
      <c r="I532">
        <v>0.51800000000000002</v>
      </c>
      <c r="J532">
        <v>0.64</v>
      </c>
      <c r="K532">
        <v>0.84399999999999997</v>
      </c>
      <c r="L532">
        <v>1.351</v>
      </c>
      <c r="M532">
        <v>2.11</v>
      </c>
    </row>
    <row r="533" spans="1:13">
      <c r="A533" s="5">
        <v>1987</v>
      </c>
      <c r="C533">
        <v>0.11700000000000001</v>
      </c>
      <c r="D533">
        <v>0.14000000000000001</v>
      </c>
      <c r="E533">
        <v>0.191</v>
      </c>
      <c r="F533">
        <v>0.27</v>
      </c>
      <c r="G533">
        <v>0.35699999999999998</v>
      </c>
      <c r="H533">
        <v>0.434</v>
      </c>
      <c r="I533">
        <v>0.503</v>
      </c>
      <c r="J533">
        <v>0.57699999999999996</v>
      </c>
      <c r="K533">
        <v>0.68899999999999995</v>
      </c>
      <c r="L533">
        <v>1.089</v>
      </c>
      <c r="M533">
        <v>1.9790000000000001</v>
      </c>
    </row>
    <row r="534" spans="1:13">
      <c r="A534" s="5">
        <v>1988</v>
      </c>
      <c r="C534">
        <v>0.124</v>
      </c>
      <c r="D534">
        <v>0.159</v>
      </c>
      <c r="E534">
        <v>0.19700000000000001</v>
      </c>
      <c r="F534">
        <v>0.23300000000000001</v>
      </c>
      <c r="G534">
        <v>0.34200000000000003</v>
      </c>
      <c r="H534">
        <v>0.44400000000000001</v>
      </c>
      <c r="I534">
        <v>0.51200000000000001</v>
      </c>
      <c r="J534">
        <v>0.58799999999999997</v>
      </c>
      <c r="K534">
        <v>0.75</v>
      </c>
      <c r="L534">
        <v>1.012</v>
      </c>
      <c r="M534">
        <v>1.3720000000000001</v>
      </c>
    </row>
    <row r="535" spans="1:13">
      <c r="A535" s="5">
        <v>1989</v>
      </c>
      <c r="C535">
        <v>0.10299999999999999</v>
      </c>
      <c r="D535">
        <v>0.22</v>
      </c>
      <c r="E535">
        <v>0.24099999999999999</v>
      </c>
      <c r="F535">
        <v>0.27800000000000002</v>
      </c>
      <c r="G535">
        <v>0.33900000000000002</v>
      </c>
      <c r="H535">
        <v>0.46700000000000003</v>
      </c>
      <c r="I535">
        <v>0.58499999999999996</v>
      </c>
      <c r="J535">
        <v>0.70199999999999996</v>
      </c>
      <c r="K535">
        <v>0.77900000000000003</v>
      </c>
      <c r="L535">
        <v>0.88</v>
      </c>
      <c r="M535">
        <v>1.538</v>
      </c>
    </row>
    <row r="536" spans="1:13">
      <c r="A536" s="5">
        <v>1990</v>
      </c>
      <c r="C536">
        <v>9.0999999999999998E-2</v>
      </c>
      <c r="D536">
        <v>0.153</v>
      </c>
      <c r="E536">
        <v>0.26400000000000001</v>
      </c>
      <c r="F536">
        <v>0.309</v>
      </c>
      <c r="G536">
        <v>0.373</v>
      </c>
      <c r="H536">
        <v>0.46100000000000002</v>
      </c>
      <c r="I536">
        <v>0.58199999999999996</v>
      </c>
      <c r="J536">
        <v>0.69399999999999995</v>
      </c>
      <c r="K536">
        <v>0.83499999999999996</v>
      </c>
      <c r="L536">
        <v>0.97</v>
      </c>
      <c r="M536">
        <v>1.5980000000000001</v>
      </c>
    </row>
    <row r="537" spans="1:13">
      <c r="A537" s="5">
        <v>1991</v>
      </c>
      <c r="C537">
        <v>0.106</v>
      </c>
      <c r="D537">
        <v>0.13200000000000001</v>
      </c>
      <c r="E537">
        <v>0.186</v>
      </c>
      <c r="F537">
        <v>0.27100000000000002</v>
      </c>
      <c r="G537">
        <v>0.38100000000000001</v>
      </c>
      <c r="H537">
        <v>0.45100000000000001</v>
      </c>
      <c r="I537">
        <v>0.54200000000000004</v>
      </c>
      <c r="J537">
        <v>0.66700000000000004</v>
      </c>
      <c r="K537">
        <v>0.78700000000000003</v>
      </c>
      <c r="L537">
        <v>0.90100000000000002</v>
      </c>
      <c r="M537">
        <v>1.0529999999999999</v>
      </c>
    </row>
    <row r="538" spans="1:13">
      <c r="A538" s="5">
        <v>1992</v>
      </c>
      <c r="C538">
        <v>8.3000000000000004E-2</v>
      </c>
      <c r="D538">
        <v>0.11799999999999999</v>
      </c>
      <c r="E538">
        <v>0.17699999999999999</v>
      </c>
      <c r="F538">
        <v>0.23899999999999999</v>
      </c>
      <c r="G538">
        <v>0.27500000000000002</v>
      </c>
      <c r="H538">
        <v>0.40899999999999997</v>
      </c>
      <c r="I538">
        <v>0.52400000000000002</v>
      </c>
      <c r="J538">
        <v>0.59399999999999997</v>
      </c>
      <c r="K538">
        <v>0.70899999999999996</v>
      </c>
      <c r="L538">
        <v>0.85099999999999998</v>
      </c>
      <c r="M538">
        <v>1.046</v>
      </c>
    </row>
    <row r="539" spans="1:13">
      <c r="A539" s="5">
        <v>1993</v>
      </c>
      <c r="C539">
        <v>8.8999999999999996E-2</v>
      </c>
      <c r="D539">
        <v>0.121</v>
      </c>
      <c r="E539">
        <v>0.18099999999999999</v>
      </c>
      <c r="F539">
        <v>0.246</v>
      </c>
      <c r="G539">
        <v>0.32</v>
      </c>
      <c r="H539">
        <v>0.40799999999999997</v>
      </c>
      <c r="I539">
        <v>0.57899999999999996</v>
      </c>
      <c r="J539">
        <v>0.71899999999999997</v>
      </c>
      <c r="K539">
        <v>0.85299999999999998</v>
      </c>
      <c r="L539">
        <v>0.96499999999999997</v>
      </c>
      <c r="M539">
        <v>1.1739999999999999</v>
      </c>
    </row>
    <row r="540" spans="1:13">
      <c r="A540" s="5">
        <v>1994</v>
      </c>
      <c r="C540">
        <v>8.4000000000000005E-2</v>
      </c>
      <c r="D540">
        <v>0.112</v>
      </c>
      <c r="E540">
        <v>0.224</v>
      </c>
      <c r="F540">
        <v>0.27</v>
      </c>
      <c r="G540">
        <v>0.33600000000000002</v>
      </c>
      <c r="H540">
        <v>0.46200000000000002</v>
      </c>
      <c r="I540">
        <v>0.64300000000000002</v>
      </c>
      <c r="J540">
        <v>0.80800000000000005</v>
      </c>
      <c r="K540">
        <v>0.86799999999999999</v>
      </c>
      <c r="L540">
        <v>1.0580000000000001</v>
      </c>
      <c r="M540">
        <v>1.421</v>
      </c>
    </row>
    <row r="541" spans="1:13">
      <c r="A541" s="5">
        <v>1995</v>
      </c>
      <c r="C541">
        <v>9.8000000000000004E-2</v>
      </c>
      <c r="D541">
        <v>0.14499999999999999</v>
      </c>
      <c r="E541">
        <v>0.192</v>
      </c>
      <c r="F541">
        <v>0.27</v>
      </c>
      <c r="G541">
        <v>0.34</v>
      </c>
      <c r="H541">
        <v>0.42899999999999999</v>
      </c>
      <c r="I541">
        <v>0.57699999999999996</v>
      </c>
      <c r="J541">
        <v>0.80700000000000005</v>
      </c>
      <c r="K541">
        <v>0.96499999999999997</v>
      </c>
      <c r="L541">
        <v>1.115</v>
      </c>
      <c r="M541">
        <v>1.367</v>
      </c>
    </row>
    <row r="542" spans="1:13">
      <c r="A542" s="5">
        <v>1996</v>
      </c>
      <c r="C542">
        <v>9.1999999999999998E-2</v>
      </c>
      <c r="D542">
        <v>0.151</v>
      </c>
      <c r="E542">
        <v>0.191</v>
      </c>
      <c r="F542">
        <v>0.28000000000000003</v>
      </c>
      <c r="G542">
        <v>0.35199999999999998</v>
      </c>
      <c r="H542">
        <v>0.52400000000000002</v>
      </c>
      <c r="I542">
        <v>0.68300000000000005</v>
      </c>
      <c r="J542">
        <v>0.94499999999999995</v>
      </c>
      <c r="K542">
        <v>1.216</v>
      </c>
      <c r="L542">
        <v>1.4259999999999999</v>
      </c>
      <c r="M542">
        <v>1.4770000000000001</v>
      </c>
    </row>
    <row r="543" spans="1:13">
      <c r="A543" s="5">
        <v>1997</v>
      </c>
      <c r="C543">
        <v>0.106</v>
      </c>
      <c r="D543">
        <v>0.14599999999999999</v>
      </c>
      <c r="E543">
        <v>0.20100000000000001</v>
      </c>
      <c r="F543">
        <v>0.26</v>
      </c>
      <c r="G543">
        <v>0.35499999999999998</v>
      </c>
      <c r="H543">
        <v>0.495</v>
      </c>
      <c r="I543">
        <v>0.68300000000000005</v>
      </c>
      <c r="J543">
        <v>0.88400000000000001</v>
      </c>
      <c r="K543">
        <v>1.0880000000000001</v>
      </c>
      <c r="L543">
        <v>1.4670000000000001</v>
      </c>
      <c r="M543">
        <v>1.647</v>
      </c>
    </row>
    <row r="544" spans="1:13">
      <c r="A544" s="5">
        <v>1998</v>
      </c>
      <c r="C544">
        <v>0.128</v>
      </c>
      <c r="D544">
        <v>0.13800000000000001</v>
      </c>
      <c r="E544">
        <v>0.17799999999999999</v>
      </c>
      <c r="F544">
        <v>0.248</v>
      </c>
      <c r="G544">
        <v>0.34</v>
      </c>
      <c r="H544">
        <v>0.54500000000000004</v>
      </c>
      <c r="I544">
        <v>0.80600000000000005</v>
      </c>
      <c r="J544">
        <v>1.0349999999999999</v>
      </c>
      <c r="K544">
        <v>1.246</v>
      </c>
      <c r="L544">
        <v>1.4119999999999999</v>
      </c>
      <c r="M544">
        <v>1.655</v>
      </c>
    </row>
    <row r="545" spans="1:13">
      <c r="A545" s="5">
        <v>1999</v>
      </c>
      <c r="C545">
        <v>0.109</v>
      </c>
      <c r="D545">
        <v>0.13400000000000001</v>
      </c>
      <c r="E545">
        <v>0.17399999999999999</v>
      </c>
      <c r="F545">
        <v>0.25</v>
      </c>
      <c r="G545">
        <v>0.33100000000000002</v>
      </c>
      <c r="H545">
        <v>0.46500000000000002</v>
      </c>
      <c r="I545">
        <v>0.74199999999999999</v>
      </c>
      <c r="J545">
        <v>1.0209999999999999</v>
      </c>
      <c r="K545">
        <v>1.258</v>
      </c>
      <c r="L545">
        <v>1.3759999999999999</v>
      </c>
      <c r="M545">
        <v>1.776</v>
      </c>
    </row>
    <row r="546" spans="1:13">
      <c r="A546" s="5">
        <v>2000</v>
      </c>
      <c r="C546">
        <v>6.4000000000000001E-2</v>
      </c>
      <c r="D546">
        <v>0.16300000000000001</v>
      </c>
      <c r="E546">
        <v>0.19600000000000001</v>
      </c>
      <c r="F546">
        <v>0.255</v>
      </c>
      <c r="G546">
        <v>0.34599999999999997</v>
      </c>
      <c r="H546">
        <v>0.46600000000000003</v>
      </c>
      <c r="I546">
        <v>0.75600000000000001</v>
      </c>
      <c r="J546">
        <v>0.999</v>
      </c>
      <c r="K546">
        <v>1.141</v>
      </c>
      <c r="L546">
        <v>1.228</v>
      </c>
      <c r="M546">
        <v>1.5629999999999999</v>
      </c>
    </row>
    <row r="547" spans="1:13">
      <c r="A547" s="5">
        <v>2001</v>
      </c>
      <c r="C547">
        <v>9.8000000000000004E-2</v>
      </c>
      <c r="D547">
        <v>0.122</v>
      </c>
      <c r="E547">
        <v>0.17899999999999999</v>
      </c>
      <c r="F547">
        <v>0.25800000000000001</v>
      </c>
      <c r="G547">
        <v>0.32500000000000001</v>
      </c>
      <c r="H547">
        <v>0.46100000000000002</v>
      </c>
      <c r="I547">
        <v>0.61399999999999999</v>
      </c>
      <c r="J547">
        <v>0.82799999999999996</v>
      </c>
      <c r="K547">
        <v>1.0740000000000001</v>
      </c>
      <c r="L547">
        <v>1.36</v>
      </c>
      <c r="M547">
        <v>1.671</v>
      </c>
    </row>
    <row r="548" spans="1:13">
      <c r="A548" s="5">
        <v>2002</v>
      </c>
      <c r="C548">
        <v>7.3999999999999996E-2</v>
      </c>
      <c r="D548">
        <v>0.13</v>
      </c>
      <c r="E548">
        <v>0.2</v>
      </c>
      <c r="F548">
        <v>0.25700000000000001</v>
      </c>
      <c r="G548">
        <v>0.32900000000000001</v>
      </c>
      <c r="H548">
        <v>0.44500000000000001</v>
      </c>
      <c r="I548">
        <v>0.64500000000000002</v>
      </c>
      <c r="J548">
        <v>0.88300000000000001</v>
      </c>
      <c r="K548">
        <v>1.1020000000000001</v>
      </c>
      <c r="L548">
        <v>1.321</v>
      </c>
      <c r="M548">
        <v>1.649</v>
      </c>
    </row>
    <row r="549" spans="1:13">
      <c r="A549" s="5">
        <v>2003</v>
      </c>
      <c r="C549">
        <v>8.5999999999999993E-2</v>
      </c>
      <c r="D549">
        <v>0.11700000000000001</v>
      </c>
      <c r="E549">
        <v>0.186</v>
      </c>
      <c r="F549">
        <v>0.245</v>
      </c>
      <c r="G549">
        <v>0.307</v>
      </c>
      <c r="H549">
        <v>0.4</v>
      </c>
      <c r="I549">
        <v>0.56399999999999995</v>
      </c>
      <c r="J549">
        <v>0.76800000000000002</v>
      </c>
      <c r="K549">
        <v>1.0049999999999999</v>
      </c>
      <c r="L549">
        <v>1.2090000000000001</v>
      </c>
      <c r="M549">
        <v>1.5369999999999999</v>
      </c>
    </row>
    <row r="550" spans="1:13">
      <c r="A550" s="5">
        <v>2004</v>
      </c>
      <c r="C550">
        <v>0.08</v>
      </c>
      <c r="D550">
        <v>0.158</v>
      </c>
      <c r="E550">
        <v>0.193</v>
      </c>
      <c r="F550">
        <v>0.247</v>
      </c>
      <c r="G550">
        <v>0.307</v>
      </c>
      <c r="H550">
        <v>0.38700000000000001</v>
      </c>
      <c r="I550">
        <v>0.52800000000000002</v>
      </c>
      <c r="J550">
        <v>0.7</v>
      </c>
      <c r="K550">
        <v>0.89700000000000002</v>
      </c>
      <c r="L550">
        <v>1.087</v>
      </c>
      <c r="M550">
        <v>1.5409999999999999</v>
      </c>
    </row>
    <row r="551" spans="1:13">
      <c r="A551" s="5">
        <v>2005</v>
      </c>
      <c r="C551">
        <v>7.4999999999999997E-2</v>
      </c>
      <c r="D551">
        <v>0.113</v>
      </c>
      <c r="E551">
        <v>0.19600000000000001</v>
      </c>
      <c r="F551">
        <v>0.25900000000000001</v>
      </c>
      <c r="G551">
        <v>0.318</v>
      </c>
      <c r="H551">
        <v>0.39900000000000002</v>
      </c>
      <c r="I551">
        <v>0.51700000000000002</v>
      </c>
      <c r="J551">
        <v>0.64100000000000001</v>
      </c>
      <c r="K551">
        <v>0.76700000000000002</v>
      </c>
      <c r="L551">
        <v>0.91800000000000004</v>
      </c>
      <c r="M551">
        <v>1.296</v>
      </c>
    </row>
    <row r="552" spans="1:13">
      <c r="A552" s="5">
        <v>2006</v>
      </c>
      <c r="C552">
        <v>7.5999999999999998E-2</v>
      </c>
      <c r="D552">
        <v>0.11600000000000001</v>
      </c>
      <c r="E552">
        <v>0.14099999999999999</v>
      </c>
      <c r="F552">
        <v>0.26100000000000001</v>
      </c>
      <c r="G552">
        <v>0.35</v>
      </c>
      <c r="H552">
        <v>0.41899999999999998</v>
      </c>
      <c r="I552">
        <v>0.51600000000000001</v>
      </c>
      <c r="J552">
        <v>0.63100000000000001</v>
      </c>
      <c r="K552">
        <v>0.752</v>
      </c>
      <c r="L552">
        <v>0.92400000000000004</v>
      </c>
      <c r="M552">
        <v>1.2629999999999999</v>
      </c>
    </row>
    <row r="553" spans="1:13">
      <c r="A553" s="5">
        <v>2007</v>
      </c>
      <c r="C553">
        <v>7.3999999999999996E-2</v>
      </c>
      <c r="D553">
        <v>0.121</v>
      </c>
      <c r="E553">
        <v>0.17199999999999999</v>
      </c>
      <c r="F553">
        <v>0.22600000000000001</v>
      </c>
      <c r="G553">
        <v>0.33100000000000002</v>
      </c>
      <c r="H553">
        <v>0.43099999999999999</v>
      </c>
      <c r="I553">
        <v>0.51</v>
      </c>
      <c r="J553">
        <v>0.621</v>
      </c>
      <c r="K553">
        <v>0.75600000000000001</v>
      </c>
      <c r="L553">
        <v>0.90300000000000002</v>
      </c>
      <c r="M553">
        <v>1.177</v>
      </c>
    </row>
    <row r="554" spans="1:13">
      <c r="A554" s="5">
        <v>2008</v>
      </c>
      <c r="C554">
        <v>4.8000000000000001E-2</v>
      </c>
      <c r="D554">
        <v>6.9000000000000006E-2</v>
      </c>
      <c r="E554">
        <v>0.186</v>
      </c>
      <c r="F554">
        <v>0.254</v>
      </c>
      <c r="G554">
        <v>0.312</v>
      </c>
      <c r="H554">
        <v>0.41599999999999998</v>
      </c>
      <c r="I554">
        <v>0.51500000000000001</v>
      </c>
      <c r="J554">
        <v>0.60499999999999998</v>
      </c>
      <c r="K554">
        <v>0.71899999999999997</v>
      </c>
      <c r="L554">
        <v>0.86099999999999999</v>
      </c>
      <c r="M554">
        <v>1.1479999999999999</v>
      </c>
    </row>
    <row r="555" spans="1:13">
      <c r="A555" s="5">
        <v>2009</v>
      </c>
      <c r="C555">
        <v>4.4999999999999998E-2</v>
      </c>
      <c r="D555">
        <v>0.109</v>
      </c>
      <c r="E555">
        <v>0.14199999999999999</v>
      </c>
      <c r="F555">
        <v>0.253</v>
      </c>
      <c r="G555">
        <v>0.33</v>
      </c>
      <c r="H555">
        <v>0.41099999999999998</v>
      </c>
      <c r="I555">
        <v>0.53200000000000003</v>
      </c>
      <c r="J555">
        <v>0.625</v>
      </c>
      <c r="K555">
        <v>0.76400000000000001</v>
      </c>
      <c r="L555">
        <v>0.88600000000000001</v>
      </c>
      <c r="M555">
        <v>1.1439999999999999</v>
      </c>
    </row>
    <row r="556" spans="1:13">
      <c r="A556" s="5">
        <f>A555+1</f>
        <v>2010</v>
      </c>
      <c r="C556">
        <f t="shared" ref="C556:L556" si="9">C555</f>
        <v>4.4999999999999998E-2</v>
      </c>
      <c r="D556">
        <f t="shared" si="9"/>
        <v>0.109</v>
      </c>
      <c r="E556">
        <f t="shared" si="9"/>
        <v>0.14199999999999999</v>
      </c>
      <c r="F556">
        <f t="shared" si="9"/>
        <v>0.253</v>
      </c>
      <c r="G556">
        <f t="shared" si="9"/>
        <v>0.33</v>
      </c>
      <c r="H556">
        <f t="shared" si="9"/>
        <v>0.41099999999999998</v>
      </c>
      <c r="I556">
        <f t="shared" si="9"/>
        <v>0.53200000000000003</v>
      </c>
      <c r="J556">
        <f t="shared" si="9"/>
        <v>0.625</v>
      </c>
      <c r="K556">
        <f t="shared" si="9"/>
        <v>0.76400000000000001</v>
      </c>
      <c r="L556">
        <f t="shared" si="9"/>
        <v>0.88600000000000001</v>
      </c>
      <c r="M556">
        <f>M555</f>
        <v>1.1439999999999999</v>
      </c>
    </row>
    <row r="557" spans="1:13" s="11" customFormat="1" ht="18">
      <c r="B557" s="12"/>
      <c r="C557" s="11" t="s">
        <v>0</v>
      </c>
      <c r="D557" s="11" t="s">
        <v>98</v>
      </c>
      <c r="E557" s="11" t="s">
        <v>59</v>
      </c>
      <c r="F557" s="11">
        <f>F515+1</f>
        <v>4</v>
      </c>
      <c r="G557" s="11" t="str">
        <f>CHOOSE(F557,$B$379,$B$380,$B$381,$B$382,$B$383,$B$384,$B$385,$B$386,$B$387)</f>
        <v>DEPM</v>
      </c>
    </row>
    <row r="558" spans="1:13">
      <c r="A558" s="5">
        <v>1970</v>
      </c>
      <c r="C558">
        <v>9.2999999999999999E-2</v>
      </c>
      <c r="D558">
        <v>0.13100000000000001</v>
      </c>
      <c r="E558">
        <v>0.17799999999999999</v>
      </c>
      <c r="F558">
        <v>0.26200000000000001</v>
      </c>
      <c r="G558">
        <v>0.29399999999999998</v>
      </c>
      <c r="H558">
        <v>0.34</v>
      </c>
      <c r="I558">
        <v>0.39600000000000002</v>
      </c>
      <c r="J558">
        <v>0.54900000000000004</v>
      </c>
      <c r="K558">
        <v>0.73799999999999999</v>
      </c>
      <c r="L558">
        <v>0.98399999999999999</v>
      </c>
      <c r="M558">
        <v>1.093</v>
      </c>
    </row>
    <row r="559" spans="1:13">
      <c r="A559" s="5">
        <v>1971</v>
      </c>
      <c r="C559">
        <v>9.2999999999999999E-2</v>
      </c>
      <c r="D559">
        <v>0.13100000000000001</v>
      </c>
      <c r="E559">
        <v>0.17799999999999999</v>
      </c>
      <c r="F559">
        <v>0.26200000000000001</v>
      </c>
      <c r="G559">
        <v>0.29399999999999998</v>
      </c>
      <c r="H559">
        <v>0.34</v>
      </c>
      <c r="I559">
        <v>0.39600000000000002</v>
      </c>
      <c r="J559">
        <v>0.54900000000000004</v>
      </c>
      <c r="K559">
        <v>0.73799999999999999</v>
      </c>
      <c r="L559">
        <v>0.98399999999999999</v>
      </c>
      <c r="M559">
        <v>1.093</v>
      </c>
    </row>
    <row r="560" spans="1:13">
      <c r="A560" s="5">
        <v>1972</v>
      </c>
      <c r="C560">
        <v>9.2999999999999999E-2</v>
      </c>
      <c r="D560">
        <v>0.13100000000000001</v>
      </c>
      <c r="E560">
        <v>0.17799999999999999</v>
      </c>
      <c r="F560">
        <v>0.26200000000000001</v>
      </c>
      <c r="G560">
        <v>0.29399999999999998</v>
      </c>
      <c r="H560">
        <v>0.34</v>
      </c>
      <c r="I560">
        <v>0.39600000000000002</v>
      </c>
      <c r="J560">
        <v>0.54900000000000004</v>
      </c>
      <c r="K560">
        <v>0.73799999999999999</v>
      </c>
      <c r="L560">
        <v>0.98399999999999999</v>
      </c>
      <c r="M560">
        <v>1.093</v>
      </c>
    </row>
    <row r="561" spans="1:13">
      <c r="A561" s="5">
        <v>1973</v>
      </c>
      <c r="C561">
        <v>9.2999999999999999E-2</v>
      </c>
      <c r="D561">
        <v>0.13100000000000001</v>
      </c>
      <c r="E561">
        <v>0.17799999999999999</v>
      </c>
      <c r="F561">
        <v>0.26200000000000001</v>
      </c>
      <c r="G561">
        <v>0.29399999999999998</v>
      </c>
      <c r="H561">
        <v>0.34</v>
      </c>
      <c r="I561">
        <v>0.39600000000000002</v>
      </c>
      <c r="J561">
        <v>0.54900000000000004</v>
      </c>
      <c r="K561">
        <v>0.73799999999999999</v>
      </c>
      <c r="L561">
        <v>0.98399999999999999</v>
      </c>
      <c r="M561">
        <v>1.093</v>
      </c>
    </row>
    <row r="562" spans="1:13">
      <c r="A562" s="5">
        <v>1974</v>
      </c>
      <c r="C562">
        <v>9.2999999999999999E-2</v>
      </c>
      <c r="D562">
        <v>0.13100000000000001</v>
      </c>
      <c r="E562">
        <v>0.17799999999999999</v>
      </c>
      <c r="F562">
        <v>0.26200000000000001</v>
      </c>
      <c r="G562">
        <v>0.29399999999999998</v>
      </c>
      <c r="H562">
        <v>0.34</v>
      </c>
      <c r="I562">
        <v>0.39600000000000002</v>
      </c>
      <c r="J562">
        <v>0.54900000000000004</v>
      </c>
      <c r="K562">
        <v>0.73799999999999999</v>
      </c>
      <c r="L562">
        <v>0.98399999999999999</v>
      </c>
      <c r="M562">
        <v>1.093</v>
      </c>
    </row>
    <row r="563" spans="1:13">
      <c r="A563" s="5">
        <v>1975</v>
      </c>
      <c r="C563">
        <v>9.2999999999999999E-2</v>
      </c>
      <c r="D563">
        <v>0.13100000000000001</v>
      </c>
      <c r="E563">
        <v>0.17799999999999999</v>
      </c>
      <c r="F563">
        <v>0.26200000000000001</v>
      </c>
      <c r="G563">
        <v>0.29399999999999998</v>
      </c>
      <c r="H563">
        <v>0.34</v>
      </c>
      <c r="I563">
        <v>0.39600000000000002</v>
      </c>
      <c r="J563">
        <v>0.54900000000000004</v>
      </c>
      <c r="K563">
        <v>0.73799999999999999</v>
      </c>
      <c r="L563">
        <v>0.98399999999999999</v>
      </c>
      <c r="M563">
        <v>1.093</v>
      </c>
    </row>
    <row r="564" spans="1:13">
      <c r="A564" s="5">
        <v>1976</v>
      </c>
      <c r="C564">
        <v>7.8E-2</v>
      </c>
      <c r="D564">
        <v>0.155</v>
      </c>
      <c r="E564">
        <v>0.214</v>
      </c>
      <c r="F564">
        <v>0.27500000000000002</v>
      </c>
      <c r="G564">
        <v>0.33600000000000002</v>
      </c>
      <c r="H564">
        <v>0.39400000000000002</v>
      </c>
      <c r="I564">
        <v>0.47199999999999998</v>
      </c>
      <c r="J564">
        <v>0.63200000000000001</v>
      </c>
      <c r="K564">
        <v>0.71399999999999997</v>
      </c>
      <c r="L564">
        <v>0.89800000000000002</v>
      </c>
      <c r="M564">
        <v>1.538</v>
      </c>
    </row>
    <row r="565" spans="1:13">
      <c r="A565" s="5">
        <v>1977</v>
      </c>
      <c r="C565">
        <v>9.1999999999999998E-2</v>
      </c>
      <c r="D565">
        <v>0.109</v>
      </c>
      <c r="E565">
        <v>0.23599999999999999</v>
      </c>
      <c r="F565">
        <v>0.27500000000000002</v>
      </c>
      <c r="G565">
        <v>0.314</v>
      </c>
      <c r="H565">
        <v>0.375</v>
      </c>
      <c r="I565">
        <v>0.45600000000000002</v>
      </c>
      <c r="J565">
        <v>0.52100000000000002</v>
      </c>
      <c r="K565">
        <v>0.73199999999999998</v>
      </c>
      <c r="L565">
        <v>0.65100000000000002</v>
      </c>
      <c r="M565">
        <v>1.137</v>
      </c>
    </row>
    <row r="566" spans="1:13">
      <c r="A566" s="5">
        <v>1978</v>
      </c>
      <c r="C566">
        <v>8.4000000000000005E-2</v>
      </c>
      <c r="D566">
        <v>0.104</v>
      </c>
      <c r="E566">
        <v>0.14699999999999999</v>
      </c>
      <c r="F566">
        <v>0.21099999999999999</v>
      </c>
      <c r="G566">
        <v>0.32700000000000001</v>
      </c>
      <c r="H566">
        <v>0.39400000000000002</v>
      </c>
      <c r="I566">
        <v>0.44900000000000001</v>
      </c>
      <c r="J566">
        <v>0.51400000000000001</v>
      </c>
      <c r="K566">
        <v>0.58299999999999996</v>
      </c>
      <c r="L566">
        <v>0.63100000000000001</v>
      </c>
      <c r="M566">
        <v>1.538</v>
      </c>
    </row>
    <row r="567" spans="1:13">
      <c r="A567" s="5">
        <v>1979</v>
      </c>
      <c r="C567">
        <v>0.108</v>
      </c>
      <c r="D567">
        <v>0.16</v>
      </c>
      <c r="E567">
        <v>0.19900000000000001</v>
      </c>
      <c r="F567">
        <v>0.24099999999999999</v>
      </c>
      <c r="G567">
        <v>0.30099999999999999</v>
      </c>
      <c r="H567">
        <v>0.38800000000000001</v>
      </c>
      <c r="I567">
        <v>0.46600000000000003</v>
      </c>
      <c r="J567">
        <v>0.58799999999999997</v>
      </c>
      <c r="K567">
        <v>0.871</v>
      </c>
      <c r="L567">
        <v>1.2649999999999999</v>
      </c>
      <c r="M567">
        <v>1.972</v>
      </c>
    </row>
    <row r="568" spans="1:13">
      <c r="A568" s="5">
        <v>1980</v>
      </c>
      <c r="C568">
        <v>0.06</v>
      </c>
      <c r="D568">
        <v>0.13200000000000001</v>
      </c>
      <c r="E568">
        <v>0.23100000000000001</v>
      </c>
      <c r="F568">
        <v>0.27200000000000002</v>
      </c>
      <c r="G568">
        <v>0.35</v>
      </c>
      <c r="H568">
        <v>0.44700000000000001</v>
      </c>
      <c r="I568">
        <v>0.51900000000000002</v>
      </c>
      <c r="J568">
        <v>0.71599999999999997</v>
      </c>
      <c r="K568">
        <v>0.82</v>
      </c>
      <c r="L568">
        <v>1.073</v>
      </c>
      <c r="M568">
        <v>1.8540000000000001</v>
      </c>
    </row>
    <row r="569" spans="1:13">
      <c r="A569" s="5">
        <v>1981</v>
      </c>
      <c r="C569">
        <v>9.5000000000000001E-2</v>
      </c>
      <c r="D569">
        <v>0.14899999999999999</v>
      </c>
      <c r="E569">
        <v>0.24199999999999999</v>
      </c>
      <c r="F569">
        <v>0.29399999999999998</v>
      </c>
      <c r="G569">
        <v>0.34</v>
      </c>
      <c r="H569">
        <v>0.40699999999999997</v>
      </c>
      <c r="I569">
        <v>0.503</v>
      </c>
      <c r="J569">
        <v>0.63700000000000001</v>
      </c>
      <c r="K569">
        <v>0.76500000000000001</v>
      </c>
      <c r="L569">
        <v>1.1839999999999999</v>
      </c>
      <c r="M569">
        <v>1.9</v>
      </c>
    </row>
    <row r="570" spans="1:13">
      <c r="A570" s="5">
        <v>1982</v>
      </c>
      <c r="C570">
        <v>8.5000000000000006E-2</v>
      </c>
      <c r="D570">
        <v>0.16600000000000001</v>
      </c>
      <c r="E570">
        <v>0.20699999999999999</v>
      </c>
      <c r="F570">
        <v>0.26900000000000002</v>
      </c>
      <c r="G570">
        <v>0.32300000000000001</v>
      </c>
      <c r="H570">
        <v>0.378</v>
      </c>
      <c r="I570">
        <v>0.47199999999999998</v>
      </c>
      <c r="J570">
        <v>0.53600000000000003</v>
      </c>
      <c r="K570">
        <v>0.64400000000000002</v>
      </c>
      <c r="L570">
        <v>0.98699999999999999</v>
      </c>
      <c r="M570">
        <v>1.1850000000000001</v>
      </c>
    </row>
    <row r="571" spans="1:13">
      <c r="A571" s="5">
        <v>1983</v>
      </c>
      <c r="C571">
        <v>9.9000000000000005E-2</v>
      </c>
      <c r="D571">
        <v>0.122</v>
      </c>
      <c r="E571">
        <v>0.23</v>
      </c>
      <c r="F571">
        <v>0.27300000000000002</v>
      </c>
      <c r="G571">
        <v>0.32</v>
      </c>
      <c r="H571">
        <v>0.374</v>
      </c>
      <c r="I571">
        <v>0.46100000000000002</v>
      </c>
      <c r="J571">
        <v>0.59599999999999997</v>
      </c>
      <c r="K571">
        <v>0.70899999999999996</v>
      </c>
      <c r="L571">
        <v>1.196</v>
      </c>
      <c r="M571">
        <v>1.7689999999999999</v>
      </c>
    </row>
    <row r="572" spans="1:13">
      <c r="A572" s="5">
        <v>1984</v>
      </c>
      <c r="C572">
        <v>0.13500000000000001</v>
      </c>
      <c r="D572">
        <v>0.154</v>
      </c>
      <c r="E572">
        <v>0.185</v>
      </c>
      <c r="F572">
        <v>0.26600000000000001</v>
      </c>
      <c r="G572">
        <v>0.33</v>
      </c>
      <c r="H572">
        <v>0.38300000000000001</v>
      </c>
      <c r="I572">
        <v>0.44900000000000001</v>
      </c>
      <c r="J572">
        <v>0.57699999999999996</v>
      </c>
      <c r="K572">
        <v>0.68500000000000005</v>
      </c>
      <c r="L572">
        <v>1.012</v>
      </c>
      <c r="M572">
        <v>1.8460000000000001</v>
      </c>
    </row>
    <row r="573" spans="1:13">
      <c r="A573" s="5">
        <v>1985</v>
      </c>
      <c r="C573">
        <v>0.14799999999999999</v>
      </c>
      <c r="D573">
        <v>0.18099999999999999</v>
      </c>
      <c r="E573">
        <v>0.223</v>
      </c>
      <c r="F573">
        <v>0.27</v>
      </c>
      <c r="G573">
        <v>0.33900000000000002</v>
      </c>
      <c r="H573">
        <v>0.39800000000000002</v>
      </c>
      <c r="I573">
        <v>0.47299999999999998</v>
      </c>
      <c r="J573">
        <v>0.57299999999999995</v>
      </c>
      <c r="K573">
        <v>0.79600000000000004</v>
      </c>
      <c r="L573">
        <v>1.3759999999999999</v>
      </c>
      <c r="M573">
        <v>1.647</v>
      </c>
    </row>
    <row r="574" spans="1:13">
      <c r="A574" s="5">
        <v>1986</v>
      </c>
      <c r="C574">
        <v>7.4999999999999997E-2</v>
      </c>
      <c r="D574">
        <v>0.17199999999999999</v>
      </c>
      <c r="E574">
        <v>0.247</v>
      </c>
      <c r="F574">
        <v>0.28599999999999998</v>
      </c>
      <c r="G574">
        <v>0.34599999999999997</v>
      </c>
      <c r="H574">
        <v>0.42699999999999999</v>
      </c>
      <c r="I574">
        <v>0.51800000000000002</v>
      </c>
      <c r="J574">
        <v>0.64</v>
      </c>
      <c r="K574">
        <v>0.84399999999999997</v>
      </c>
      <c r="L574">
        <v>1.351</v>
      </c>
      <c r="M574">
        <v>2.11</v>
      </c>
    </row>
    <row r="575" spans="1:13">
      <c r="A575" s="5">
        <v>1987</v>
      </c>
      <c r="C575">
        <v>0.11700000000000001</v>
      </c>
      <c r="D575">
        <v>0.14000000000000001</v>
      </c>
      <c r="E575">
        <v>0.191</v>
      </c>
      <c r="F575">
        <v>0.27</v>
      </c>
      <c r="G575">
        <v>0.35699999999999998</v>
      </c>
      <c r="H575">
        <v>0.434</v>
      </c>
      <c r="I575">
        <v>0.503</v>
      </c>
      <c r="J575">
        <v>0.57699999999999996</v>
      </c>
      <c r="K575">
        <v>0.68899999999999995</v>
      </c>
      <c r="L575">
        <v>1.089</v>
      </c>
      <c r="M575">
        <v>1.9790000000000001</v>
      </c>
    </row>
    <row r="576" spans="1:13">
      <c r="A576" s="5">
        <v>1988</v>
      </c>
      <c r="C576">
        <v>0.124</v>
      </c>
      <c r="D576">
        <v>0.159</v>
      </c>
      <c r="E576">
        <v>0.19700000000000001</v>
      </c>
      <c r="F576">
        <v>0.23300000000000001</v>
      </c>
      <c r="G576">
        <v>0.34200000000000003</v>
      </c>
      <c r="H576">
        <v>0.44400000000000001</v>
      </c>
      <c r="I576">
        <v>0.51200000000000001</v>
      </c>
      <c r="J576">
        <v>0.58799999999999997</v>
      </c>
      <c r="K576">
        <v>0.75</v>
      </c>
      <c r="L576">
        <v>1.012</v>
      </c>
      <c r="M576">
        <v>1.3720000000000001</v>
      </c>
    </row>
    <row r="577" spans="1:13">
      <c r="A577" s="5">
        <v>1989</v>
      </c>
      <c r="C577">
        <v>0.10299999999999999</v>
      </c>
      <c r="D577">
        <v>0.22</v>
      </c>
      <c r="E577">
        <v>0.24099999999999999</v>
      </c>
      <c r="F577">
        <v>0.27800000000000002</v>
      </c>
      <c r="G577">
        <v>0.33900000000000002</v>
      </c>
      <c r="H577">
        <v>0.46700000000000003</v>
      </c>
      <c r="I577">
        <v>0.58499999999999996</v>
      </c>
      <c r="J577">
        <v>0.70199999999999996</v>
      </c>
      <c r="K577">
        <v>0.77900000000000003</v>
      </c>
      <c r="L577">
        <v>0.88</v>
      </c>
      <c r="M577">
        <v>1.538</v>
      </c>
    </row>
    <row r="578" spans="1:13">
      <c r="A578" s="5">
        <v>1990</v>
      </c>
      <c r="C578">
        <v>9.0999999999999998E-2</v>
      </c>
      <c r="D578">
        <v>0.153</v>
      </c>
      <c r="E578">
        <v>0.26400000000000001</v>
      </c>
      <c r="F578">
        <v>0.309</v>
      </c>
      <c r="G578">
        <v>0.373</v>
      </c>
      <c r="H578">
        <v>0.46100000000000002</v>
      </c>
      <c r="I578">
        <v>0.58199999999999996</v>
      </c>
      <c r="J578">
        <v>0.69399999999999995</v>
      </c>
      <c r="K578">
        <v>0.83499999999999996</v>
      </c>
      <c r="L578">
        <v>0.97</v>
      </c>
      <c r="M578">
        <v>1.5980000000000001</v>
      </c>
    </row>
    <row r="579" spans="1:13">
      <c r="A579" s="5">
        <v>1991</v>
      </c>
      <c r="C579">
        <v>0.106</v>
      </c>
      <c r="D579">
        <v>0.13200000000000001</v>
      </c>
      <c r="E579">
        <v>0.186</v>
      </c>
      <c r="F579">
        <v>0.27100000000000002</v>
      </c>
      <c r="G579">
        <v>0.38100000000000001</v>
      </c>
      <c r="H579">
        <v>0.45100000000000001</v>
      </c>
      <c r="I579">
        <v>0.54200000000000004</v>
      </c>
      <c r="J579">
        <v>0.66700000000000004</v>
      </c>
      <c r="K579">
        <v>0.78700000000000003</v>
      </c>
      <c r="L579">
        <v>0.90100000000000002</v>
      </c>
      <c r="M579">
        <v>1.0529999999999999</v>
      </c>
    </row>
    <row r="580" spans="1:13">
      <c r="A580" s="5">
        <v>1992</v>
      </c>
      <c r="C580">
        <v>8.3000000000000004E-2</v>
      </c>
      <c r="D580">
        <v>0.11799999999999999</v>
      </c>
      <c r="E580">
        <v>0.17699999999999999</v>
      </c>
      <c r="F580">
        <v>0.23899999999999999</v>
      </c>
      <c r="G580">
        <v>0.27500000000000002</v>
      </c>
      <c r="H580">
        <v>0.40899999999999997</v>
      </c>
      <c r="I580">
        <v>0.52400000000000002</v>
      </c>
      <c r="J580">
        <v>0.59399999999999997</v>
      </c>
      <c r="K580">
        <v>0.70899999999999996</v>
      </c>
      <c r="L580">
        <v>0.85099999999999998</v>
      </c>
      <c r="M580">
        <v>1.046</v>
      </c>
    </row>
    <row r="581" spans="1:13">
      <c r="A581" s="5">
        <v>1993</v>
      </c>
      <c r="C581">
        <v>8.8999999999999996E-2</v>
      </c>
      <c r="D581">
        <v>0.121</v>
      </c>
      <c r="E581">
        <v>0.18099999999999999</v>
      </c>
      <c r="F581">
        <v>0.246</v>
      </c>
      <c r="G581">
        <v>0.32</v>
      </c>
      <c r="H581">
        <v>0.40799999999999997</v>
      </c>
      <c r="I581">
        <v>0.57899999999999996</v>
      </c>
      <c r="J581">
        <v>0.71899999999999997</v>
      </c>
      <c r="K581">
        <v>0.85299999999999998</v>
      </c>
      <c r="L581">
        <v>0.96499999999999997</v>
      </c>
      <c r="M581">
        <v>1.1739999999999999</v>
      </c>
    </row>
    <row r="582" spans="1:13">
      <c r="A582" s="5">
        <v>1994</v>
      </c>
      <c r="C582">
        <v>8.4000000000000005E-2</v>
      </c>
      <c r="D582">
        <v>0.112</v>
      </c>
      <c r="E582">
        <v>0.224</v>
      </c>
      <c r="F582">
        <v>0.27</v>
      </c>
      <c r="G582">
        <v>0.33600000000000002</v>
      </c>
      <c r="H582">
        <v>0.46200000000000002</v>
      </c>
      <c r="I582">
        <v>0.64300000000000002</v>
      </c>
      <c r="J582">
        <v>0.80800000000000005</v>
      </c>
      <c r="K582">
        <v>0.86799999999999999</v>
      </c>
      <c r="L582">
        <v>1.0580000000000001</v>
      </c>
      <c r="M582">
        <v>1.421</v>
      </c>
    </row>
    <row r="583" spans="1:13">
      <c r="A583" s="5">
        <v>1995</v>
      </c>
      <c r="C583">
        <v>9.8000000000000004E-2</v>
      </c>
      <c r="D583">
        <v>0.14499999999999999</v>
      </c>
      <c r="E583">
        <v>0.192</v>
      </c>
      <c r="F583">
        <v>0.27</v>
      </c>
      <c r="G583">
        <v>0.34</v>
      </c>
      <c r="H583">
        <v>0.42899999999999999</v>
      </c>
      <c r="I583">
        <v>0.57699999999999996</v>
      </c>
      <c r="J583">
        <v>0.80700000000000005</v>
      </c>
      <c r="K583">
        <v>0.96499999999999997</v>
      </c>
      <c r="L583">
        <v>1.115</v>
      </c>
      <c r="M583">
        <v>1.367</v>
      </c>
    </row>
    <row r="584" spans="1:13">
      <c r="A584" s="5">
        <v>1996</v>
      </c>
      <c r="C584">
        <v>9.1999999999999998E-2</v>
      </c>
      <c r="D584">
        <v>0.151</v>
      </c>
      <c r="E584">
        <v>0.191</v>
      </c>
      <c r="F584">
        <v>0.28000000000000003</v>
      </c>
      <c r="G584">
        <v>0.35199999999999998</v>
      </c>
      <c r="H584">
        <v>0.52400000000000002</v>
      </c>
      <c r="I584">
        <v>0.68300000000000005</v>
      </c>
      <c r="J584">
        <v>0.94499999999999995</v>
      </c>
      <c r="K584">
        <v>1.216</v>
      </c>
      <c r="L584">
        <v>1.4259999999999999</v>
      </c>
      <c r="M584">
        <v>1.4770000000000001</v>
      </c>
    </row>
    <row r="585" spans="1:13">
      <c r="A585" s="5">
        <v>1997</v>
      </c>
      <c r="C585">
        <v>0.106</v>
      </c>
      <c r="D585">
        <v>0.14599999999999999</v>
      </c>
      <c r="E585">
        <v>0.20100000000000001</v>
      </c>
      <c r="F585">
        <v>0.26</v>
      </c>
      <c r="G585">
        <v>0.35499999999999998</v>
      </c>
      <c r="H585">
        <v>0.495</v>
      </c>
      <c r="I585">
        <v>0.68300000000000005</v>
      </c>
      <c r="J585">
        <v>0.88400000000000001</v>
      </c>
      <c r="K585">
        <v>1.0880000000000001</v>
      </c>
      <c r="L585">
        <v>1.4670000000000001</v>
      </c>
      <c r="M585">
        <v>1.647</v>
      </c>
    </row>
    <row r="586" spans="1:13">
      <c r="A586" s="5">
        <v>1998</v>
      </c>
      <c r="C586">
        <v>0.128</v>
      </c>
      <c r="D586">
        <v>0.13800000000000001</v>
      </c>
      <c r="E586">
        <v>0.17799999999999999</v>
      </c>
      <c r="F586">
        <v>0.248</v>
      </c>
      <c r="G586">
        <v>0.34</v>
      </c>
      <c r="H586">
        <v>0.54500000000000004</v>
      </c>
      <c r="I586">
        <v>0.80600000000000005</v>
      </c>
      <c r="J586">
        <v>1.0349999999999999</v>
      </c>
      <c r="K586">
        <v>1.246</v>
      </c>
      <c r="L586">
        <v>1.4119999999999999</v>
      </c>
      <c r="M586">
        <v>1.655</v>
      </c>
    </row>
    <row r="587" spans="1:13">
      <c r="A587" s="5">
        <v>1999</v>
      </c>
      <c r="C587">
        <v>0.109</v>
      </c>
      <c r="D587">
        <v>0.13400000000000001</v>
      </c>
      <c r="E587">
        <v>0.17399999999999999</v>
      </c>
      <c r="F587">
        <v>0.25</v>
      </c>
      <c r="G587">
        <v>0.33100000000000002</v>
      </c>
      <c r="H587">
        <v>0.46500000000000002</v>
      </c>
      <c r="I587">
        <v>0.74199999999999999</v>
      </c>
      <c r="J587">
        <v>1.0209999999999999</v>
      </c>
      <c r="K587">
        <v>1.258</v>
      </c>
      <c r="L587">
        <v>1.3759999999999999</v>
      </c>
      <c r="M587">
        <v>1.776</v>
      </c>
    </row>
    <row r="588" spans="1:13">
      <c r="A588" s="5">
        <v>2000</v>
      </c>
      <c r="C588">
        <v>6.4000000000000001E-2</v>
      </c>
      <c r="D588">
        <v>0.16300000000000001</v>
      </c>
      <c r="E588">
        <v>0.19600000000000001</v>
      </c>
      <c r="F588">
        <v>0.255</v>
      </c>
      <c r="G588">
        <v>0.34599999999999997</v>
      </c>
      <c r="H588">
        <v>0.46600000000000003</v>
      </c>
      <c r="I588">
        <v>0.75600000000000001</v>
      </c>
      <c r="J588">
        <v>0.999</v>
      </c>
      <c r="K588">
        <v>1.141</v>
      </c>
      <c r="L588">
        <v>1.228</v>
      </c>
      <c r="M588">
        <v>1.5629999999999999</v>
      </c>
    </row>
    <row r="589" spans="1:13">
      <c r="A589" s="5">
        <v>2001</v>
      </c>
      <c r="C589">
        <v>9.8000000000000004E-2</v>
      </c>
      <c r="D589">
        <v>0.122</v>
      </c>
      <c r="E589">
        <v>0.17899999999999999</v>
      </c>
      <c r="F589">
        <v>0.25800000000000001</v>
      </c>
      <c r="G589">
        <v>0.32500000000000001</v>
      </c>
      <c r="H589">
        <v>0.46100000000000002</v>
      </c>
      <c r="I589">
        <v>0.61399999999999999</v>
      </c>
      <c r="J589">
        <v>0.82799999999999996</v>
      </c>
      <c r="K589">
        <v>1.0740000000000001</v>
      </c>
      <c r="L589">
        <v>1.36</v>
      </c>
      <c r="M589">
        <v>1.671</v>
      </c>
    </row>
    <row r="590" spans="1:13">
      <c r="A590" s="5">
        <v>2002</v>
      </c>
      <c r="C590">
        <v>7.3999999999999996E-2</v>
      </c>
      <c r="D590">
        <v>0.13</v>
      </c>
      <c r="E590">
        <v>0.2</v>
      </c>
      <c r="F590">
        <v>0.25700000000000001</v>
      </c>
      <c r="G590">
        <v>0.32900000000000001</v>
      </c>
      <c r="H590">
        <v>0.44500000000000001</v>
      </c>
      <c r="I590">
        <v>0.64500000000000002</v>
      </c>
      <c r="J590">
        <v>0.88300000000000001</v>
      </c>
      <c r="K590">
        <v>1.1020000000000001</v>
      </c>
      <c r="L590">
        <v>1.321</v>
      </c>
      <c r="M590">
        <v>1.649</v>
      </c>
    </row>
    <row r="591" spans="1:13">
      <c r="A591" s="5">
        <v>2003</v>
      </c>
      <c r="C591">
        <v>8.5999999999999993E-2</v>
      </c>
      <c r="D591">
        <v>0.11700000000000001</v>
      </c>
      <c r="E591">
        <v>0.186</v>
      </c>
      <c r="F591">
        <v>0.245</v>
      </c>
      <c r="G591">
        <v>0.307</v>
      </c>
      <c r="H591">
        <v>0.4</v>
      </c>
      <c r="I591">
        <v>0.56399999999999995</v>
      </c>
      <c r="J591">
        <v>0.76800000000000002</v>
      </c>
      <c r="K591">
        <v>1.0049999999999999</v>
      </c>
      <c r="L591">
        <v>1.2090000000000001</v>
      </c>
      <c r="M591">
        <v>1.5369999999999999</v>
      </c>
    </row>
    <row r="592" spans="1:13">
      <c r="A592" s="5">
        <v>2004</v>
      </c>
      <c r="C592">
        <v>0.08</v>
      </c>
      <c r="D592">
        <v>0.158</v>
      </c>
      <c r="E592">
        <v>0.193</v>
      </c>
      <c r="F592">
        <v>0.247</v>
      </c>
      <c r="G592">
        <v>0.307</v>
      </c>
      <c r="H592">
        <v>0.38700000000000001</v>
      </c>
      <c r="I592">
        <v>0.52800000000000002</v>
      </c>
      <c r="J592">
        <v>0.7</v>
      </c>
      <c r="K592">
        <v>0.89700000000000002</v>
      </c>
      <c r="L592">
        <v>1.087</v>
      </c>
      <c r="M592">
        <v>1.5409999999999999</v>
      </c>
    </row>
    <row r="593" spans="1:13">
      <c r="A593" s="5">
        <v>2005</v>
      </c>
      <c r="C593">
        <v>7.4999999999999997E-2</v>
      </c>
      <c r="D593">
        <v>0.113</v>
      </c>
      <c r="E593">
        <v>0.19600000000000001</v>
      </c>
      <c r="F593">
        <v>0.25900000000000001</v>
      </c>
      <c r="G593">
        <v>0.318</v>
      </c>
      <c r="H593">
        <v>0.39900000000000002</v>
      </c>
      <c r="I593">
        <v>0.51700000000000002</v>
      </c>
      <c r="J593">
        <v>0.64100000000000001</v>
      </c>
      <c r="K593">
        <v>0.76700000000000002</v>
      </c>
      <c r="L593">
        <v>0.91800000000000004</v>
      </c>
      <c r="M593">
        <v>1.296</v>
      </c>
    </row>
    <row r="594" spans="1:13">
      <c r="A594" s="5">
        <v>2006</v>
      </c>
      <c r="C594">
        <v>7.5999999999999998E-2</v>
      </c>
      <c r="D594">
        <v>0.11600000000000001</v>
      </c>
      <c r="E594">
        <v>0.14099999999999999</v>
      </c>
      <c r="F594">
        <v>0.26100000000000001</v>
      </c>
      <c r="G594">
        <v>0.35</v>
      </c>
      <c r="H594">
        <v>0.41899999999999998</v>
      </c>
      <c r="I594">
        <v>0.51600000000000001</v>
      </c>
      <c r="J594">
        <v>0.63100000000000001</v>
      </c>
      <c r="K594">
        <v>0.752</v>
      </c>
      <c r="L594">
        <v>0.92400000000000004</v>
      </c>
      <c r="M594">
        <v>1.2629999999999999</v>
      </c>
    </row>
    <row r="595" spans="1:13">
      <c r="A595" s="5">
        <v>2007</v>
      </c>
      <c r="C595">
        <v>7.3999999999999996E-2</v>
      </c>
      <c r="D595">
        <v>0.121</v>
      </c>
      <c r="E595">
        <v>0.17199999999999999</v>
      </c>
      <c r="F595">
        <v>0.22600000000000001</v>
      </c>
      <c r="G595">
        <v>0.33100000000000002</v>
      </c>
      <c r="H595">
        <v>0.43099999999999999</v>
      </c>
      <c r="I595">
        <v>0.51</v>
      </c>
      <c r="J595">
        <v>0.621</v>
      </c>
      <c r="K595">
        <v>0.75600000000000001</v>
      </c>
      <c r="L595">
        <v>0.90300000000000002</v>
      </c>
      <c r="M595">
        <v>1.177</v>
      </c>
    </row>
    <row r="596" spans="1:13">
      <c r="A596" s="5">
        <v>2008</v>
      </c>
      <c r="C596">
        <v>4.8000000000000001E-2</v>
      </c>
      <c r="D596">
        <v>6.9000000000000006E-2</v>
      </c>
      <c r="E596">
        <v>0.186</v>
      </c>
      <c r="F596">
        <v>0.254</v>
      </c>
      <c r="G596">
        <v>0.312</v>
      </c>
      <c r="H596">
        <v>0.41599999999999998</v>
      </c>
      <c r="I596">
        <v>0.51500000000000001</v>
      </c>
      <c r="J596">
        <v>0.60499999999999998</v>
      </c>
      <c r="K596">
        <v>0.71899999999999997</v>
      </c>
      <c r="L596">
        <v>0.86099999999999999</v>
      </c>
      <c r="M596">
        <v>1.1479999999999999</v>
      </c>
    </row>
    <row r="597" spans="1:13">
      <c r="A597" s="5">
        <v>2009</v>
      </c>
      <c r="C597">
        <v>4.4999999999999998E-2</v>
      </c>
      <c r="D597">
        <v>0.109</v>
      </c>
      <c r="E597">
        <v>0.14199999999999999</v>
      </c>
      <c r="F597">
        <v>0.253</v>
      </c>
      <c r="G597">
        <v>0.33</v>
      </c>
      <c r="H597">
        <v>0.41099999999999998</v>
      </c>
      <c r="I597">
        <v>0.53200000000000003</v>
      </c>
      <c r="J597">
        <v>0.625</v>
      </c>
      <c r="K597">
        <v>0.76400000000000001</v>
      </c>
      <c r="L597">
        <v>0.88600000000000001</v>
      </c>
      <c r="M597">
        <v>1.1439999999999999</v>
      </c>
    </row>
    <row r="598" spans="1:13">
      <c r="A598" s="5">
        <f>A597+1</f>
        <v>2010</v>
      </c>
      <c r="C598">
        <f t="shared" ref="C598:L598" si="10">C597</f>
        <v>4.4999999999999998E-2</v>
      </c>
      <c r="D598">
        <f t="shared" si="10"/>
        <v>0.109</v>
      </c>
      <c r="E598">
        <f t="shared" si="10"/>
        <v>0.14199999999999999</v>
      </c>
      <c r="F598">
        <f t="shared" si="10"/>
        <v>0.253</v>
      </c>
      <c r="G598">
        <f t="shared" si="10"/>
        <v>0.33</v>
      </c>
      <c r="H598">
        <f t="shared" si="10"/>
        <v>0.41099999999999998</v>
      </c>
      <c r="I598">
        <f t="shared" si="10"/>
        <v>0.53200000000000003</v>
      </c>
      <c r="J598">
        <f t="shared" si="10"/>
        <v>0.625</v>
      </c>
      <c r="K598">
        <f t="shared" si="10"/>
        <v>0.76400000000000001</v>
      </c>
      <c r="L598">
        <f t="shared" si="10"/>
        <v>0.88600000000000001</v>
      </c>
      <c r="M598">
        <f>M597</f>
        <v>1.1439999999999999</v>
      </c>
    </row>
    <row r="599" spans="1:13" s="11" customFormat="1" ht="18">
      <c r="B599" s="12"/>
      <c r="C599" s="11" t="s">
        <v>0</v>
      </c>
      <c r="D599" s="11" t="s">
        <v>98</v>
      </c>
      <c r="E599" s="11" t="s">
        <v>59</v>
      </c>
      <c r="F599" s="11">
        <f>F557+1</f>
        <v>5</v>
      </c>
      <c r="G599" s="11" t="str">
        <f>CHOOSE(F599,$B$379,$B$380,$B$381,$B$382,$B$383,$B$384,$B$385,$B$386,$B$387)</f>
        <v>Acoustic_Peru</v>
      </c>
    </row>
    <row r="600" spans="1:13">
      <c r="A600" s="5">
        <v>1970</v>
      </c>
      <c r="C600">
        <v>9.2999999999999999E-2</v>
      </c>
      <c r="D600">
        <v>0.13100000000000001</v>
      </c>
      <c r="E600">
        <v>0.17799999999999999</v>
      </c>
      <c r="F600">
        <v>0.26200000000000001</v>
      </c>
      <c r="G600">
        <v>0.29399999999999998</v>
      </c>
      <c r="H600">
        <v>0.34</v>
      </c>
      <c r="I600">
        <v>0.39600000000000002</v>
      </c>
      <c r="J600">
        <v>0.54900000000000004</v>
      </c>
      <c r="K600">
        <v>0.73799999999999999</v>
      </c>
      <c r="L600">
        <v>0.98399999999999999</v>
      </c>
      <c r="M600">
        <v>1.093</v>
      </c>
    </row>
    <row r="601" spans="1:13">
      <c r="A601" s="5">
        <v>1971</v>
      </c>
      <c r="C601">
        <v>9.2999999999999999E-2</v>
      </c>
      <c r="D601">
        <v>0.13100000000000001</v>
      </c>
      <c r="E601">
        <v>0.17799999999999999</v>
      </c>
      <c r="F601">
        <v>0.26200000000000001</v>
      </c>
      <c r="G601">
        <v>0.29399999999999998</v>
      </c>
      <c r="H601">
        <v>0.34</v>
      </c>
      <c r="I601">
        <v>0.39600000000000002</v>
      </c>
      <c r="J601">
        <v>0.54900000000000004</v>
      </c>
      <c r="K601">
        <v>0.73799999999999999</v>
      </c>
      <c r="L601">
        <v>0.98399999999999999</v>
      </c>
      <c r="M601">
        <v>1.093</v>
      </c>
    </row>
    <row r="602" spans="1:13">
      <c r="A602" s="5">
        <v>1972</v>
      </c>
      <c r="C602">
        <v>9.2999999999999999E-2</v>
      </c>
      <c r="D602">
        <v>0.13100000000000001</v>
      </c>
      <c r="E602">
        <v>0.17799999999999999</v>
      </c>
      <c r="F602">
        <v>0.26200000000000001</v>
      </c>
      <c r="G602">
        <v>0.29399999999999998</v>
      </c>
      <c r="H602">
        <v>0.34</v>
      </c>
      <c r="I602">
        <v>0.39600000000000002</v>
      </c>
      <c r="J602">
        <v>0.54900000000000004</v>
      </c>
      <c r="K602">
        <v>0.73799999999999999</v>
      </c>
      <c r="L602">
        <v>0.98399999999999999</v>
      </c>
      <c r="M602">
        <v>1.093</v>
      </c>
    </row>
    <row r="603" spans="1:13">
      <c r="A603" s="5">
        <v>1973</v>
      </c>
      <c r="C603">
        <v>9.2999999999999999E-2</v>
      </c>
      <c r="D603">
        <v>0.13100000000000001</v>
      </c>
      <c r="E603">
        <v>0.17799999999999999</v>
      </c>
      <c r="F603">
        <v>0.26200000000000001</v>
      </c>
      <c r="G603">
        <v>0.29399999999999998</v>
      </c>
      <c r="H603">
        <v>0.34</v>
      </c>
      <c r="I603">
        <v>0.39600000000000002</v>
      </c>
      <c r="J603">
        <v>0.54900000000000004</v>
      </c>
      <c r="K603">
        <v>0.73799999999999999</v>
      </c>
      <c r="L603">
        <v>0.98399999999999999</v>
      </c>
      <c r="M603">
        <v>1.093</v>
      </c>
    </row>
    <row r="604" spans="1:13">
      <c r="A604" s="5">
        <v>1974</v>
      </c>
      <c r="C604">
        <v>9.2999999999999999E-2</v>
      </c>
      <c r="D604">
        <v>0.13100000000000001</v>
      </c>
      <c r="E604">
        <v>0.17799999999999999</v>
      </c>
      <c r="F604">
        <v>0.26200000000000001</v>
      </c>
      <c r="G604">
        <v>0.29399999999999998</v>
      </c>
      <c r="H604">
        <v>0.34</v>
      </c>
      <c r="I604">
        <v>0.39600000000000002</v>
      </c>
      <c r="J604">
        <v>0.54900000000000004</v>
      </c>
      <c r="K604">
        <v>0.73799999999999999</v>
      </c>
      <c r="L604">
        <v>0.98399999999999999</v>
      </c>
      <c r="M604">
        <v>1.093</v>
      </c>
    </row>
    <row r="605" spans="1:13">
      <c r="A605" s="5">
        <v>1975</v>
      </c>
      <c r="C605">
        <v>9.2999999999999999E-2</v>
      </c>
      <c r="D605">
        <v>0.13100000000000001</v>
      </c>
      <c r="E605">
        <v>0.17799999999999999</v>
      </c>
      <c r="F605">
        <v>0.26200000000000001</v>
      </c>
      <c r="G605">
        <v>0.29399999999999998</v>
      </c>
      <c r="H605">
        <v>0.34</v>
      </c>
      <c r="I605">
        <v>0.39600000000000002</v>
      </c>
      <c r="J605">
        <v>0.54900000000000004</v>
      </c>
      <c r="K605">
        <v>0.73799999999999999</v>
      </c>
      <c r="L605">
        <v>0.98399999999999999</v>
      </c>
      <c r="M605">
        <v>1.093</v>
      </c>
    </row>
    <row r="606" spans="1:13">
      <c r="A606" s="5">
        <v>1976</v>
      </c>
      <c r="C606">
        <v>7.8E-2</v>
      </c>
      <c r="D606">
        <v>0.155</v>
      </c>
      <c r="E606">
        <v>0.214</v>
      </c>
      <c r="F606">
        <v>0.27500000000000002</v>
      </c>
      <c r="G606">
        <v>0.33600000000000002</v>
      </c>
      <c r="H606">
        <v>0.39400000000000002</v>
      </c>
      <c r="I606">
        <v>0.47199999999999998</v>
      </c>
      <c r="J606">
        <v>0.63200000000000001</v>
      </c>
      <c r="K606">
        <v>0.71399999999999997</v>
      </c>
      <c r="L606">
        <v>0.89800000000000002</v>
      </c>
      <c r="M606">
        <v>1.538</v>
      </c>
    </row>
    <row r="607" spans="1:13">
      <c r="A607" s="5">
        <v>1977</v>
      </c>
      <c r="C607">
        <v>9.1999999999999998E-2</v>
      </c>
      <c r="D607">
        <v>0.109</v>
      </c>
      <c r="E607">
        <v>0.23599999999999999</v>
      </c>
      <c r="F607">
        <v>0.27500000000000002</v>
      </c>
      <c r="G607">
        <v>0.314</v>
      </c>
      <c r="H607">
        <v>0.375</v>
      </c>
      <c r="I607">
        <v>0.45600000000000002</v>
      </c>
      <c r="J607">
        <v>0.52100000000000002</v>
      </c>
      <c r="K607">
        <v>0.73199999999999998</v>
      </c>
      <c r="L607">
        <v>0.65100000000000002</v>
      </c>
      <c r="M607">
        <v>1.137</v>
      </c>
    </row>
    <row r="608" spans="1:13">
      <c r="A608" s="5">
        <v>1978</v>
      </c>
      <c r="C608">
        <v>8.4000000000000005E-2</v>
      </c>
      <c r="D608">
        <v>0.104</v>
      </c>
      <c r="E608">
        <v>0.14699999999999999</v>
      </c>
      <c r="F608">
        <v>0.21099999999999999</v>
      </c>
      <c r="G608">
        <v>0.32700000000000001</v>
      </c>
      <c r="H608">
        <v>0.39400000000000002</v>
      </c>
      <c r="I608">
        <v>0.44900000000000001</v>
      </c>
      <c r="J608">
        <v>0.51400000000000001</v>
      </c>
      <c r="K608">
        <v>0.58299999999999996</v>
      </c>
      <c r="L608">
        <v>0.63100000000000001</v>
      </c>
      <c r="M608">
        <v>1.538</v>
      </c>
    </row>
    <row r="609" spans="1:13">
      <c r="A609" s="5">
        <v>1979</v>
      </c>
      <c r="C609">
        <v>0.108</v>
      </c>
      <c r="D609">
        <v>0.16</v>
      </c>
      <c r="E609">
        <v>0.19900000000000001</v>
      </c>
      <c r="F609">
        <v>0.24099999999999999</v>
      </c>
      <c r="G609">
        <v>0.30099999999999999</v>
      </c>
      <c r="H609">
        <v>0.38800000000000001</v>
      </c>
      <c r="I609">
        <v>0.46600000000000003</v>
      </c>
      <c r="J609">
        <v>0.58799999999999997</v>
      </c>
      <c r="K609">
        <v>0.871</v>
      </c>
      <c r="L609">
        <v>1.2649999999999999</v>
      </c>
      <c r="M609">
        <v>1.972</v>
      </c>
    </row>
    <row r="610" spans="1:13">
      <c r="A610" s="5">
        <v>1980</v>
      </c>
      <c r="C610">
        <v>0.06</v>
      </c>
      <c r="D610">
        <v>0.13200000000000001</v>
      </c>
      <c r="E610">
        <v>0.23100000000000001</v>
      </c>
      <c r="F610">
        <v>0.27200000000000002</v>
      </c>
      <c r="G610">
        <v>0.35</v>
      </c>
      <c r="H610">
        <v>0.44700000000000001</v>
      </c>
      <c r="I610">
        <v>0.51900000000000002</v>
      </c>
      <c r="J610">
        <v>0.71599999999999997</v>
      </c>
      <c r="K610">
        <v>0.82</v>
      </c>
      <c r="L610">
        <v>1.073</v>
      </c>
      <c r="M610">
        <v>1.8540000000000001</v>
      </c>
    </row>
    <row r="611" spans="1:13">
      <c r="A611" s="5">
        <v>1981</v>
      </c>
      <c r="C611">
        <v>9.5000000000000001E-2</v>
      </c>
      <c r="D611">
        <v>0.14899999999999999</v>
      </c>
      <c r="E611">
        <v>0.24199999999999999</v>
      </c>
      <c r="F611">
        <v>0.29399999999999998</v>
      </c>
      <c r="G611">
        <v>0.34</v>
      </c>
      <c r="H611">
        <v>0.40699999999999997</v>
      </c>
      <c r="I611">
        <v>0.503</v>
      </c>
      <c r="J611">
        <v>0.63700000000000001</v>
      </c>
      <c r="K611">
        <v>0.76500000000000001</v>
      </c>
      <c r="L611">
        <v>1.1839999999999999</v>
      </c>
      <c r="M611">
        <v>1.9</v>
      </c>
    </row>
    <row r="612" spans="1:13">
      <c r="A612" s="5">
        <v>1982</v>
      </c>
      <c r="C612">
        <v>8.5000000000000006E-2</v>
      </c>
      <c r="D612">
        <v>0.16600000000000001</v>
      </c>
      <c r="E612">
        <v>0.20699999999999999</v>
      </c>
      <c r="F612">
        <v>0.26900000000000002</v>
      </c>
      <c r="G612">
        <v>0.32300000000000001</v>
      </c>
      <c r="H612">
        <v>0.378</v>
      </c>
      <c r="I612">
        <v>0.47199999999999998</v>
      </c>
      <c r="J612">
        <v>0.53600000000000003</v>
      </c>
      <c r="K612">
        <v>0.64400000000000002</v>
      </c>
      <c r="L612">
        <v>0.98699999999999999</v>
      </c>
      <c r="M612">
        <v>1.1850000000000001</v>
      </c>
    </row>
    <row r="613" spans="1:13">
      <c r="A613" s="5">
        <v>1983</v>
      </c>
      <c r="C613">
        <v>9.9000000000000005E-2</v>
      </c>
      <c r="D613">
        <v>0.122</v>
      </c>
      <c r="E613">
        <v>0.23</v>
      </c>
      <c r="F613">
        <v>0.27300000000000002</v>
      </c>
      <c r="G613">
        <v>0.32</v>
      </c>
      <c r="H613">
        <v>0.374</v>
      </c>
      <c r="I613">
        <v>0.46100000000000002</v>
      </c>
      <c r="J613">
        <v>0.59599999999999997</v>
      </c>
      <c r="K613">
        <v>0.70899999999999996</v>
      </c>
      <c r="L613">
        <v>1.196</v>
      </c>
      <c r="M613">
        <v>1.7689999999999999</v>
      </c>
    </row>
    <row r="614" spans="1:13">
      <c r="A614" s="5">
        <v>1984</v>
      </c>
      <c r="C614">
        <v>0.13500000000000001</v>
      </c>
      <c r="D614">
        <v>0.154</v>
      </c>
      <c r="E614">
        <v>0.185</v>
      </c>
      <c r="F614">
        <v>0.26600000000000001</v>
      </c>
      <c r="G614">
        <v>0.33</v>
      </c>
      <c r="H614">
        <v>0.38300000000000001</v>
      </c>
      <c r="I614">
        <v>0.44900000000000001</v>
      </c>
      <c r="J614">
        <v>0.57699999999999996</v>
      </c>
      <c r="K614">
        <v>0.68500000000000005</v>
      </c>
      <c r="L614">
        <v>1.012</v>
      </c>
      <c r="M614">
        <v>1.8460000000000001</v>
      </c>
    </row>
    <row r="615" spans="1:13">
      <c r="A615" s="5">
        <v>1985</v>
      </c>
      <c r="C615">
        <v>0.14799999999999999</v>
      </c>
      <c r="D615">
        <v>0.18099999999999999</v>
      </c>
      <c r="E615">
        <v>0.223</v>
      </c>
      <c r="F615">
        <v>0.27</v>
      </c>
      <c r="G615">
        <v>0.33900000000000002</v>
      </c>
      <c r="H615">
        <v>0.39800000000000002</v>
      </c>
      <c r="I615">
        <v>0.47299999999999998</v>
      </c>
      <c r="J615">
        <v>0.57299999999999995</v>
      </c>
      <c r="K615">
        <v>0.79600000000000004</v>
      </c>
      <c r="L615">
        <v>1.3759999999999999</v>
      </c>
      <c r="M615">
        <v>1.647</v>
      </c>
    </row>
    <row r="616" spans="1:13">
      <c r="A616" s="5">
        <v>1986</v>
      </c>
      <c r="C616">
        <v>7.4999999999999997E-2</v>
      </c>
      <c r="D616">
        <v>0.17199999999999999</v>
      </c>
      <c r="E616">
        <v>0.247</v>
      </c>
      <c r="F616">
        <v>0.28599999999999998</v>
      </c>
      <c r="G616">
        <v>0.34599999999999997</v>
      </c>
      <c r="H616">
        <v>0.42699999999999999</v>
      </c>
      <c r="I616">
        <v>0.51800000000000002</v>
      </c>
      <c r="J616">
        <v>0.64</v>
      </c>
      <c r="K616">
        <v>0.84399999999999997</v>
      </c>
      <c r="L616">
        <v>1.351</v>
      </c>
      <c r="M616">
        <v>2.11</v>
      </c>
    </row>
    <row r="617" spans="1:13">
      <c r="A617" s="5">
        <v>1987</v>
      </c>
      <c r="C617">
        <v>0.11700000000000001</v>
      </c>
      <c r="D617">
        <v>0.14000000000000001</v>
      </c>
      <c r="E617">
        <v>0.191</v>
      </c>
      <c r="F617">
        <v>0.27</v>
      </c>
      <c r="G617">
        <v>0.35699999999999998</v>
      </c>
      <c r="H617">
        <v>0.434</v>
      </c>
      <c r="I617">
        <v>0.503</v>
      </c>
      <c r="J617">
        <v>0.57699999999999996</v>
      </c>
      <c r="K617">
        <v>0.68899999999999995</v>
      </c>
      <c r="L617">
        <v>1.089</v>
      </c>
      <c r="M617">
        <v>1.9790000000000001</v>
      </c>
    </row>
    <row r="618" spans="1:13">
      <c r="A618" s="5">
        <v>1988</v>
      </c>
      <c r="C618">
        <v>0.124</v>
      </c>
      <c r="D618">
        <v>0.159</v>
      </c>
      <c r="E618">
        <v>0.19700000000000001</v>
      </c>
      <c r="F618">
        <v>0.23300000000000001</v>
      </c>
      <c r="G618">
        <v>0.34200000000000003</v>
      </c>
      <c r="H618">
        <v>0.44400000000000001</v>
      </c>
      <c r="I618">
        <v>0.51200000000000001</v>
      </c>
      <c r="J618">
        <v>0.58799999999999997</v>
      </c>
      <c r="K618">
        <v>0.75</v>
      </c>
      <c r="L618">
        <v>1.012</v>
      </c>
      <c r="M618">
        <v>1.3720000000000001</v>
      </c>
    </row>
    <row r="619" spans="1:13">
      <c r="A619" s="5">
        <v>1989</v>
      </c>
      <c r="C619">
        <v>0.10299999999999999</v>
      </c>
      <c r="D619">
        <v>0.22</v>
      </c>
      <c r="E619">
        <v>0.24099999999999999</v>
      </c>
      <c r="F619">
        <v>0.27800000000000002</v>
      </c>
      <c r="G619">
        <v>0.33900000000000002</v>
      </c>
      <c r="H619">
        <v>0.46700000000000003</v>
      </c>
      <c r="I619">
        <v>0.58499999999999996</v>
      </c>
      <c r="J619">
        <v>0.70199999999999996</v>
      </c>
      <c r="K619">
        <v>0.77900000000000003</v>
      </c>
      <c r="L619">
        <v>0.88</v>
      </c>
      <c r="M619">
        <v>1.538</v>
      </c>
    </row>
    <row r="620" spans="1:13">
      <c r="A620" s="5">
        <v>1990</v>
      </c>
      <c r="C620">
        <v>9.0999999999999998E-2</v>
      </c>
      <c r="D620">
        <v>0.153</v>
      </c>
      <c r="E620">
        <v>0.26400000000000001</v>
      </c>
      <c r="F620">
        <v>0.309</v>
      </c>
      <c r="G620">
        <v>0.373</v>
      </c>
      <c r="H620">
        <v>0.46100000000000002</v>
      </c>
      <c r="I620">
        <v>0.58199999999999996</v>
      </c>
      <c r="J620">
        <v>0.69399999999999995</v>
      </c>
      <c r="K620">
        <v>0.83499999999999996</v>
      </c>
      <c r="L620">
        <v>0.97</v>
      </c>
      <c r="M620">
        <v>1.5980000000000001</v>
      </c>
    </row>
    <row r="621" spans="1:13">
      <c r="A621" s="5">
        <v>1991</v>
      </c>
      <c r="C621">
        <v>0.106</v>
      </c>
      <c r="D621">
        <v>0.13200000000000001</v>
      </c>
      <c r="E621">
        <v>0.186</v>
      </c>
      <c r="F621">
        <v>0.27100000000000002</v>
      </c>
      <c r="G621">
        <v>0.38100000000000001</v>
      </c>
      <c r="H621">
        <v>0.45100000000000001</v>
      </c>
      <c r="I621">
        <v>0.54200000000000004</v>
      </c>
      <c r="J621">
        <v>0.66700000000000004</v>
      </c>
      <c r="K621">
        <v>0.78700000000000003</v>
      </c>
      <c r="L621">
        <v>0.90100000000000002</v>
      </c>
      <c r="M621">
        <v>1.0529999999999999</v>
      </c>
    </row>
    <row r="622" spans="1:13">
      <c r="A622" s="5">
        <v>1992</v>
      </c>
      <c r="C622">
        <v>8.3000000000000004E-2</v>
      </c>
      <c r="D622">
        <v>0.11799999999999999</v>
      </c>
      <c r="E622">
        <v>0.17699999999999999</v>
      </c>
      <c r="F622">
        <v>0.23899999999999999</v>
      </c>
      <c r="G622">
        <v>0.27500000000000002</v>
      </c>
      <c r="H622">
        <v>0.40899999999999997</v>
      </c>
      <c r="I622">
        <v>0.52400000000000002</v>
      </c>
      <c r="J622">
        <v>0.59399999999999997</v>
      </c>
      <c r="K622">
        <v>0.70899999999999996</v>
      </c>
      <c r="L622">
        <v>0.85099999999999998</v>
      </c>
      <c r="M622">
        <v>1.046</v>
      </c>
    </row>
    <row r="623" spans="1:13">
      <c r="A623" s="5">
        <v>1993</v>
      </c>
      <c r="C623">
        <v>8.8999999999999996E-2</v>
      </c>
      <c r="D623">
        <v>0.121</v>
      </c>
      <c r="E623">
        <v>0.18099999999999999</v>
      </c>
      <c r="F623">
        <v>0.246</v>
      </c>
      <c r="G623">
        <v>0.32</v>
      </c>
      <c r="H623">
        <v>0.40799999999999997</v>
      </c>
      <c r="I623">
        <v>0.57899999999999996</v>
      </c>
      <c r="J623">
        <v>0.71899999999999997</v>
      </c>
      <c r="K623">
        <v>0.85299999999999998</v>
      </c>
      <c r="L623">
        <v>0.96499999999999997</v>
      </c>
      <c r="M623">
        <v>1.1739999999999999</v>
      </c>
    </row>
    <row r="624" spans="1:13">
      <c r="A624" s="5">
        <v>1994</v>
      </c>
      <c r="C624">
        <v>8.4000000000000005E-2</v>
      </c>
      <c r="D624">
        <v>0.112</v>
      </c>
      <c r="E624">
        <v>0.224</v>
      </c>
      <c r="F624">
        <v>0.27</v>
      </c>
      <c r="G624">
        <v>0.33600000000000002</v>
      </c>
      <c r="H624">
        <v>0.46200000000000002</v>
      </c>
      <c r="I624">
        <v>0.64300000000000002</v>
      </c>
      <c r="J624">
        <v>0.80800000000000005</v>
      </c>
      <c r="K624">
        <v>0.86799999999999999</v>
      </c>
      <c r="L624">
        <v>1.0580000000000001</v>
      </c>
      <c r="M624">
        <v>1.421</v>
      </c>
    </row>
    <row r="625" spans="1:13">
      <c r="A625" s="5">
        <v>1995</v>
      </c>
      <c r="C625">
        <v>9.8000000000000004E-2</v>
      </c>
      <c r="D625">
        <v>0.14499999999999999</v>
      </c>
      <c r="E625">
        <v>0.192</v>
      </c>
      <c r="F625">
        <v>0.27</v>
      </c>
      <c r="G625">
        <v>0.34</v>
      </c>
      <c r="H625">
        <v>0.42899999999999999</v>
      </c>
      <c r="I625">
        <v>0.57699999999999996</v>
      </c>
      <c r="J625">
        <v>0.80700000000000005</v>
      </c>
      <c r="K625">
        <v>0.96499999999999997</v>
      </c>
      <c r="L625">
        <v>1.115</v>
      </c>
      <c r="M625">
        <v>1.367</v>
      </c>
    </row>
    <row r="626" spans="1:13">
      <c r="A626" s="5">
        <v>1996</v>
      </c>
      <c r="C626">
        <v>9.1999999999999998E-2</v>
      </c>
      <c r="D626">
        <v>0.151</v>
      </c>
      <c r="E626">
        <v>0.191</v>
      </c>
      <c r="F626">
        <v>0.28000000000000003</v>
      </c>
      <c r="G626">
        <v>0.35199999999999998</v>
      </c>
      <c r="H626">
        <v>0.52400000000000002</v>
      </c>
      <c r="I626">
        <v>0.68300000000000005</v>
      </c>
      <c r="J626">
        <v>0.94499999999999995</v>
      </c>
      <c r="K626">
        <v>1.216</v>
      </c>
      <c r="L626">
        <v>1.4259999999999999</v>
      </c>
      <c r="M626">
        <v>1.4770000000000001</v>
      </c>
    </row>
    <row r="627" spans="1:13">
      <c r="A627" s="5">
        <v>1997</v>
      </c>
      <c r="C627">
        <v>0.106</v>
      </c>
      <c r="D627">
        <v>0.14599999999999999</v>
      </c>
      <c r="E627">
        <v>0.20100000000000001</v>
      </c>
      <c r="F627">
        <v>0.26</v>
      </c>
      <c r="G627">
        <v>0.35499999999999998</v>
      </c>
      <c r="H627">
        <v>0.495</v>
      </c>
      <c r="I627">
        <v>0.68300000000000005</v>
      </c>
      <c r="J627">
        <v>0.88400000000000001</v>
      </c>
      <c r="K627">
        <v>1.0880000000000001</v>
      </c>
      <c r="L627">
        <v>1.4670000000000001</v>
      </c>
      <c r="M627">
        <v>1.647</v>
      </c>
    </row>
    <row r="628" spans="1:13">
      <c r="A628" s="5">
        <v>1998</v>
      </c>
      <c r="C628">
        <v>0.128</v>
      </c>
      <c r="D628">
        <v>0.13800000000000001</v>
      </c>
      <c r="E628">
        <v>0.17799999999999999</v>
      </c>
      <c r="F628">
        <v>0.248</v>
      </c>
      <c r="G628">
        <v>0.34</v>
      </c>
      <c r="H628">
        <v>0.54500000000000004</v>
      </c>
      <c r="I628">
        <v>0.80600000000000005</v>
      </c>
      <c r="J628">
        <v>1.0349999999999999</v>
      </c>
      <c r="K628">
        <v>1.246</v>
      </c>
      <c r="L628">
        <v>1.4119999999999999</v>
      </c>
      <c r="M628">
        <v>1.655</v>
      </c>
    </row>
    <row r="629" spans="1:13">
      <c r="A629" s="5">
        <v>1999</v>
      </c>
      <c r="C629">
        <v>0.109</v>
      </c>
      <c r="D629">
        <v>0.13400000000000001</v>
      </c>
      <c r="E629">
        <v>0.17399999999999999</v>
      </c>
      <c r="F629">
        <v>0.25</v>
      </c>
      <c r="G629">
        <v>0.33100000000000002</v>
      </c>
      <c r="H629">
        <v>0.46500000000000002</v>
      </c>
      <c r="I629">
        <v>0.74199999999999999</v>
      </c>
      <c r="J629">
        <v>1.0209999999999999</v>
      </c>
      <c r="K629">
        <v>1.258</v>
      </c>
      <c r="L629">
        <v>1.3759999999999999</v>
      </c>
      <c r="M629">
        <v>1.776</v>
      </c>
    </row>
    <row r="630" spans="1:13">
      <c r="A630" s="5">
        <v>2000</v>
      </c>
      <c r="C630">
        <v>6.4000000000000001E-2</v>
      </c>
      <c r="D630">
        <v>0.16300000000000001</v>
      </c>
      <c r="E630">
        <v>0.19600000000000001</v>
      </c>
      <c r="F630">
        <v>0.255</v>
      </c>
      <c r="G630">
        <v>0.34599999999999997</v>
      </c>
      <c r="H630">
        <v>0.46600000000000003</v>
      </c>
      <c r="I630">
        <v>0.75600000000000001</v>
      </c>
      <c r="J630">
        <v>0.999</v>
      </c>
      <c r="K630">
        <v>1.141</v>
      </c>
      <c r="L630">
        <v>1.228</v>
      </c>
      <c r="M630">
        <v>1.5629999999999999</v>
      </c>
    </row>
    <row r="631" spans="1:13">
      <c r="A631" s="5">
        <v>2001</v>
      </c>
      <c r="C631">
        <v>9.8000000000000004E-2</v>
      </c>
      <c r="D631">
        <v>0.122</v>
      </c>
      <c r="E631">
        <v>0.17899999999999999</v>
      </c>
      <c r="F631">
        <v>0.25800000000000001</v>
      </c>
      <c r="G631">
        <v>0.32500000000000001</v>
      </c>
      <c r="H631">
        <v>0.46100000000000002</v>
      </c>
      <c r="I631">
        <v>0.61399999999999999</v>
      </c>
      <c r="J631">
        <v>0.82799999999999996</v>
      </c>
      <c r="K631">
        <v>1.0740000000000001</v>
      </c>
      <c r="L631">
        <v>1.36</v>
      </c>
      <c r="M631">
        <v>1.671</v>
      </c>
    </row>
    <row r="632" spans="1:13">
      <c r="A632" s="5">
        <v>2002</v>
      </c>
      <c r="C632">
        <v>7.3999999999999996E-2</v>
      </c>
      <c r="D632">
        <v>0.13</v>
      </c>
      <c r="E632">
        <v>0.2</v>
      </c>
      <c r="F632">
        <v>0.25700000000000001</v>
      </c>
      <c r="G632">
        <v>0.32900000000000001</v>
      </c>
      <c r="H632">
        <v>0.44500000000000001</v>
      </c>
      <c r="I632">
        <v>0.64500000000000002</v>
      </c>
      <c r="J632">
        <v>0.88300000000000001</v>
      </c>
      <c r="K632">
        <v>1.1020000000000001</v>
      </c>
      <c r="L632">
        <v>1.321</v>
      </c>
      <c r="M632">
        <v>1.649</v>
      </c>
    </row>
    <row r="633" spans="1:13">
      <c r="A633" s="5">
        <v>2003</v>
      </c>
      <c r="C633">
        <v>8.5999999999999993E-2</v>
      </c>
      <c r="D633">
        <v>0.11700000000000001</v>
      </c>
      <c r="E633">
        <v>0.186</v>
      </c>
      <c r="F633">
        <v>0.245</v>
      </c>
      <c r="G633">
        <v>0.307</v>
      </c>
      <c r="H633">
        <v>0.4</v>
      </c>
      <c r="I633">
        <v>0.56399999999999995</v>
      </c>
      <c r="J633">
        <v>0.76800000000000002</v>
      </c>
      <c r="K633">
        <v>1.0049999999999999</v>
      </c>
      <c r="L633">
        <v>1.2090000000000001</v>
      </c>
      <c r="M633">
        <v>1.5369999999999999</v>
      </c>
    </row>
    <row r="634" spans="1:13">
      <c r="A634" s="5">
        <v>2004</v>
      </c>
      <c r="C634">
        <v>0.08</v>
      </c>
      <c r="D634">
        <v>0.158</v>
      </c>
      <c r="E634">
        <v>0.193</v>
      </c>
      <c r="F634">
        <v>0.247</v>
      </c>
      <c r="G634">
        <v>0.307</v>
      </c>
      <c r="H634">
        <v>0.38700000000000001</v>
      </c>
      <c r="I634">
        <v>0.52800000000000002</v>
      </c>
      <c r="J634">
        <v>0.7</v>
      </c>
      <c r="K634">
        <v>0.89700000000000002</v>
      </c>
      <c r="L634">
        <v>1.087</v>
      </c>
      <c r="M634">
        <v>1.5409999999999999</v>
      </c>
    </row>
    <row r="635" spans="1:13">
      <c r="A635" s="5">
        <v>2005</v>
      </c>
      <c r="C635">
        <v>7.4999999999999997E-2</v>
      </c>
      <c r="D635">
        <v>0.113</v>
      </c>
      <c r="E635">
        <v>0.19600000000000001</v>
      </c>
      <c r="F635">
        <v>0.25900000000000001</v>
      </c>
      <c r="G635">
        <v>0.318</v>
      </c>
      <c r="H635">
        <v>0.39900000000000002</v>
      </c>
      <c r="I635">
        <v>0.51700000000000002</v>
      </c>
      <c r="J635">
        <v>0.64100000000000001</v>
      </c>
      <c r="K635">
        <v>0.76700000000000002</v>
      </c>
      <c r="L635">
        <v>0.91800000000000004</v>
      </c>
      <c r="M635">
        <v>1.296</v>
      </c>
    </row>
    <row r="636" spans="1:13">
      <c r="A636" s="5">
        <v>2006</v>
      </c>
      <c r="C636">
        <v>7.5999999999999998E-2</v>
      </c>
      <c r="D636">
        <v>0.11600000000000001</v>
      </c>
      <c r="E636">
        <v>0.14099999999999999</v>
      </c>
      <c r="F636">
        <v>0.26100000000000001</v>
      </c>
      <c r="G636">
        <v>0.35</v>
      </c>
      <c r="H636">
        <v>0.41899999999999998</v>
      </c>
      <c r="I636">
        <v>0.51600000000000001</v>
      </c>
      <c r="J636">
        <v>0.63100000000000001</v>
      </c>
      <c r="K636">
        <v>0.752</v>
      </c>
      <c r="L636">
        <v>0.92400000000000004</v>
      </c>
      <c r="M636">
        <v>1.2629999999999999</v>
      </c>
    </row>
    <row r="637" spans="1:13">
      <c r="A637" s="5">
        <v>2007</v>
      </c>
      <c r="C637">
        <v>7.3999999999999996E-2</v>
      </c>
      <c r="D637">
        <v>0.121</v>
      </c>
      <c r="E637">
        <v>0.17199999999999999</v>
      </c>
      <c r="F637">
        <v>0.22600000000000001</v>
      </c>
      <c r="G637">
        <v>0.33100000000000002</v>
      </c>
      <c r="H637">
        <v>0.43099999999999999</v>
      </c>
      <c r="I637">
        <v>0.51</v>
      </c>
      <c r="J637">
        <v>0.621</v>
      </c>
      <c r="K637">
        <v>0.75600000000000001</v>
      </c>
      <c r="L637">
        <v>0.90300000000000002</v>
      </c>
      <c r="M637">
        <v>1.177</v>
      </c>
    </row>
    <row r="638" spans="1:13">
      <c r="A638" s="5">
        <v>2008</v>
      </c>
      <c r="C638">
        <v>4.8000000000000001E-2</v>
      </c>
      <c r="D638">
        <v>6.9000000000000006E-2</v>
      </c>
      <c r="E638">
        <v>0.186</v>
      </c>
      <c r="F638">
        <v>0.254</v>
      </c>
      <c r="G638">
        <v>0.312</v>
      </c>
      <c r="H638">
        <v>0.41599999999999998</v>
      </c>
      <c r="I638">
        <v>0.51500000000000001</v>
      </c>
      <c r="J638">
        <v>0.60499999999999998</v>
      </c>
      <c r="K638">
        <v>0.71899999999999997</v>
      </c>
      <c r="L638">
        <v>0.86099999999999999</v>
      </c>
      <c r="M638">
        <v>1.1479999999999999</v>
      </c>
    </row>
    <row r="639" spans="1:13">
      <c r="A639" s="5">
        <v>2009</v>
      </c>
      <c r="C639">
        <v>4.4999999999999998E-2</v>
      </c>
      <c r="D639">
        <v>0.109</v>
      </c>
      <c r="E639">
        <v>0.14199999999999999</v>
      </c>
      <c r="F639">
        <v>0.253</v>
      </c>
      <c r="G639">
        <v>0.33</v>
      </c>
      <c r="H639">
        <v>0.41099999999999998</v>
      </c>
      <c r="I639">
        <v>0.53200000000000003</v>
      </c>
      <c r="J639">
        <v>0.625</v>
      </c>
      <c r="K639">
        <v>0.76400000000000001</v>
      </c>
      <c r="L639">
        <v>0.88600000000000001</v>
      </c>
      <c r="M639">
        <v>1.1439999999999999</v>
      </c>
    </row>
    <row r="640" spans="1:13">
      <c r="A640" s="5">
        <f>A639+1</f>
        <v>2010</v>
      </c>
      <c r="C640">
        <f t="shared" ref="C640:L640" si="11">C639</f>
        <v>4.4999999999999998E-2</v>
      </c>
      <c r="D640">
        <f t="shared" si="11"/>
        <v>0.109</v>
      </c>
      <c r="E640">
        <f t="shared" si="11"/>
        <v>0.14199999999999999</v>
      </c>
      <c r="F640">
        <f t="shared" si="11"/>
        <v>0.253</v>
      </c>
      <c r="G640">
        <f t="shared" si="11"/>
        <v>0.33</v>
      </c>
      <c r="H640">
        <f t="shared" si="11"/>
        <v>0.41099999999999998</v>
      </c>
      <c r="I640">
        <f t="shared" si="11"/>
        <v>0.53200000000000003</v>
      </c>
      <c r="J640">
        <f t="shared" si="11"/>
        <v>0.625</v>
      </c>
      <c r="K640">
        <f t="shared" si="11"/>
        <v>0.76400000000000001</v>
      </c>
      <c r="L640">
        <f t="shared" si="11"/>
        <v>0.88600000000000001</v>
      </c>
      <c r="M640">
        <f>M639</f>
        <v>1.1439999999999999</v>
      </c>
    </row>
    <row r="641" spans="1:13" s="11" customFormat="1" ht="18">
      <c r="B641" s="12"/>
      <c r="C641" s="11" t="s">
        <v>0</v>
      </c>
      <c r="D641" s="11" t="s">
        <v>98</v>
      </c>
      <c r="E641" s="11" t="s">
        <v>59</v>
      </c>
      <c r="F641" s="11">
        <v>6</v>
      </c>
      <c r="G641" s="11" t="str">
        <f>CHOOSE(F641,$B$379,$B$380,$B$381,$B$382,$B$383,$B$384,$B$385,$B$386,$B$387)</f>
        <v>Peru_CPUE</v>
      </c>
    </row>
    <row r="642" spans="1:13">
      <c r="A642" s="5">
        <v>1970</v>
      </c>
      <c r="C642">
        <v>9.2999999999999999E-2</v>
      </c>
      <c r="D642">
        <v>0.13100000000000001</v>
      </c>
      <c r="E642">
        <v>0.17799999999999999</v>
      </c>
      <c r="F642">
        <v>0.26200000000000001</v>
      </c>
      <c r="G642">
        <v>0.29399999999999998</v>
      </c>
      <c r="H642">
        <v>0.34</v>
      </c>
      <c r="I642">
        <v>0.39600000000000002</v>
      </c>
      <c r="J642">
        <v>0.54900000000000004</v>
      </c>
      <c r="K642">
        <v>0.73799999999999999</v>
      </c>
      <c r="L642">
        <v>0.98399999999999999</v>
      </c>
      <c r="M642">
        <v>1.093</v>
      </c>
    </row>
    <row r="643" spans="1:13">
      <c r="A643" s="5">
        <v>1971</v>
      </c>
      <c r="C643">
        <v>9.2999999999999999E-2</v>
      </c>
      <c r="D643">
        <v>0.13100000000000001</v>
      </c>
      <c r="E643">
        <v>0.17799999999999999</v>
      </c>
      <c r="F643">
        <v>0.26200000000000001</v>
      </c>
      <c r="G643">
        <v>0.29399999999999998</v>
      </c>
      <c r="H643">
        <v>0.34</v>
      </c>
      <c r="I643">
        <v>0.39600000000000002</v>
      </c>
      <c r="J643">
        <v>0.54900000000000004</v>
      </c>
      <c r="K643">
        <v>0.73799999999999999</v>
      </c>
      <c r="L643">
        <v>0.98399999999999999</v>
      </c>
      <c r="M643">
        <v>1.093</v>
      </c>
    </row>
    <row r="644" spans="1:13">
      <c r="A644" s="5">
        <v>1972</v>
      </c>
      <c r="C644">
        <v>9.2999999999999999E-2</v>
      </c>
      <c r="D644">
        <v>0.13100000000000001</v>
      </c>
      <c r="E644">
        <v>0.17799999999999999</v>
      </c>
      <c r="F644">
        <v>0.26200000000000001</v>
      </c>
      <c r="G644">
        <v>0.29399999999999998</v>
      </c>
      <c r="H644">
        <v>0.34</v>
      </c>
      <c r="I644">
        <v>0.39600000000000002</v>
      </c>
      <c r="J644">
        <v>0.54900000000000004</v>
      </c>
      <c r="K644">
        <v>0.73799999999999999</v>
      </c>
      <c r="L644">
        <v>0.98399999999999999</v>
      </c>
      <c r="M644">
        <v>1.093</v>
      </c>
    </row>
    <row r="645" spans="1:13">
      <c r="A645" s="5">
        <v>1973</v>
      </c>
      <c r="C645">
        <v>9.2999999999999999E-2</v>
      </c>
      <c r="D645">
        <v>0.13100000000000001</v>
      </c>
      <c r="E645">
        <v>0.17799999999999999</v>
      </c>
      <c r="F645">
        <v>0.26200000000000001</v>
      </c>
      <c r="G645">
        <v>0.29399999999999998</v>
      </c>
      <c r="H645">
        <v>0.34</v>
      </c>
      <c r="I645">
        <v>0.39600000000000002</v>
      </c>
      <c r="J645">
        <v>0.54900000000000004</v>
      </c>
      <c r="K645">
        <v>0.73799999999999999</v>
      </c>
      <c r="L645">
        <v>0.98399999999999999</v>
      </c>
      <c r="M645">
        <v>1.093</v>
      </c>
    </row>
    <row r="646" spans="1:13">
      <c r="A646" s="5">
        <v>1974</v>
      </c>
      <c r="C646">
        <v>9.2999999999999999E-2</v>
      </c>
      <c r="D646">
        <v>0.13100000000000001</v>
      </c>
      <c r="E646">
        <v>0.17799999999999999</v>
      </c>
      <c r="F646">
        <v>0.26200000000000001</v>
      </c>
      <c r="G646">
        <v>0.29399999999999998</v>
      </c>
      <c r="H646">
        <v>0.34</v>
      </c>
      <c r="I646">
        <v>0.39600000000000002</v>
      </c>
      <c r="J646">
        <v>0.54900000000000004</v>
      </c>
      <c r="K646">
        <v>0.73799999999999999</v>
      </c>
      <c r="L646">
        <v>0.98399999999999999</v>
      </c>
      <c r="M646">
        <v>1.093</v>
      </c>
    </row>
    <row r="647" spans="1:13">
      <c r="A647" s="5">
        <v>1975</v>
      </c>
      <c r="C647">
        <v>9.2999999999999999E-2</v>
      </c>
      <c r="D647">
        <v>0.13100000000000001</v>
      </c>
      <c r="E647">
        <v>0.17799999999999999</v>
      </c>
      <c r="F647">
        <v>0.26200000000000001</v>
      </c>
      <c r="G647">
        <v>0.29399999999999998</v>
      </c>
      <c r="H647">
        <v>0.34</v>
      </c>
      <c r="I647">
        <v>0.39600000000000002</v>
      </c>
      <c r="J647">
        <v>0.54900000000000004</v>
      </c>
      <c r="K647">
        <v>0.73799999999999999</v>
      </c>
      <c r="L647">
        <v>0.98399999999999999</v>
      </c>
      <c r="M647">
        <v>1.093</v>
      </c>
    </row>
    <row r="648" spans="1:13">
      <c r="A648" s="5">
        <v>1976</v>
      </c>
      <c r="C648">
        <v>7.8E-2</v>
      </c>
      <c r="D648">
        <v>0.155</v>
      </c>
      <c r="E648">
        <v>0.214</v>
      </c>
      <c r="F648">
        <v>0.27500000000000002</v>
      </c>
      <c r="G648">
        <v>0.33600000000000002</v>
      </c>
      <c r="H648">
        <v>0.39400000000000002</v>
      </c>
      <c r="I648">
        <v>0.47199999999999998</v>
      </c>
      <c r="J648">
        <v>0.63200000000000001</v>
      </c>
      <c r="K648">
        <v>0.71399999999999997</v>
      </c>
      <c r="L648">
        <v>0.89800000000000002</v>
      </c>
      <c r="M648">
        <v>1.538</v>
      </c>
    </row>
    <row r="649" spans="1:13">
      <c r="A649" s="5">
        <v>1977</v>
      </c>
      <c r="C649">
        <v>9.1999999999999998E-2</v>
      </c>
      <c r="D649">
        <v>0.109</v>
      </c>
      <c r="E649">
        <v>0.23599999999999999</v>
      </c>
      <c r="F649">
        <v>0.27500000000000002</v>
      </c>
      <c r="G649">
        <v>0.314</v>
      </c>
      <c r="H649">
        <v>0.375</v>
      </c>
      <c r="I649">
        <v>0.45600000000000002</v>
      </c>
      <c r="J649">
        <v>0.52100000000000002</v>
      </c>
      <c r="K649">
        <v>0.73199999999999998</v>
      </c>
      <c r="L649">
        <v>0.65100000000000002</v>
      </c>
      <c r="M649">
        <v>1.137</v>
      </c>
    </row>
    <row r="650" spans="1:13">
      <c r="A650" s="5">
        <v>1978</v>
      </c>
      <c r="C650">
        <v>8.4000000000000005E-2</v>
      </c>
      <c r="D650">
        <v>0.104</v>
      </c>
      <c r="E650">
        <v>0.14699999999999999</v>
      </c>
      <c r="F650">
        <v>0.21099999999999999</v>
      </c>
      <c r="G650">
        <v>0.32700000000000001</v>
      </c>
      <c r="H650">
        <v>0.39400000000000002</v>
      </c>
      <c r="I650">
        <v>0.44900000000000001</v>
      </c>
      <c r="J650">
        <v>0.51400000000000001</v>
      </c>
      <c r="K650">
        <v>0.58299999999999996</v>
      </c>
      <c r="L650">
        <v>0.63100000000000001</v>
      </c>
      <c r="M650">
        <v>1.538</v>
      </c>
    </row>
    <row r="651" spans="1:13">
      <c r="A651" s="5">
        <v>1979</v>
      </c>
      <c r="C651">
        <v>0.108</v>
      </c>
      <c r="D651">
        <v>0.16</v>
      </c>
      <c r="E651">
        <v>0.19900000000000001</v>
      </c>
      <c r="F651">
        <v>0.24099999999999999</v>
      </c>
      <c r="G651">
        <v>0.30099999999999999</v>
      </c>
      <c r="H651">
        <v>0.38800000000000001</v>
      </c>
      <c r="I651">
        <v>0.46600000000000003</v>
      </c>
      <c r="J651">
        <v>0.58799999999999997</v>
      </c>
      <c r="K651">
        <v>0.871</v>
      </c>
      <c r="L651">
        <v>1.2649999999999999</v>
      </c>
      <c r="M651">
        <v>1.972</v>
      </c>
    </row>
    <row r="652" spans="1:13">
      <c r="A652" s="5">
        <v>1980</v>
      </c>
      <c r="C652">
        <v>0.06</v>
      </c>
      <c r="D652">
        <v>0.13200000000000001</v>
      </c>
      <c r="E652">
        <v>0.23100000000000001</v>
      </c>
      <c r="F652">
        <v>0.27200000000000002</v>
      </c>
      <c r="G652">
        <v>0.35</v>
      </c>
      <c r="H652">
        <v>0.44700000000000001</v>
      </c>
      <c r="I652">
        <v>0.51900000000000002</v>
      </c>
      <c r="J652">
        <v>0.71599999999999997</v>
      </c>
      <c r="K652">
        <v>0.82</v>
      </c>
      <c r="L652">
        <v>1.073</v>
      </c>
      <c r="M652">
        <v>1.8540000000000001</v>
      </c>
    </row>
    <row r="653" spans="1:13">
      <c r="A653" s="5">
        <v>1981</v>
      </c>
      <c r="C653">
        <v>9.5000000000000001E-2</v>
      </c>
      <c r="D653">
        <v>0.14899999999999999</v>
      </c>
      <c r="E653">
        <v>0.24199999999999999</v>
      </c>
      <c r="F653">
        <v>0.29399999999999998</v>
      </c>
      <c r="G653">
        <v>0.34</v>
      </c>
      <c r="H653">
        <v>0.40699999999999997</v>
      </c>
      <c r="I653">
        <v>0.503</v>
      </c>
      <c r="J653">
        <v>0.63700000000000001</v>
      </c>
      <c r="K653">
        <v>0.76500000000000001</v>
      </c>
      <c r="L653">
        <v>1.1839999999999999</v>
      </c>
      <c r="M653">
        <v>1.9</v>
      </c>
    </row>
    <row r="654" spans="1:13">
      <c r="A654" s="5">
        <v>1982</v>
      </c>
      <c r="C654">
        <v>8.5000000000000006E-2</v>
      </c>
      <c r="D654">
        <v>0.16600000000000001</v>
      </c>
      <c r="E654">
        <v>0.20699999999999999</v>
      </c>
      <c r="F654">
        <v>0.26900000000000002</v>
      </c>
      <c r="G654">
        <v>0.32300000000000001</v>
      </c>
      <c r="H654">
        <v>0.378</v>
      </c>
      <c r="I654">
        <v>0.47199999999999998</v>
      </c>
      <c r="J654">
        <v>0.53600000000000003</v>
      </c>
      <c r="K654">
        <v>0.64400000000000002</v>
      </c>
      <c r="L654">
        <v>0.98699999999999999</v>
      </c>
      <c r="M654">
        <v>1.1850000000000001</v>
      </c>
    </row>
    <row r="655" spans="1:13">
      <c r="A655" s="5">
        <v>1983</v>
      </c>
      <c r="C655">
        <v>9.9000000000000005E-2</v>
      </c>
      <c r="D655">
        <v>0.122</v>
      </c>
      <c r="E655">
        <v>0.23</v>
      </c>
      <c r="F655">
        <v>0.27300000000000002</v>
      </c>
      <c r="G655">
        <v>0.32</v>
      </c>
      <c r="H655">
        <v>0.374</v>
      </c>
      <c r="I655">
        <v>0.46100000000000002</v>
      </c>
      <c r="J655">
        <v>0.59599999999999997</v>
      </c>
      <c r="K655">
        <v>0.70899999999999996</v>
      </c>
      <c r="L655">
        <v>1.196</v>
      </c>
      <c r="M655">
        <v>1.7689999999999999</v>
      </c>
    </row>
    <row r="656" spans="1:13">
      <c r="A656" s="5">
        <v>1984</v>
      </c>
      <c r="C656">
        <v>0.13500000000000001</v>
      </c>
      <c r="D656">
        <v>0.154</v>
      </c>
      <c r="E656">
        <v>0.185</v>
      </c>
      <c r="F656">
        <v>0.26600000000000001</v>
      </c>
      <c r="G656">
        <v>0.33</v>
      </c>
      <c r="H656">
        <v>0.38300000000000001</v>
      </c>
      <c r="I656">
        <v>0.44900000000000001</v>
      </c>
      <c r="J656">
        <v>0.57699999999999996</v>
      </c>
      <c r="K656">
        <v>0.68500000000000005</v>
      </c>
      <c r="L656">
        <v>1.012</v>
      </c>
      <c r="M656">
        <v>1.8460000000000001</v>
      </c>
    </row>
    <row r="657" spans="1:13">
      <c r="A657" s="5">
        <v>1985</v>
      </c>
      <c r="C657">
        <v>0.14799999999999999</v>
      </c>
      <c r="D657">
        <v>0.18099999999999999</v>
      </c>
      <c r="E657">
        <v>0.223</v>
      </c>
      <c r="F657">
        <v>0.27</v>
      </c>
      <c r="G657">
        <v>0.33900000000000002</v>
      </c>
      <c r="H657">
        <v>0.39800000000000002</v>
      </c>
      <c r="I657">
        <v>0.47299999999999998</v>
      </c>
      <c r="J657">
        <v>0.57299999999999995</v>
      </c>
      <c r="K657">
        <v>0.79600000000000004</v>
      </c>
      <c r="L657">
        <v>1.3759999999999999</v>
      </c>
      <c r="M657">
        <v>1.647</v>
      </c>
    </row>
    <row r="658" spans="1:13">
      <c r="A658" s="5">
        <v>1986</v>
      </c>
      <c r="C658">
        <v>7.4999999999999997E-2</v>
      </c>
      <c r="D658">
        <v>0.17199999999999999</v>
      </c>
      <c r="E658">
        <v>0.247</v>
      </c>
      <c r="F658">
        <v>0.28599999999999998</v>
      </c>
      <c r="G658">
        <v>0.34599999999999997</v>
      </c>
      <c r="H658">
        <v>0.42699999999999999</v>
      </c>
      <c r="I658">
        <v>0.51800000000000002</v>
      </c>
      <c r="J658">
        <v>0.64</v>
      </c>
      <c r="K658">
        <v>0.84399999999999997</v>
      </c>
      <c r="L658">
        <v>1.351</v>
      </c>
      <c r="M658">
        <v>2.11</v>
      </c>
    </row>
    <row r="659" spans="1:13">
      <c r="A659" s="5">
        <v>1987</v>
      </c>
      <c r="C659">
        <v>0.11700000000000001</v>
      </c>
      <c r="D659">
        <v>0.14000000000000001</v>
      </c>
      <c r="E659">
        <v>0.191</v>
      </c>
      <c r="F659">
        <v>0.27</v>
      </c>
      <c r="G659">
        <v>0.35699999999999998</v>
      </c>
      <c r="H659">
        <v>0.434</v>
      </c>
      <c r="I659">
        <v>0.503</v>
      </c>
      <c r="J659">
        <v>0.57699999999999996</v>
      </c>
      <c r="K659">
        <v>0.68899999999999995</v>
      </c>
      <c r="L659">
        <v>1.089</v>
      </c>
      <c r="M659">
        <v>1.9790000000000001</v>
      </c>
    </row>
    <row r="660" spans="1:13">
      <c r="A660" s="5">
        <v>1988</v>
      </c>
      <c r="C660">
        <v>0.124</v>
      </c>
      <c r="D660">
        <v>0.159</v>
      </c>
      <c r="E660">
        <v>0.19700000000000001</v>
      </c>
      <c r="F660">
        <v>0.23300000000000001</v>
      </c>
      <c r="G660">
        <v>0.34200000000000003</v>
      </c>
      <c r="H660">
        <v>0.44400000000000001</v>
      </c>
      <c r="I660">
        <v>0.51200000000000001</v>
      </c>
      <c r="J660">
        <v>0.58799999999999997</v>
      </c>
      <c r="K660">
        <v>0.75</v>
      </c>
      <c r="L660">
        <v>1.012</v>
      </c>
      <c r="M660">
        <v>1.3720000000000001</v>
      </c>
    </row>
    <row r="661" spans="1:13">
      <c r="A661" s="5">
        <v>1989</v>
      </c>
      <c r="C661">
        <v>0.10299999999999999</v>
      </c>
      <c r="D661">
        <v>0.22</v>
      </c>
      <c r="E661">
        <v>0.24099999999999999</v>
      </c>
      <c r="F661">
        <v>0.27800000000000002</v>
      </c>
      <c r="G661">
        <v>0.33900000000000002</v>
      </c>
      <c r="H661">
        <v>0.46700000000000003</v>
      </c>
      <c r="I661">
        <v>0.58499999999999996</v>
      </c>
      <c r="J661">
        <v>0.70199999999999996</v>
      </c>
      <c r="K661">
        <v>0.77900000000000003</v>
      </c>
      <c r="L661">
        <v>0.88</v>
      </c>
      <c r="M661">
        <v>1.538</v>
      </c>
    </row>
    <row r="662" spans="1:13">
      <c r="A662" s="5">
        <v>1990</v>
      </c>
      <c r="C662">
        <v>9.0999999999999998E-2</v>
      </c>
      <c r="D662">
        <v>0.153</v>
      </c>
      <c r="E662">
        <v>0.26400000000000001</v>
      </c>
      <c r="F662">
        <v>0.309</v>
      </c>
      <c r="G662">
        <v>0.373</v>
      </c>
      <c r="H662">
        <v>0.46100000000000002</v>
      </c>
      <c r="I662">
        <v>0.58199999999999996</v>
      </c>
      <c r="J662">
        <v>0.69399999999999995</v>
      </c>
      <c r="K662">
        <v>0.83499999999999996</v>
      </c>
      <c r="L662">
        <v>0.97</v>
      </c>
      <c r="M662">
        <v>1.5980000000000001</v>
      </c>
    </row>
    <row r="663" spans="1:13">
      <c r="A663" s="5">
        <v>1991</v>
      </c>
      <c r="C663">
        <v>0.106</v>
      </c>
      <c r="D663">
        <v>0.13200000000000001</v>
      </c>
      <c r="E663">
        <v>0.186</v>
      </c>
      <c r="F663">
        <v>0.27100000000000002</v>
      </c>
      <c r="G663">
        <v>0.38100000000000001</v>
      </c>
      <c r="H663">
        <v>0.45100000000000001</v>
      </c>
      <c r="I663">
        <v>0.54200000000000004</v>
      </c>
      <c r="J663">
        <v>0.66700000000000004</v>
      </c>
      <c r="K663">
        <v>0.78700000000000003</v>
      </c>
      <c r="L663">
        <v>0.90100000000000002</v>
      </c>
      <c r="M663">
        <v>1.0529999999999999</v>
      </c>
    </row>
    <row r="664" spans="1:13">
      <c r="A664" s="5">
        <v>1992</v>
      </c>
      <c r="C664">
        <v>8.3000000000000004E-2</v>
      </c>
      <c r="D664">
        <v>0.11799999999999999</v>
      </c>
      <c r="E664">
        <v>0.17699999999999999</v>
      </c>
      <c r="F664">
        <v>0.23899999999999999</v>
      </c>
      <c r="G664">
        <v>0.27500000000000002</v>
      </c>
      <c r="H664">
        <v>0.40899999999999997</v>
      </c>
      <c r="I664">
        <v>0.52400000000000002</v>
      </c>
      <c r="J664">
        <v>0.59399999999999997</v>
      </c>
      <c r="K664">
        <v>0.70899999999999996</v>
      </c>
      <c r="L664">
        <v>0.85099999999999998</v>
      </c>
      <c r="M664">
        <v>1.046</v>
      </c>
    </row>
    <row r="665" spans="1:13">
      <c r="A665" s="5">
        <v>1993</v>
      </c>
      <c r="C665">
        <v>8.8999999999999996E-2</v>
      </c>
      <c r="D665">
        <v>0.121</v>
      </c>
      <c r="E665">
        <v>0.18099999999999999</v>
      </c>
      <c r="F665">
        <v>0.246</v>
      </c>
      <c r="G665">
        <v>0.32</v>
      </c>
      <c r="H665">
        <v>0.40799999999999997</v>
      </c>
      <c r="I665">
        <v>0.57899999999999996</v>
      </c>
      <c r="J665">
        <v>0.71899999999999997</v>
      </c>
      <c r="K665">
        <v>0.85299999999999998</v>
      </c>
      <c r="L665">
        <v>0.96499999999999997</v>
      </c>
      <c r="M665">
        <v>1.1739999999999999</v>
      </c>
    </row>
    <row r="666" spans="1:13">
      <c r="A666" s="5">
        <v>1994</v>
      </c>
      <c r="C666">
        <v>8.4000000000000005E-2</v>
      </c>
      <c r="D666">
        <v>0.112</v>
      </c>
      <c r="E666">
        <v>0.224</v>
      </c>
      <c r="F666">
        <v>0.27</v>
      </c>
      <c r="G666">
        <v>0.33600000000000002</v>
      </c>
      <c r="H666">
        <v>0.46200000000000002</v>
      </c>
      <c r="I666">
        <v>0.64300000000000002</v>
      </c>
      <c r="J666">
        <v>0.80800000000000005</v>
      </c>
      <c r="K666">
        <v>0.86799999999999999</v>
      </c>
      <c r="L666">
        <v>1.0580000000000001</v>
      </c>
      <c r="M666">
        <v>1.421</v>
      </c>
    </row>
    <row r="667" spans="1:13">
      <c r="A667" s="5">
        <v>1995</v>
      </c>
      <c r="C667">
        <v>9.8000000000000004E-2</v>
      </c>
      <c r="D667">
        <v>0.14499999999999999</v>
      </c>
      <c r="E667">
        <v>0.192</v>
      </c>
      <c r="F667">
        <v>0.27</v>
      </c>
      <c r="G667">
        <v>0.34</v>
      </c>
      <c r="H667">
        <v>0.42899999999999999</v>
      </c>
      <c r="I667">
        <v>0.57699999999999996</v>
      </c>
      <c r="J667">
        <v>0.80700000000000005</v>
      </c>
      <c r="K667">
        <v>0.96499999999999997</v>
      </c>
      <c r="L667">
        <v>1.115</v>
      </c>
      <c r="M667">
        <v>1.367</v>
      </c>
    </row>
    <row r="668" spans="1:13">
      <c r="A668" s="5">
        <v>1996</v>
      </c>
      <c r="C668">
        <v>9.1999999999999998E-2</v>
      </c>
      <c r="D668">
        <v>0.151</v>
      </c>
      <c r="E668">
        <v>0.191</v>
      </c>
      <c r="F668">
        <v>0.28000000000000003</v>
      </c>
      <c r="G668">
        <v>0.35199999999999998</v>
      </c>
      <c r="H668">
        <v>0.52400000000000002</v>
      </c>
      <c r="I668">
        <v>0.68300000000000005</v>
      </c>
      <c r="J668">
        <v>0.94499999999999995</v>
      </c>
      <c r="K668">
        <v>1.216</v>
      </c>
      <c r="L668">
        <v>1.4259999999999999</v>
      </c>
      <c r="M668">
        <v>1.4770000000000001</v>
      </c>
    </row>
    <row r="669" spans="1:13">
      <c r="A669" s="5">
        <v>1997</v>
      </c>
      <c r="C669">
        <v>0.106</v>
      </c>
      <c r="D669">
        <v>0.14599999999999999</v>
      </c>
      <c r="E669">
        <v>0.20100000000000001</v>
      </c>
      <c r="F669">
        <v>0.26</v>
      </c>
      <c r="G669">
        <v>0.35499999999999998</v>
      </c>
      <c r="H669">
        <v>0.495</v>
      </c>
      <c r="I669">
        <v>0.68300000000000005</v>
      </c>
      <c r="J669">
        <v>0.88400000000000001</v>
      </c>
      <c r="K669">
        <v>1.0880000000000001</v>
      </c>
      <c r="L669">
        <v>1.4670000000000001</v>
      </c>
      <c r="M669">
        <v>1.647</v>
      </c>
    </row>
    <row r="670" spans="1:13">
      <c r="A670" s="5">
        <v>1998</v>
      </c>
      <c r="C670">
        <v>0.128</v>
      </c>
      <c r="D670">
        <v>0.13800000000000001</v>
      </c>
      <c r="E670">
        <v>0.17799999999999999</v>
      </c>
      <c r="F670">
        <v>0.248</v>
      </c>
      <c r="G670">
        <v>0.34</v>
      </c>
      <c r="H670">
        <v>0.54500000000000004</v>
      </c>
      <c r="I670">
        <v>0.80600000000000005</v>
      </c>
      <c r="J670">
        <v>1.0349999999999999</v>
      </c>
      <c r="K670">
        <v>1.246</v>
      </c>
      <c r="L670">
        <v>1.4119999999999999</v>
      </c>
      <c r="M670">
        <v>1.655</v>
      </c>
    </row>
    <row r="671" spans="1:13">
      <c r="A671" s="5">
        <v>1999</v>
      </c>
      <c r="C671">
        <v>0.109</v>
      </c>
      <c r="D671">
        <v>0.13400000000000001</v>
      </c>
      <c r="E671">
        <v>0.17399999999999999</v>
      </c>
      <c r="F671">
        <v>0.25</v>
      </c>
      <c r="G671">
        <v>0.33100000000000002</v>
      </c>
      <c r="H671">
        <v>0.46500000000000002</v>
      </c>
      <c r="I671">
        <v>0.74199999999999999</v>
      </c>
      <c r="J671">
        <v>1.0209999999999999</v>
      </c>
      <c r="K671">
        <v>1.258</v>
      </c>
      <c r="L671">
        <v>1.3759999999999999</v>
      </c>
      <c r="M671">
        <v>1.776</v>
      </c>
    </row>
    <row r="672" spans="1:13">
      <c r="A672" s="5">
        <v>2000</v>
      </c>
      <c r="C672">
        <v>6.4000000000000001E-2</v>
      </c>
      <c r="D672">
        <v>0.16300000000000001</v>
      </c>
      <c r="E672">
        <v>0.19600000000000001</v>
      </c>
      <c r="F672">
        <v>0.255</v>
      </c>
      <c r="G672">
        <v>0.34599999999999997</v>
      </c>
      <c r="H672">
        <v>0.46600000000000003</v>
      </c>
      <c r="I672">
        <v>0.75600000000000001</v>
      </c>
      <c r="J672">
        <v>0.999</v>
      </c>
      <c r="K672">
        <v>1.141</v>
      </c>
      <c r="L672">
        <v>1.228</v>
      </c>
      <c r="M672">
        <v>1.5629999999999999</v>
      </c>
    </row>
    <row r="673" spans="1:13">
      <c r="A673" s="5">
        <v>2001</v>
      </c>
      <c r="C673">
        <v>9.8000000000000004E-2</v>
      </c>
      <c r="D673">
        <v>0.122</v>
      </c>
      <c r="E673">
        <v>0.17899999999999999</v>
      </c>
      <c r="F673">
        <v>0.25800000000000001</v>
      </c>
      <c r="G673">
        <v>0.32500000000000001</v>
      </c>
      <c r="H673">
        <v>0.46100000000000002</v>
      </c>
      <c r="I673">
        <v>0.61399999999999999</v>
      </c>
      <c r="J673">
        <v>0.82799999999999996</v>
      </c>
      <c r="K673">
        <v>1.0740000000000001</v>
      </c>
      <c r="L673">
        <v>1.36</v>
      </c>
      <c r="M673">
        <v>1.671</v>
      </c>
    </row>
    <row r="674" spans="1:13">
      <c r="A674" s="5">
        <v>2002</v>
      </c>
      <c r="C674">
        <v>7.3999999999999996E-2</v>
      </c>
      <c r="D674">
        <v>0.13</v>
      </c>
      <c r="E674">
        <v>0.2</v>
      </c>
      <c r="F674">
        <v>0.25700000000000001</v>
      </c>
      <c r="G674">
        <v>0.32900000000000001</v>
      </c>
      <c r="H674">
        <v>0.44500000000000001</v>
      </c>
      <c r="I674">
        <v>0.64500000000000002</v>
      </c>
      <c r="J674">
        <v>0.88300000000000001</v>
      </c>
      <c r="K674">
        <v>1.1020000000000001</v>
      </c>
      <c r="L674">
        <v>1.321</v>
      </c>
      <c r="M674">
        <v>1.649</v>
      </c>
    </row>
    <row r="675" spans="1:13">
      <c r="A675" s="5">
        <v>2003</v>
      </c>
      <c r="C675">
        <v>8.5999999999999993E-2</v>
      </c>
      <c r="D675">
        <v>0.11700000000000001</v>
      </c>
      <c r="E675">
        <v>0.186</v>
      </c>
      <c r="F675">
        <v>0.245</v>
      </c>
      <c r="G675">
        <v>0.307</v>
      </c>
      <c r="H675">
        <v>0.4</v>
      </c>
      <c r="I675">
        <v>0.56399999999999995</v>
      </c>
      <c r="J675">
        <v>0.76800000000000002</v>
      </c>
      <c r="K675">
        <v>1.0049999999999999</v>
      </c>
      <c r="L675">
        <v>1.2090000000000001</v>
      </c>
      <c r="M675">
        <v>1.5369999999999999</v>
      </c>
    </row>
    <row r="676" spans="1:13">
      <c r="A676" s="5">
        <v>2004</v>
      </c>
      <c r="C676">
        <v>0.08</v>
      </c>
      <c r="D676">
        <v>0.158</v>
      </c>
      <c r="E676">
        <v>0.193</v>
      </c>
      <c r="F676">
        <v>0.247</v>
      </c>
      <c r="G676">
        <v>0.307</v>
      </c>
      <c r="H676">
        <v>0.38700000000000001</v>
      </c>
      <c r="I676">
        <v>0.52800000000000002</v>
      </c>
      <c r="J676">
        <v>0.7</v>
      </c>
      <c r="K676">
        <v>0.89700000000000002</v>
      </c>
      <c r="L676">
        <v>1.087</v>
      </c>
      <c r="M676">
        <v>1.5409999999999999</v>
      </c>
    </row>
    <row r="677" spans="1:13">
      <c r="A677" s="5">
        <v>2005</v>
      </c>
      <c r="C677">
        <v>7.4999999999999997E-2</v>
      </c>
      <c r="D677">
        <v>0.113</v>
      </c>
      <c r="E677">
        <v>0.19600000000000001</v>
      </c>
      <c r="F677">
        <v>0.25900000000000001</v>
      </c>
      <c r="G677">
        <v>0.318</v>
      </c>
      <c r="H677">
        <v>0.39900000000000002</v>
      </c>
      <c r="I677">
        <v>0.51700000000000002</v>
      </c>
      <c r="J677">
        <v>0.64100000000000001</v>
      </c>
      <c r="K677">
        <v>0.76700000000000002</v>
      </c>
      <c r="L677">
        <v>0.91800000000000004</v>
      </c>
      <c r="M677">
        <v>1.296</v>
      </c>
    </row>
    <row r="678" spans="1:13">
      <c r="A678" s="5">
        <v>2006</v>
      </c>
      <c r="C678">
        <v>7.5999999999999998E-2</v>
      </c>
      <c r="D678">
        <v>0.11600000000000001</v>
      </c>
      <c r="E678">
        <v>0.14099999999999999</v>
      </c>
      <c r="F678">
        <v>0.26100000000000001</v>
      </c>
      <c r="G678">
        <v>0.35</v>
      </c>
      <c r="H678">
        <v>0.41899999999999998</v>
      </c>
      <c r="I678">
        <v>0.51600000000000001</v>
      </c>
      <c r="J678">
        <v>0.63100000000000001</v>
      </c>
      <c r="K678">
        <v>0.752</v>
      </c>
      <c r="L678">
        <v>0.92400000000000004</v>
      </c>
      <c r="M678">
        <v>1.2629999999999999</v>
      </c>
    </row>
    <row r="679" spans="1:13">
      <c r="A679" s="5">
        <v>2007</v>
      </c>
      <c r="C679">
        <v>7.3999999999999996E-2</v>
      </c>
      <c r="D679">
        <v>0.121</v>
      </c>
      <c r="E679">
        <v>0.17199999999999999</v>
      </c>
      <c r="F679">
        <v>0.22600000000000001</v>
      </c>
      <c r="G679">
        <v>0.33100000000000002</v>
      </c>
      <c r="H679">
        <v>0.43099999999999999</v>
      </c>
      <c r="I679">
        <v>0.51</v>
      </c>
      <c r="J679">
        <v>0.621</v>
      </c>
      <c r="K679">
        <v>0.75600000000000001</v>
      </c>
      <c r="L679">
        <v>0.90300000000000002</v>
      </c>
      <c r="M679">
        <v>1.177</v>
      </c>
    </row>
    <row r="680" spans="1:13">
      <c r="A680" s="5">
        <v>2008</v>
      </c>
      <c r="C680">
        <v>4.8000000000000001E-2</v>
      </c>
      <c r="D680">
        <v>6.9000000000000006E-2</v>
      </c>
      <c r="E680">
        <v>0.186</v>
      </c>
      <c r="F680">
        <v>0.254</v>
      </c>
      <c r="G680">
        <v>0.312</v>
      </c>
      <c r="H680">
        <v>0.41599999999999998</v>
      </c>
      <c r="I680">
        <v>0.51500000000000001</v>
      </c>
      <c r="J680">
        <v>0.60499999999999998</v>
      </c>
      <c r="K680">
        <v>0.71899999999999997</v>
      </c>
      <c r="L680">
        <v>0.86099999999999999</v>
      </c>
      <c r="M680">
        <v>1.1479999999999999</v>
      </c>
    </row>
    <row r="681" spans="1:13">
      <c r="A681" s="5">
        <v>2009</v>
      </c>
      <c r="C681">
        <v>4.4999999999999998E-2</v>
      </c>
      <c r="D681">
        <v>0.109</v>
      </c>
      <c r="E681">
        <v>0.14199999999999999</v>
      </c>
      <c r="F681">
        <v>0.253</v>
      </c>
      <c r="G681">
        <v>0.33</v>
      </c>
      <c r="H681">
        <v>0.41099999999999998</v>
      </c>
      <c r="I681">
        <v>0.53200000000000003</v>
      </c>
      <c r="J681">
        <v>0.625</v>
      </c>
      <c r="K681">
        <v>0.76400000000000001</v>
      </c>
      <c r="L681">
        <v>0.88600000000000001</v>
      </c>
      <c r="M681">
        <v>1.1439999999999999</v>
      </c>
    </row>
    <row r="682" spans="1:13">
      <c r="A682" s="5">
        <f>A681+1</f>
        <v>2010</v>
      </c>
      <c r="C682">
        <f t="shared" ref="C682:L682" si="12">C681</f>
        <v>4.4999999999999998E-2</v>
      </c>
      <c r="D682">
        <f t="shared" si="12"/>
        <v>0.109</v>
      </c>
      <c r="E682">
        <f t="shared" si="12"/>
        <v>0.14199999999999999</v>
      </c>
      <c r="F682">
        <f t="shared" si="12"/>
        <v>0.253</v>
      </c>
      <c r="G682">
        <f t="shared" si="12"/>
        <v>0.33</v>
      </c>
      <c r="H682">
        <f t="shared" si="12"/>
        <v>0.41099999999999998</v>
      </c>
      <c r="I682">
        <f t="shared" si="12"/>
        <v>0.53200000000000003</v>
      </c>
      <c r="J682">
        <f t="shared" si="12"/>
        <v>0.625</v>
      </c>
      <c r="K682">
        <f t="shared" si="12"/>
        <v>0.76400000000000001</v>
      </c>
      <c r="L682">
        <f t="shared" si="12"/>
        <v>0.88600000000000001</v>
      </c>
      <c r="M682">
        <f>M681</f>
        <v>1.1439999999999999</v>
      </c>
    </row>
    <row r="683" spans="1:13" ht="18">
      <c r="A683" s="11"/>
      <c r="B683" s="12"/>
      <c r="C683" s="11" t="s">
        <v>0</v>
      </c>
      <c r="D683" s="11" t="s">
        <v>98</v>
      </c>
      <c r="E683" s="11" t="s">
        <v>59</v>
      </c>
      <c r="F683" s="11">
        <f>F641+1</f>
        <v>7</v>
      </c>
      <c r="G683" s="11" t="str">
        <f>CHOOSE(F683,$B$379,$B$380,$B$381,$B$382,$B$383,$B$384,$B$385,$B$386,$B$387)</f>
        <v>Chinese_CPUE</v>
      </c>
      <c r="H683" s="11"/>
      <c r="I683" s="11"/>
      <c r="J683" s="11"/>
      <c r="K683" s="11"/>
      <c r="L683" s="11"/>
      <c r="M683" s="11"/>
    </row>
    <row r="684" spans="1:13">
      <c r="A684" s="5">
        <v>1970</v>
      </c>
      <c r="C684">
        <v>9.2999999999999999E-2</v>
      </c>
      <c r="D684">
        <v>0.13100000000000001</v>
      </c>
      <c r="E684">
        <v>0.17799999999999999</v>
      </c>
      <c r="F684">
        <v>0.26200000000000001</v>
      </c>
      <c r="G684">
        <v>0.29399999999999998</v>
      </c>
      <c r="H684">
        <v>0.34</v>
      </c>
      <c r="I684">
        <v>0.39600000000000002</v>
      </c>
      <c r="J684">
        <v>0.54900000000000004</v>
      </c>
      <c r="K684">
        <v>0.73799999999999999</v>
      </c>
      <c r="L684">
        <v>0.98399999999999999</v>
      </c>
      <c r="M684">
        <v>1.093</v>
      </c>
    </row>
    <row r="685" spans="1:13">
      <c r="A685" s="5">
        <v>1971</v>
      </c>
      <c r="C685">
        <v>9.2999999999999999E-2</v>
      </c>
      <c r="D685">
        <v>0.13100000000000001</v>
      </c>
      <c r="E685">
        <v>0.17799999999999999</v>
      </c>
      <c r="F685">
        <v>0.26200000000000001</v>
      </c>
      <c r="G685">
        <v>0.29399999999999998</v>
      </c>
      <c r="H685">
        <v>0.34</v>
      </c>
      <c r="I685">
        <v>0.39600000000000002</v>
      </c>
      <c r="J685">
        <v>0.54900000000000004</v>
      </c>
      <c r="K685">
        <v>0.73799999999999999</v>
      </c>
      <c r="L685">
        <v>0.98399999999999999</v>
      </c>
      <c r="M685">
        <v>1.093</v>
      </c>
    </row>
    <row r="686" spans="1:13">
      <c r="A686" s="5">
        <v>1972</v>
      </c>
      <c r="C686">
        <v>9.2999999999999999E-2</v>
      </c>
      <c r="D686">
        <v>0.13100000000000001</v>
      </c>
      <c r="E686">
        <v>0.17799999999999999</v>
      </c>
      <c r="F686">
        <v>0.26200000000000001</v>
      </c>
      <c r="G686">
        <v>0.29399999999999998</v>
      </c>
      <c r="H686">
        <v>0.34</v>
      </c>
      <c r="I686">
        <v>0.39600000000000002</v>
      </c>
      <c r="J686">
        <v>0.54900000000000004</v>
      </c>
      <c r="K686">
        <v>0.73799999999999999</v>
      </c>
      <c r="L686">
        <v>0.98399999999999999</v>
      </c>
      <c r="M686">
        <v>1.093</v>
      </c>
    </row>
    <row r="687" spans="1:13">
      <c r="A687" s="5">
        <v>1973</v>
      </c>
      <c r="C687">
        <v>9.2999999999999999E-2</v>
      </c>
      <c r="D687">
        <v>0.13100000000000001</v>
      </c>
      <c r="E687">
        <v>0.17799999999999999</v>
      </c>
      <c r="F687">
        <v>0.26200000000000001</v>
      </c>
      <c r="G687">
        <v>0.29399999999999998</v>
      </c>
      <c r="H687">
        <v>0.34</v>
      </c>
      <c r="I687">
        <v>0.39600000000000002</v>
      </c>
      <c r="J687">
        <v>0.54900000000000004</v>
      </c>
      <c r="K687">
        <v>0.73799999999999999</v>
      </c>
      <c r="L687">
        <v>0.98399999999999999</v>
      </c>
      <c r="M687">
        <v>1.093</v>
      </c>
    </row>
    <row r="688" spans="1:13">
      <c r="A688" s="5">
        <v>1974</v>
      </c>
      <c r="C688">
        <v>9.2999999999999999E-2</v>
      </c>
      <c r="D688">
        <v>0.13100000000000001</v>
      </c>
      <c r="E688">
        <v>0.17799999999999999</v>
      </c>
      <c r="F688">
        <v>0.26200000000000001</v>
      </c>
      <c r="G688">
        <v>0.29399999999999998</v>
      </c>
      <c r="H688">
        <v>0.34</v>
      </c>
      <c r="I688">
        <v>0.39600000000000002</v>
      </c>
      <c r="J688">
        <v>0.54900000000000004</v>
      </c>
      <c r="K688">
        <v>0.73799999999999999</v>
      </c>
      <c r="L688">
        <v>0.98399999999999999</v>
      </c>
      <c r="M688">
        <v>1.093</v>
      </c>
    </row>
    <row r="689" spans="1:13">
      <c r="A689" s="5">
        <v>1975</v>
      </c>
      <c r="C689">
        <v>9.2999999999999999E-2</v>
      </c>
      <c r="D689">
        <v>0.13100000000000001</v>
      </c>
      <c r="E689">
        <v>0.17799999999999999</v>
      </c>
      <c r="F689">
        <v>0.26200000000000001</v>
      </c>
      <c r="G689">
        <v>0.29399999999999998</v>
      </c>
      <c r="H689">
        <v>0.34</v>
      </c>
      <c r="I689">
        <v>0.39600000000000002</v>
      </c>
      <c r="J689">
        <v>0.54900000000000004</v>
      </c>
      <c r="K689">
        <v>0.73799999999999999</v>
      </c>
      <c r="L689">
        <v>0.98399999999999999</v>
      </c>
      <c r="M689">
        <v>1.093</v>
      </c>
    </row>
    <row r="690" spans="1:13">
      <c r="A690" s="5">
        <v>1976</v>
      </c>
      <c r="C690">
        <v>7.8E-2</v>
      </c>
      <c r="D690">
        <v>0.155</v>
      </c>
      <c r="E690">
        <v>0.214</v>
      </c>
      <c r="F690">
        <v>0.27500000000000002</v>
      </c>
      <c r="G690">
        <v>0.33600000000000002</v>
      </c>
      <c r="H690">
        <v>0.39400000000000002</v>
      </c>
      <c r="I690">
        <v>0.47199999999999998</v>
      </c>
      <c r="J690">
        <v>0.63200000000000001</v>
      </c>
      <c r="K690">
        <v>0.71399999999999997</v>
      </c>
      <c r="L690">
        <v>0.89800000000000002</v>
      </c>
      <c r="M690">
        <v>1.538</v>
      </c>
    </row>
    <row r="691" spans="1:13">
      <c r="A691" s="5">
        <v>1977</v>
      </c>
      <c r="C691">
        <v>9.1999999999999998E-2</v>
      </c>
      <c r="D691">
        <v>0.109</v>
      </c>
      <c r="E691">
        <v>0.23599999999999999</v>
      </c>
      <c r="F691">
        <v>0.27500000000000002</v>
      </c>
      <c r="G691">
        <v>0.314</v>
      </c>
      <c r="H691">
        <v>0.375</v>
      </c>
      <c r="I691">
        <v>0.45600000000000002</v>
      </c>
      <c r="J691">
        <v>0.52100000000000002</v>
      </c>
      <c r="K691">
        <v>0.73199999999999998</v>
      </c>
      <c r="L691">
        <v>0.65100000000000002</v>
      </c>
      <c r="M691">
        <v>1.137</v>
      </c>
    </row>
    <row r="692" spans="1:13">
      <c r="A692" s="5">
        <v>1978</v>
      </c>
      <c r="C692">
        <v>8.4000000000000005E-2</v>
      </c>
      <c r="D692">
        <v>0.104</v>
      </c>
      <c r="E692">
        <v>0.14699999999999999</v>
      </c>
      <c r="F692">
        <v>0.21099999999999999</v>
      </c>
      <c r="G692">
        <v>0.32700000000000001</v>
      </c>
      <c r="H692">
        <v>0.39400000000000002</v>
      </c>
      <c r="I692">
        <v>0.44900000000000001</v>
      </c>
      <c r="J692">
        <v>0.51400000000000001</v>
      </c>
      <c r="K692">
        <v>0.58299999999999996</v>
      </c>
      <c r="L692">
        <v>0.63100000000000001</v>
      </c>
      <c r="M692">
        <v>1.538</v>
      </c>
    </row>
    <row r="693" spans="1:13">
      <c r="A693" s="5">
        <v>1979</v>
      </c>
      <c r="C693">
        <v>0.108</v>
      </c>
      <c r="D693">
        <v>0.16</v>
      </c>
      <c r="E693">
        <v>0.19900000000000001</v>
      </c>
      <c r="F693">
        <v>0.24099999999999999</v>
      </c>
      <c r="G693">
        <v>0.30099999999999999</v>
      </c>
      <c r="H693">
        <v>0.38800000000000001</v>
      </c>
      <c r="I693">
        <v>0.46600000000000003</v>
      </c>
      <c r="J693">
        <v>0.58799999999999997</v>
      </c>
      <c r="K693">
        <v>0.871</v>
      </c>
      <c r="L693">
        <v>1.2649999999999999</v>
      </c>
      <c r="M693">
        <v>1.972</v>
      </c>
    </row>
    <row r="694" spans="1:13">
      <c r="A694" s="5">
        <v>1980</v>
      </c>
      <c r="C694">
        <v>0.06</v>
      </c>
      <c r="D694">
        <v>0.13200000000000001</v>
      </c>
      <c r="E694">
        <v>0.23100000000000001</v>
      </c>
      <c r="F694">
        <v>0.27200000000000002</v>
      </c>
      <c r="G694">
        <v>0.35</v>
      </c>
      <c r="H694">
        <v>0.44700000000000001</v>
      </c>
      <c r="I694">
        <v>0.51900000000000002</v>
      </c>
      <c r="J694">
        <v>0.71599999999999997</v>
      </c>
      <c r="K694">
        <v>0.82</v>
      </c>
      <c r="L694">
        <v>1.073</v>
      </c>
      <c r="M694">
        <v>1.8540000000000001</v>
      </c>
    </row>
    <row r="695" spans="1:13">
      <c r="A695" s="5">
        <v>1981</v>
      </c>
      <c r="C695">
        <v>9.5000000000000001E-2</v>
      </c>
      <c r="D695">
        <v>0.14899999999999999</v>
      </c>
      <c r="E695">
        <v>0.24199999999999999</v>
      </c>
      <c r="F695">
        <v>0.29399999999999998</v>
      </c>
      <c r="G695">
        <v>0.34</v>
      </c>
      <c r="H695">
        <v>0.40699999999999997</v>
      </c>
      <c r="I695">
        <v>0.503</v>
      </c>
      <c r="J695">
        <v>0.63700000000000001</v>
      </c>
      <c r="K695">
        <v>0.76500000000000001</v>
      </c>
      <c r="L695">
        <v>1.1839999999999999</v>
      </c>
      <c r="M695">
        <v>1.9</v>
      </c>
    </row>
    <row r="696" spans="1:13">
      <c r="A696" s="5">
        <v>1982</v>
      </c>
      <c r="C696">
        <v>8.5000000000000006E-2</v>
      </c>
      <c r="D696">
        <v>0.16600000000000001</v>
      </c>
      <c r="E696">
        <v>0.20699999999999999</v>
      </c>
      <c r="F696">
        <v>0.26900000000000002</v>
      </c>
      <c r="G696">
        <v>0.32300000000000001</v>
      </c>
      <c r="H696">
        <v>0.378</v>
      </c>
      <c r="I696">
        <v>0.47199999999999998</v>
      </c>
      <c r="J696">
        <v>0.53600000000000003</v>
      </c>
      <c r="K696">
        <v>0.64400000000000002</v>
      </c>
      <c r="L696">
        <v>0.98699999999999999</v>
      </c>
      <c r="M696">
        <v>1.1850000000000001</v>
      </c>
    </row>
    <row r="697" spans="1:13">
      <c r="A697" s="5">
        <v>1983</v>
      </c>
      <c r="C697">
        <v>9.9000000000000005E-2</v>
      </c>
      <c r="D697">
        <v>0.122</v>
      </c>
      <c r="E697">
        <v>0.23</v>
      </c>
      <c r="F697">
        <v>0.27300000000000002</v>
      </c>
      <c r="G697">
        <v>0.32</v>
      </c>
      <c r="H697">
        <v>0.374</v>
      </c>
      <c r="I697">
        <v>0.46100000000000002</v>
      </c>
      <c r="J697">
        <v>0.59599999999999997</v>
      </c>
      <c r="K697">
        <v>0.70899999999999996</v>
      </c>
      <c r="L697">
        <v>1.196</v>
      </c>
      <c r="M697">
        <v>1.7689999999999999</v>
      </c>
    </row>
    <row r="698" spans="1:13">
      <c r="A698" s="5">
        <v>1984</v>
      </c>
      <c r="C698">
        <v>0.13500000000000001</v>
      </c>
      <c r="D698">
        <v>0.154</v>
      </c>
      <c r="E698">
        <v>0.185</v>
      </c>
      <c r="F698">
        <v>0.26600000000000001</v>
      </c>
      <c r="G698">
        <v>0.33</v>
      </c>
      <c r="H698">
        <v>0.38300000000000001</v>
      </c>
      <c r="I698">
        <v>0.44900000000000001</v>
      </c>
      <c r="J698">
        <v>0.57699999999999996</v>
      </c>
      <c r="K698">
        <v>0.68500000000000005</v>
      </c>
      <c r="L698">
        <v>1.012</v>
      </c>
      <c r="M698">
        <v>1.8460000000000001</v>
      </c>
    </row>
    <row r="699" spans="1:13">
      <c r="A699" s="5">
        <v>1985</v>
      </c>
      <c r="C699">
        <v>0.14799999999999999</v>
      </c>
      <c r="D699">
        <v>0.18099999999999999</v>
      </c>
      <c r="E699">
        <v>0.223</v>
      </c>
      <c r="F699">
        <v>0.27</v>
      </c>
      <c r="G699">
        <v>0.33900000000000002</v>
      </c>
      <c r="H699">
        <v>0.39800000000000002</v>
      </c>
      <c r="I699">
        <v>0.47299999999999998</v>
      </c>
      <c r="J699">
        <v>0.57299999999999995</v>
      </c>
      <c r="K699">
        <v>0.79600000000000004</v>
      </c>
      <c r="L699">
        <v>1.3759999999999999</v>
      </c>
      <c r="M699">
        <v>1.647</v>
      </c>
    </row>
    <row r="700" spans="1:13">
      <c r="A700" s="5">
        <v>1986</v>
      </c>
      <c r="C700">
        <v>7.4999999999999997E-2</v>
      </c>
      <c r="D700">
        <v>0.17199999999999999</v>
      </c>
      <c r="E700">
        <v>0.247</v>
      </c>
      <c r="F700">
        <v>0.28599999999999998</v>
      </c>
      <c r="G700">
        <v>0.34599999999999997</v>
      </c>
      <c r="H700">
        <v>0.42699999999999999</v>
      </c>
      <c r="I700">
        <v>0.51800000000000002</v>
      </c>
      <c r="J700">
        <v>0.64</v>
      </c>
      <c r="K700">
        <v>0.84399999999999997</v>
      </c>
      <c r="L700">
        <v>1.351</v>
      </c>
      <c r="M700">
        <v>2.11</v>
      </c>
    </row>
    <row r="701" spans="1:13">
      <c r="A701" s="5">
        <v>1987</v>
      </c>
      <c r="C701">
        <v>0.11700000000000001</v>
      </c>
      <c r="D701">
        <v>0.14000000000000001</v>
      </c>
      <c r="E701">
        <v>0.191</v>
      </c>
      <c r="F701">
        <v>0.27</v>
      </c>
      <c r="G701">
        <v>0.35699999999999998</v>
      </c>
      <c r="H701">
        <v>0.434</v>
      </c>
      <c r="I701">
        <v>0.503</v>
      </c>
      <c r="J701">
        <v>0.57699999999999996</v>
      </c>
      <c r="K701">
        <v>0.68899999999999995</v>
      </c>
      <c r="L701">
        <v>1.089</v>
      </c>
      <c r="M701">
        <v>1.9790000000000001</v>
      </c>
    </row>
    <row r="702" spans="1:13">
      <c r="A702" s="5">
        <v>1988</v>
      </c>
      <c r="C702">
        <v>0.124</v>
      </c>
      <c r="D702">
        <v>0.159</v>
      </c>
      <c r="E702">
        <v>0.19700000000000001</v>
      </c>
      <c r="F702">
        <v>0.23300000000000001</v>
      </c>
      <c r="G702">
        <v>0.34200000000000003</v>
      </c>
      <c r="H702">
        <v>0.44400000000000001</v>
      </c>
      <c r="I702">
        <v>0.51200000000000001</v>
      </c>
      <c r="J702">
        <v>0.58799999999999997</v>
      </c>
      <c r="K702">
        <v>0.75</v>
      </c>
      <c r="L702">
        <v>1.012</v>
      </c>
      <c r="M702">
        <v>1.3720000000000001</v>
      </c>
    </row>
    <row r="703" spans="1:13">
      <c r="A703" s="5">
        <v>1989</v>
      </c>
      <c r="C703">
        <v>0.10299999999999999</v>
      </c>
      <c r="D703">
        <v>0.22</v>
      </c>
      <c r="E703">
        <v>0.24099999999999999</v>
      </c>
      <c r="F703">
        <v>0.27800000000000002</v>
      </c>
      <c r="G703">
        <v>0.33900000000000002</v>
      </c>
      <c r="H703">
        <v>0.46700000000000003</v>
      </c>
      <c r="I703">
        <v>0.58499999999999996</v>
      </c>
      <c r="J703">
        <v>0.70199999999999996</v>
      </c>
      <c r="K703">
        <v>0.77900000000000003</v>
      </c>
      <c r="L703">
        <v>0.88</v>
      </c>
      <c r="M703">
        <v>1.538</v>
      </c>
    </row>
    <row r="704" spans="1:13">
      <c r="A704" s="5">
        <v>1990</v>
      </c>
      <c r="C704">
        <v>9.0999999999999998E-2</v>
      </c>
      <c r="D704">
        <v>0.153</v>
      </c>
      <c r="E704">
        <v>0.26400000000000001</v>
      </c>
      <c r="F704">
        <v>0.309</v>
      </c>
      <c r="G704">
        <v>0.373</v>
      </c>
      <c r="H704">
        <v>0.46100000000000002</v>
      </c>
      <c r="I704">
        <v>0.58199999999999996</v>
      </c>
      <c r="J704">
        <v>0.69399999999999995</v>
      </c>
      <c r="K704">
        <v>0.83499999999999996</v>
      </c>
      <c r="L704">
        <v>0.97</v>
      </c>
      <c r="M704">
        <v>1.5980000000000001</v>
      </c>
    </row>
    <row r="705" spans="1:13">
      <c r="A705" s="5">
        <v>1991</v>
      </c>
      <c r="C705">
        <v>0.106</v>
      </c>
      <c r="D705">
        <v>0.13200000000000001</v>
      </c>
      <c r="E705">
        <v>0.186</v>
      </c>
      <c r="F705">
        <v>0.27100000000000002</v>
      </c>
      <c r="G705">
        <v>0.38100000000000001</v>
      </c>
      <c r="H705">
        <v>0.45100000000000001</v>
      </c>
      <c r="I705">
        <v>0.54200000000000004</v>
      </c>
      <c r="J705">
        <v>0.66700000000000004</v>
      </c>
      <c r="K705">
        <v>0.78700000000000003</v>
      </c>
      <c r="L705">
        <v>0.90100000000000002</v>
      </c>
      <c r="M705">
        <v>1.0529999999999999</v>
      </c>
    </row>
    <row r="706" spans="1:13">
      <c r="A706" s="5">
        <v>1992</v>
      </c>
      <c r="C706">
        <v>8.3000000000000004E-2</v>
      </c>
      <c r="D706">
        <v>0.11799999999999999</v>
      </c>
      <c r="E706">
        <v>0.17699999999999999</v>
      </c>
      <c r="F706">
        <v>0.23899999999999999</v>
      </c>
      <c r="G706">
        <v>0.27500000000000002</v>
      </c>
      <c r="H706">
        <v>0.40899999999999997</v>
      </c>
      <c r="I706">
        <v>0.52400000000000002</v>
      </c>
      <c r="J706">
        <v>0.59399999999999997</v>
      </c>
      <c r="K706">
        <v>0.70899999999999996</v>
      </c>
      <c r="L706">
        <v>0.85099999999999998</v>
      </c>
      <c r="M706">
        <v>1.046</v>
      </c>
    </row>
    <row r="707" spans="1:13">
      <c r="A707" s="5">
        <v>1993</v>
      </c>
      <c r="C707">
        <v>8.8999999999999996E-2</v>
      </c>
      <c r="D707">
        <v>0.121</v>
      </c>
      <c r="E707">
        <v>0.18099999999999999</v>
      </c>
      <c r="F707">
        <v>0.246</v>
      </c>
      <c r="G707">
        <v>0.32</v>
      </c>
      <c r="H707">
        <v>0.40799999999999997</v>
      </c>
      <c r="I707">
        <v>0.57899999999999996</v>
      </c>
      <c r="J707">
        <v>0.71899999999999997</v>
      </c>
      <c r="K707">
        <v>0.85299999999999998</v>
      </c>
      <c r="L707">
        <v>0.96499999999999997</v>
      </c>
      <c r="M707">
        <v>1.1739999999999999</v>
      </c>
    </row>
    <row r="708" spans="1:13">
      <c r="A708" s="5">
        <v>1994</v>
      </c>
      <c r="C708">
        <v>8.4000000000000005E-2</v>
      </c>
      <c r="D708">
        <v>0.112</v>
      </c>
      <c r="E708">
        <v>0.224</v>
      </c>
      <c r="F708">
        <v>0.27</v>
      </c>
      <c r="G708">
        <v>0.33600000000000002</v>
      </c>
      <c r="H708">
        <v>0.46200000000000002</v>
      </c>
      <c r="I708">
        <v>0.64300000000000002</v>
      </c>
      <c r="J708">
        <v>0.80800000000000005</v>
      </c>
      <c r="K708">
        <v>0.86799999999999999</v>
      </c>
      <c r="L708">
        <v>1.0580000000000001</v>
      </c>
      <c r="M708">
        <v>1.421</v>
      </c>
    </row>
    <row r="709" spans="1:13">
      <c r="A709" s="5">
        <v>1995</v>
      </c>
      <c r="C709">
        <v>9.8000000000000004E-2</v>
      </c>
      <c r="D709">
        <v>0.14499999999999999</v>
      </c>
      <c r="E709">
        <v>0.192</v>
      </c>
      <c r="F709">
        <v>0.27</v>
      </c>
      <c r="G709">
        <v>0.34</v>
      </c>
      <c r="H709">
        <v>0.42899999999999999</v>
      </c>
      <c r="I709">
        <v>0.57699999999999996</v>
      </c>
      <c r="J709">
        <v>0.80700000000000005</v>
      </c>
      <c r="K709">
        <v>0.96499999999999997</v>
      </c>
      <c r="L709">
        <v>1.115</v>
      </c>
      <c r="M709">
        <v>1.367</v>
      </c>
    </row>
    <row r="710" spans="1:13">
      <c r="A710" s="5">
        <v>1996</v>
      </c>
      <c r="C710">
        <v>9.1999999999999998E-2</v>
      </c>
      <c r="D710">
        <v>0.151</v>
      </c>
      <c r="E710">
        <v>0.191</v>
      </c>
      <c r="F710">
        <v>0.28000000000000003</v>
      </c>
      <c r="G710">
        <v>0.35199999999999998</v>
      </c>
      <c r="H710">
        <v>0.52400000000000002</v>
      </c>
      <c r="I710">
        <v>0.68300000000000005</v>
      </c>
      <c r="J710">
        <v>0.94499999999999995</v>
      </c>
      <c r="K710">
        <v>1.216</v>
      </c>
      <c r="L710">
        <v>1.4259999999999999</v>
      </c>
      <c r="M710">
        <v>1.4770000000000001</v>
      </c>
    </row>
    <row r="711" spans="1:13">
      <c r="A711" s="5">
        <v>1997</v>
      </c>
      <c r="C711">
        <v>0.106</v>
      </c>
      <c r="D711">
        <v>0.14599999999999999</v>
      </c>
      <c r="E711">
        <v>0.20100000000000001</v>
      </c>
      <c r="F711">
        <v>0.26</v>
      </c>
      <c r="G711">
        <v>0.35499999999999998</v>
      </c>
      <c r="H711">
        <v>0.495</v>
      </c>
      <c r="I711">
        <v>0.68300000000000005</v>
      </c>
      <c r="J711">
        <v>0.88400000000000001</v>
      </c>
      <c r="K711">
        <v>1.0880000000000001</v>
      </c>
      <c r="L711">
        <v>1.4670000000000001</v>
      </c>
      <c r="M711">
        <v>1.647</v>
      </c>
    </row>
    <row r="712" spans="1:13">
      <c r="A712" s="5">
        <v>1998</v>
      </c>
      <c r="C712">
        <v>0.128</v>
      </c>
      <c r="D712">
        <v>0.13800000000000001</v>
      </c>
      <c r="E712">
        <v>0.17799999999999999</v>
      </c>
      <c r="F712">
        <v>0.248</v>
      </c>
      <c r="G712">
        <v>0.34</v>
      </c>
      <c r="H712">
        <v>0.54500000000000004</v>
      </c>
      <c r="I712">
        <v>0.80600000000000005</v>
      </c>
      <c r="J712">
        <v>1.0349999999999999</v>
      </c>
      <c r="K712">
        <v>1.246</v>
      </c>
      <c r="L712">
        <v>1.4119999999999999</v>
      </c>
      <c r="M712">
        <v>1.655</v>
      </c>
    </row>
    <row r="713" spans="1:13">
      <c r="A713" s="5">
        <v>1999</v>
      </c>
      <c r="C713">
        <v>0.109</v>
      </c>
      <c r="D713">
        <v>0.13400000000000001</v>
      </c>
      <c r="E713">
        <v>0.17399999999999999</v>
      </c>
      <c r="F713">
        <v>0.25</v>
      </c>
      <c r="G713">
        <v>0.33100000000000002</v>
      </c>
      <c r="H713">
        <v>0.46500000000000002</v>
      </c>
      <c r="I713">
        <v>0.74199999999999999</v>
      </c>
      <c r="J713">
        <v>1.0209999999999999</v>
      </c>
      <c r="K713">
        <v>1.258</v>
      </c>
      <c r="L713">
        <v>1.3759999999999999</v>
      </c>
      <c r="M713">
        <v>1.776</v>
      </c>
    </row>
    <row r="714" spans="1:13">
      <c r="A714" s="5">
        <v>2000</v>
      </c>
      <c r="C714">
        <v>6.4000000000000001E-2</v>
      </c>
      <c r="D714">
        <v>0.16300000000000001</v>
      </c>
      <c r="E714">
        <v>0.19600000000000001</v>
      </c>
      <c r="F714">
        <v>0.255</v>
      </c>
      <c r="G714">
        <v>0.34599999999999997</v>
      </c>
      <c r="H714">
        <v>0.46600000000000003</v>
      </c>
      <c r="I714">
        <v>0.75600000000000001</v>
      </c>
      <c r="J714">
        <v>0.999</v>
      </c>
      <c r="K714">
        <v>1.141</v>
      </c>
      <c r="L714">
        <v>1.228</v>
      </c>
      <c r="M714">
        <v>1.5629999999999999</v>
      </c>
    </row>
    <row r="715" spans="1:13">
      <c r="A715" s="5">
        <v>2001</v>
      </c>
      <c r="C715">
        <v>9.8000000000000004E-2</v>
      </c>
      <c r="D715">
        <v>0.122</v>
      </c>
      <c r="E715">
        <v>0.17899999999999999</v>
      </c>
      <c r="F715">
        <v>0.25800000000000001</v>
      </c>
      <c r="G715">
        <v>0.32500000000000001</v>
      </c>
      <c r="H715">
        <v>0.46100000000000002</v>
      </c>
      <c r="I715">
        <v>0.61399999999999999</v>
      </c>
      <c r="J715">
        <v>0.82799999999999996</v>
      </c>
      <c r="K715">
        <v>1.0740000000000001</v>
      </c>
      <c r="L715">
        <v>1.36</v>
      </c>
      <c r="M715">
        <v>1.671</v>
      </c>
    </row>
    <row r="716" spans="1:13">
      <c r="A716" s="5">
        <v>2002</v>
      </c>
      <c r="C716">
        <v>7.3999999999999996E-2</v>
      </c>
      <c r="D716">
        <v>0.13</v>
      </c>
      <c r="E716">
        <v>0.2</v>
      </c>
      <c r="F716">
        <v>0.25700000000000001</v>
      </c>
      <c r="G716">
        <v>0.32900000000000001</v>
      </c>
      <c r="H716">
        <v>0.44500000000000001</v>
      </c>
      <c r="I716">
        <v>0.64500000000000002</v>
      </c>
      <c r="J716">
        <v>0.88300000000000001</v>
      </c>
      <c r="K716">
        <v>1.1020000000000001</v>
      </c>
      <c r="L716">
        <v>1.321</v>
      </c>
      <c r="M716">
        <v>1.649</v>
      </c>
    </row>
    <row r="717" spans="1:13">
      <c r="A717" s="5">
        <v>2003</v>
      </c>
      <c r="C717">
        <v>8.5999999999999993E-2</v>
      </c>
      <c r="D717">
        <v>0.11700000000000001</v>
      </c>
      <c r="E717">
        <v>0.186</v>
      </c>
      <c r="F717">
        <v>0.245</v>
      </c>
      <c r="G717">
        <v>0.307</v>
      </c>
      <c r="H717">
        <v>0.4</v>
      </c>
      <c r="I717">
        <v>0.56399999999999995</v>
      </c>
      <c r="J717">
        <v>0.76800000000000002</v>
      </c>
      <c r="K717">
        <v>1.0049999999999999</v>
      </c>
      <c r="L717">
        <v>1.2090000000000001</v>
      </c>
      <c r="M717">
        <v>1.5369999999999999</v>
      </c>
    </row>
    <row r="718" spans="1:13">
      <c r="A718" s="5">
        <v>2004</v>
      </c>
      <c r="C718">
        <v>0.08</v>
      </c>
      <c r="D718">
        <v>0.158</v>
      </c>
      <c r="E718">
        <v>0.193</v>
      </c>
      <c r="F718">
        <v>0.247</v>
      </c>
      <c r="G718">
        <v>0.307</v>
      </c>
      <c r="H718">
        <v>0.38700000000000001</v>
      </c>
      <c r="I718">
        <v>0.52800000000000002</v>
      </c>
      <c r="J718">
        <v>0.7</v>
      </c>
      <c r="K718">
        <v>0.89700000000000002</v>
      </c>
      <c r="L718">
        <v>1.087</v>
      </c>
      <c r="M718">
        <v>1.5409999999999999</v>
      </c>
    </row>
    <row r="719" spans="1:13">
      <c r="A719" s="5">
        <v>2005</v>
      </c>
      <c r="C719">
        <v>7.4999999999999997E-2</v>
      </c>
      <c r="D719">
        <v>0.113</v>
      </c>
      <c r="E719">
        <v>0.19600000000000001</v>
      </c>
      <c r="F719">
        <v>0.25900000000000001</v>
      </c>
      <c r="G719">
        <v>0.318</v>
      </c>
      <c r="H719">
        <v>0.39900000000000002</v>
      </c>
      <c r="I719">
        <v>0.51700000000000002</v>
      </c>
      <c r="J719">
        <v>0.64100000000000001</v>
      </c>
      <c r="K719">
        <v>0.76700000000000002</v>
      </c>
      <c r="L719">
        <v>0.91800000000000004</v>
      </c>
      <c r="M719">
        <v>1.296</v>
      </c>
    </row>
    <row r="720" spans="1:13">
      <c r="A720" s="5">
        <v>2006</v>
      </c>
      <c r="C720">
        <v>7.5999999999999998E-2</v>
      </c>
      <c r="D720">
        <v>0.11600000000000001</v>
      </c>
      <c r="E720">
        <v>0.14099999999999999</v>
      </c>
      <c r="F720">
        <v>0.26100000000000001</v>
      </c>
      <c r="G720">
        <v>0.35</v>
      </c>
      <c r="H720">
        <v>0.41899999999999998</v>
      </c>
      <c r="I720">
        <v>0.51600000000000001</v>
      </c>
      <c r="J720">
        <v>0.63100000000000001</v>
      </c>
      <c r="K720">
        <v>0.752</v>
      </c>
      <c r="L720">
        <v>0.92400000000000004</v>
      </c>
      <c r="M720">
        <v>1.2629999999999999</v>
      </c>
    </row>
    <row r="721" spans="1:13">
      <c r="A721" s="5">
        <v>2007</v>
      </c>
      <c r="C721">
        <v>7.3999999999999996E-2</v>
      </c>
      <c r="D721">
        <v>0.121</v>
      </c>
      <c r="E721">
        <v>0.17199999999999999</v>
      </c>
      <c r="F721">
        <v>0.22600000000000001</v>
      </c>
      <c r="G721">
        <v>0.33100000000000002</v>
      </c>
      <c r="H721">
        <v>0.43099999999999999</v>
      </c>
      <c r="I721">
        <v>0.51</v>
      </c>
      <c r="J721">
        <v>0.621</v>
      </c>
      <c r="K721">
        <v>0.75600000000000001</v>
      </c>
      <c r="L721">
        <v>0.90300000000000002</v>
      </c>
      <c r="M721">
        <v>1.177</v>
      </c>
    </row>
    <row r="722" spans="1:13">
      <c r="A722" s="5">
        <v>2008</v>
      </c>
      <c r="C722">
        <v>4.8000000000000001E-2</v>
      </c>
      <c r="D722">
        <v>6.9000000000000006E-2</v>
      </c>
      <c r="E722">
        <v>0.186</v>
      </c>
      <c r="F722">
        <v>0.254</v>
      </c>
      <c r="G722">
        <v>0.312</v>
      </c>
      <c r="H722">
        <v>0.41599999999999998</v>
      </c>
      <c r="I722">
        <v>0.51500000000000001</v>
      </c>
      <c r="J722">
        <v>0.60499999999999998</v>
      </c>
      <c r="K722">
        <v>0.71899999999999997</v>
      </c>
      <c r="L722">
        <v>0.86099999999999999</v>
      </c>
      <c r="M722">
        <v>1.1479999999999999</v>
      </c>
    </row>
    <row r="723" spans="1:13">
      <c r="A723" s="5">
        <v>2009</v>
      </c>
      <c r="C723">
        <v>4.4999999999999998E-2</v>
      </c>
      <c r="D723">
        <v>0.109</v>
      </c>
      <c r="E723">
        <v>0.14199999999999999</v>
      </c>
      <c r="F723">
        <v>0.253</v>
      </c>
      <c r="G723">
        <v>0.33</v>
      </c>
      <c r="H723">
        <v>0.41099999999999998</v>
      </c>
      <c r="I723">
        <v>0.53200000000000003</v>
      </c>
      <c r="J723">
        <v>0.625</v>
      </c>
      <c r="K723">
        <v>0.76400000000000001</v>
      </c>
      <c r="L723">
        <v>0.88600000000000001</v>
      </c>
      <c r="M723">
        <v>1.1439999999999999</v>
      </c>
    </row>
    <row r="724" spans="1:13">
      <c r="A724" s="5">
        <f>A723+1</f>
        <v>2010</v>
      </c>
      <c r="C724">
        <f t="shared" ref="C724:L724" si="13">C723</f>
        <v>4.4999999999999998E-2</v>
      </c>
      <c r="D724">
        <f t="shared" si="13"/>
        <v>0.109</v>
      </c>
      <c r="E724">
        <f t="shared" si="13"/>
        <v>0.14199999999999999</v>
      </c>
      <c r="F724">
        <f t="shared" si="13"/>
        <v>0.253</v>
      </c>
      <c r="G724">
        <f t="shared" si="13"/>
        <v>0.33</v>
      </c>
      <c r="H724">
        <f t="shared" si="13"/>
        <v>0.41099999999999998</v>
      </c>
      <c r="I724">
        <f t="shared" si="13"/>
        <v>0.53200000000000003</v>
      </c>
      <c r="J724">
        <f t="shared" si="13"/>
        <v>0.625</v>
      </c>
      <c r="K724">
        <f t="shared" si="13"/>
        <v>0.76400000000000001</v>
      </c>
      <c r="L724">
        <f t="shared" si="13"/>
        <v>0.88600000000000001</v>
      </c>
      <c r="M724">
        <f>M723</f>
        <v>1.1439999999999999</v>
      </c>
    </row>
    <row r="725" spans="1:13" ht="18">
      <c r="A725" s="11"/>
      <c r="B725" s="12"/>
      <c r="C725" s="11" t="s">
        <v>0</v>
      </c>
      <c r="D725" s="11" t="s">
        <v>98</v>
      </c>
      <c r="E725" s="11" t="s">
        <v>59</v>
      </c>
      <c r="F725" s="11">
        <f>F683+1</f>
        <v>8</v>
      </c>
      <c r="G725" s="11" t="str">
        <f>CHOOSE(F725,$B$379,$B$380,$B$381,$B$382,$B$383,$B$384,$B$385,$B$386,$B$387)</f>
        <v>EU_CPUE</v>
      </c>
      <c r="H725" s="11"/>
      <c r="I725" s="11"/>
      <c r="J725" s="11"/>
      <c r="K725" s="11"/>
      <c r="L725" s="11"/>
      <c r="M725" s="11"/>
    </row>
    <row r="726" spans="1:13">
      <c r="A726" s="5">
        <v>1970</v>
      </c>
      <c r="C726">
        <v>9.2999999999999999E-2</v>
      </c>
      <c r="D726">
        <v>0.13100000000000001</v>
      </c>
      <c r="E726">
        <v>0.17799999999999999</v>
      </c>
      <c r="F726">
        <v>0.26200000000000001</v>
      </c>
      <c r="G726">
        <v>0.29399999999999998</v>
      </c>
      <c r="H726">
        <v>0.34</v>
      </c>
      <c r="I726">
        <v>0.39600000000000002</v>
      </c>
      <c r="J726">
        <v>0.54900000000000004</v>
      </c>
      <c r="K726">
        <v>0.73799999999999999</v>
      </c>
      <c r="L726">
        <v>0.98399999999999999</v>
      </c>
      <c r="M726">
        <v>1.093</v>
      </c>
    </row>
    <row r="727" spans="1:13">
      <c r="A727" s="5">
        <v>1971</v>
      </c>
      <c r="C727">
        <v>9.2999999999999999E-2</v>
      </c>
      <c r="D727">
        <v>0.13100000000000001</v>
      </c>
      <c r="E727">
        <v>0.17799999999999999</v>
      </c>
      <c r="F727">
        <v>0.26200000000000001</v>
      </c>
      <c r="G727">
        <v>0.29399999999999998</v>
      </c>
      <c r="H727">
        <v>0.34</v>
      </c>
      <c r="I727">
        <v>0.39600000000000002</v>
      </c>
      <c r="J727">
        <v>0.54900000000000004</v>
      </c>
      <c r="K727">
        <v>0.73799999999999999</v>
      </c>
      <c r="L727">
        <v>0.98399999999999999</v>
      </c>
      <c r="M727">
        <v>1.093</v>
      </c>
    </row>
    <row r="728" spans="1:13">
      <c r="A728" s="5">
        <v>1972</v>
      </c>
      <c r="C728">
        <v>9.2999999999999999E-2</v>
      </c>
      <c r="D728">
        <v>0.13100000000000001</v>
      </c>
      <c r="E728">
        <v>0.17799999999999999</v>
      </c>
      <c r="F728">
        <v>0.26200000000000001</v>
      </c>
      <c r="G728">
        <v>0.29399999999999998</v>
      </c>
      <c r="H728">
        <v>0.34</v>
      </c>
      <c r="I728">
        <v>0.39600000000000002</v>
      </c>
      <c r="J728">
        <v>0.54900000000000004</v>
      </c>
      <c r="K728">
        <v>0.73799999999999999</v>
      </c>
      <c r="L728">
        <v>0.98399999999999999</v>
      </c>
      <c r="M728">
        <v>1.093</v>
      </c>
    </row>
    <row r="729" spans="1:13">
      <c r="A729" s="5">
        <v>1973</v>
      </c>
      <c r="C729">
        <v>9.2999999999999999E-2</v>
      </c>
      <c r="D729">
        <v>0.13100000000000001</v>
      </c>
      <c r="E729">
        <v>0.17799999999999999</v>
      </c>
      <c r="F729">
        <v>0.26200000000000001</v>
      </c>
      <c r="G729">
        <v>0.29399999999999998</v>
      </c>
      <c r="H729">
        <v>0.34</v>
      </c>
      <c r="I729">
        <v>0.39600000000000002</v>
      </c>
      <c r="J729">
        <v>0.54900000000000004</v>
      </c>
      <c r="K729">
        <v>0.73799999999999999</v>
      </c>
      <c r="L729">
        <v>0.98399999999999999</v>
      </c>
      <c r="M729">
        <v>1.093</v>
      </c>
    </row>
    <row r="730" spans="1:13">
      <c r="A730" s="5">
        <v>1974</v>
      </c>
      <c r="C730">
        <v>9.2999999999999999E-2</v>
      </c>
      <c r="D730">
        <v>0.13100000000000001</v>
      </c>
      <c r="E730">
        <v>0.17799999999999999</v>
      </c>
      <c r="F730">
        <v>0.26200000000000001</v>
      </c>
      <c r="G730">
        <v>0.29399999999999998</v>
      </c>
      <c r="H730">
        <v>0.34</v>
      </c>
      <c r="I730">
        <v>0.39600000000000002</v>
      </c>
      <c r="J730">
        <v>0.54900000000000004</v>
      </c>
      <c r="K730">
        <v>0.73799999999999999</v>
      </c>
      <c r="L730">
        <v>0.98399999999999999</v>
      </c>
      <c r="M730">
        <v>1.093</v>
      </c>
    </row>
    <row r="731" spans="1:13">
      <c r="A731" s="5">
        <v>1975</v>
      </c>
      <c r="C731">
        <v>9.2999999999999999E-2</v>
      </c>
      <c r="D731">
        <v>0.13100000000000001</v>
      </c>
      <c r="E731">
        <v>0.17799999999999999</v>
      </c>
      <c r="F731">
        <v>0.26200000000000001</v>
      </c>
      <c r="G731">
        <v>0.29399999999999998</v>
      </c>
      <c r="H731">
        <v>0.34</v>
      </c>
      <c r="I731">
        <v>0.39600000000000002</v>
      </c>
      <c r="J731">
        <v>0.54900000000000004</v>
      </c>
      <c r="K731">
        <v>0.73799999999999999</v>
      </c>
      <c r="L731">
        <v>0.98399999999999999</v>
      </c>
      <c r="M731">
        <v>1.093</v>
      </c>
    </row>
    <row r="732" spans="1:13">
      <c r="A732" s="5">
        <v>1976</v>
      </c>
      <c r="C732">
        <v>7.8E-2</v>
      </c>
      <c r="D732">
        <v>0.155</v>
      </c>
      <c r="E732">
        <v>0.214</v>
      </c>
      <c r="F732">
        <v>0.27500000000000002</v>
      </c>
      <c r="G732">
        <v>0.33600000000000002</v>
      </c>
      <c r="H732">
        <v>0.39400000000000002</v>
      </c>
      <c r="I732">
        <v>0.47199999999999998</v>
      </c>
      <c r="J732">
        <v>0.63200000000000001</v>
      </c>
      <c r="K732">
        <v>0.71399999999999997</v>
      </c>
      <c r="L732">
        <v>0.89800000000000002</v>
      </c>
      <c r="M732">
        <v>1.538</v>
      </c>
    </row>
    <row r="733" spans="1:13">
      <c r="A733" s="5">
        <v>1977</v>
      </c>
      <c r="C733">
        <v>9.1999999999999998E-2</v>
      </c>
      <c r="D733">
        <v>0.109</v>
      </c>
      <c r="E733">
        <v>0.23599999999999999</v>
      </c>
      <c r="F733">
        <v>0.27500000000000002</v>
      </c>
      <c r="G733">
        <v>0.314</v>
      </c>
      <c r="H733">
        <v>0.375</v>
      </c>
      <c r="I733">
        <v>0.45600000000000002</v>
      </c>
      <c r="J733">
        <v>0.52100000000000002</v>
      </c>
      <c r="K733">
        <v>0.73199999999999998</v>
      </c>
      <c r="L733">
        <v>0.65100000000000002</v>
      </c>
      <c r="M733">
        <v>1.137</v>
      </c>
    </row>
    <row r="734" spans="1:13">
      <c r="A734" s="5">
        <v>1978</v>
      </c>
      <c r="C734">
        <v>8.4000000000000005E-2</v>
      </c>
      <c r="D734">
        <v>0.104</v>
      </c>
      <c r="E734">
        <v>0.14699999999999999</v>
      </c>
      <c r="F734">
        <v>0.21099999999999999</v>
      </c>
      <c r="G734">
        <v>0.32700000000000001</v>
      </c>
      <c r="H734">
        <v>0.39400000000000002</v>
      </c>
      <c r="I734">
        <v>0.44900000000000001</v>
      </c>
      <c r="J734">
        <v>0.51400000000000001</v>
      </c>
      <c r="K734">
        <v>0.58299999999999996</v>
      </c>
      <c r="L734">
        <v>0.63100000000000001</v>
      </c>
      <c r="M734">
        <v>1.538</v>
      </c>
    </row>
    <row r="735" spans="1:13">
      <c r="A735" s="5">
        <v>1979</v>
      </c>
      <c r="C735">
        <v>0.108</v>
      </c>
      <c r="D735">
        <v>0.16</v>
      </c>
      <c r="E735">
        <v>0.19900000000000001</v>
      </c>
      <c r="F735">
        <v>0.24099999999999999</v>
      </c>
      <c r="G735">
        <v>0.30099999999999999</v>
      </c>
      <c r="H735">
        <v>0.38800000000000001</v>
      </c>
      <c r="I735">
        <v>0.46600000000000003</v>
      </c>
      <c r="J735">
        <v>0.58799999999999997</v>
      </c>
      <c r="K735">
        <v>0.871</v>
      </c>
      <c r="L735">
        <v>1.2649999999999999</v>
      </c>
      <c r="M735">
        <v>1.972</v>
      </c>
    </row>
    <row r="736" spans="1:13">
      <c r="A736" s="5">
        <v>1980</v>
      </c>
      <c r="C736">
        <v>0.06</v>
      </c>
      <c r="D736">
        <v>0.13200000000000001</v>
      </c>
      <c r="E736">
        <v>0.23100000000000001</v>
      </c>
      <c r="F736">
        <v>0.27200000000000002</v>
      </c>
      <c r="G736">
        <v>0.35</v>
      </c>
      <c r="H736">
        <v>0.44700000000000001</v>
      </c>
      <c r="I736">
        <v>0.51900000000000002</v>
      </c>
      <c r="J736">
        <v>0.71599999999999997</v>
      </c>
      <c r="K736">
        <v>0.82</v>
      </c>
      <c r="L736">
        <v>1.073</v>
      </c>
      <c r="M736">
        <v>1.8540000000000001</v>
      </c>
    </row>
    <row r="737" spans="1:13">
      <c r="A737" s="5">
        <v>1981</v>
      </c>
      <c r="C737">
        <v>9.5000000000000001E-2</v>
      </c>
      <c r="D737">
        <v>0.14899999999999999</v>
      </c>
      <c r="E737">
        <v>0.24199999999999999</v>
      </c>
      <c r="F737">
        <v>0.29399999999999998</v>
      </c>
      <c r="G737">
        <v>0.34</v>
      </c>
      <c r="H737">
        <v>0.40699999999999997</v>
      </c>
      <c r="I737">
        <v>0.503</v>
      </c>
      <c r="J737">
        <v>0.63700000000000001</v>
      </c>
      <c r="K737">
        <v>0.76500000000000001</v>
      </c>
      <c r="L737">
        <v>1.1839999999999999</v>
      </c>
      <c r="M737">
        <v>1.9</v>
      </c>
    </row>
    <row r="738" spans="1:13">
      <c r="A738" s="5">
        <v>1982</v>
      </c>
      <c r="C738">
        <v>8.5000000000000006E-2</v>
      </c>
      <c r="D738">
        <v>0.16600000000000001</v>
      </c>
      <c r="E738">
        <v>0.20699999999999999</v>
      </c>
      <c r="F738">
        <v>0.26900000000000002</v>
      </c>
      <c r="G738">
        <v>0.32300000000000001</v>
      </c>
      <c r="H738">
        <v>0.378</v>
      </c>
      <c r="I738">
        <v>0.47199999999999998</v>
      </c>
      <c r="J738">
        <v>0.53600000000000003</v>
      </c>
      <c r="K738">
        <v>0.64400000000000002</v>
      </c>
      <c r="L738">
        <v>0.98699999999999999</v>
      </c>
      <c r="M738">
        <v>1.1850000000000001</v>
      </c>
    </row>
    <row r="739" spans="1:13">
      <c r="A739" s="5">
        <v>1983</v>
      </c>
      <c r="C739">
        <v>9.9000000000000005E-2</v>
      </c>
      <c r="D739">
        <v>0.122</v>
      </c>
      <c r="E739">
        <v>0.23</v>
      </c>
      <c r="F739">
        <v>0.27300000000000002</v>
      </c>
      <c r="G739">
        <v>0.32</v>
      </c>
      <c r="H739">
        <v>0.374</v>
      </c>
      <c r="I739">
        <v>0.46100000000000002</v>
      </c>
      <c r="J739">
        <v>0.59599999999999997</v>
      </c>
      <c r="K739">
        <v>0.70899999999999996</v>
      </c>
      <c r="L739">
        <v>1.196</v>
      </c>
      <c r="M739">
        <v>1.7689999999999999</v>
      </c>
    </row>
    <row r="740" spans="1:13">
      <c r="A740" s="5">
        <v>1984</v>
      </c>
      <c r="C740">
        <v>0.13500000000000001</v>
      </c>
      <c r="D740">
        <v>0.154</v>
      </c>
      <c r="E740">
        <v>0.185</v>
      </c>
      <c r="F740">
        <v>0.26600000000000001</v>
      </c>
      <c r="G740">
        <v>0.33</v>
      </c>
      <c r="H740">
        <v>0.38300000000000001</v>
      </c>
      <c r="I740">
        <v>0.44900000000000001</v>
      </c>
      <c r="J740">
        <v>0.57699999999999996</v>
      </c>
      <c r="K740">
        <v>0.68500000000000005</v>
      </c>
      <c r="L740">
        <v>1.012</v>
      </c>
      <c r="M740">
        <v>1.8460000000000001</v>
      </c>
    </row>
    <row r="741" spans="1:13">
      <c r="A741" s="5">
        <v>1985</v>
      </c>
      <c r="C741">
        <v>0.14799999999999999</v>
      </c>
      <c r="D741">
        <v>0.18099999999999999</v>
      </c>
      <c r="E741">
        <v>0.223</v>
      </c>
      <c r="F741">
        <v>0.27</v>
      </c>
      <c r="G741">
        <v>0.33900000000000002</v>
      </c>
      <c r="H741">
        <v>0.39800000000000002</v>
      </c>
      <c r="I741">
        <v>0.47299999999999998</v>
      </c>
      <c r="J741">
        <v>0.57299999999999995</v>
      </c>
      <c r="K741">
        <v>0.79600000000000004</v>
      </c>
      <c r="L741">
        <v>1.3759999999999999</v>
      </c>
      <c r="M741">
        <v>1.647</v>
      </c>
    </row>
    <row r="742" spans="1:13">
      <c r="A742" s="5">
        <v>1986</v>
      </c>
      <c r="C742">
        <v>7.4999999999999997E-2</v>
      </c>
      <c r="D742">
        <v>0.17199999999999999</v>
      </c>
      <c r="E742">
        <v>0.247</v>
      </c>
      <c r="F742">
        <v>0.28599999999999998</v>
      </c>
      <c r="G742">
        <v>0.34599999999999997</v>
      </c>
      <c r="H742">
        <v>0.42699999999999999</v>
      </c>
      <c r="I742">
        <v>0.51800000000000002</v>
      </c>
      <c r="J742">
        <v>0.64</v>
      </c>
      <c r="K742">
        <v>0.84399999999999997</v>
      </c>
      <c r="L742">
        <v>1.351</v>
      </c>
      <c r="M742">
        <v>2.11</v>
      </c>
    </row>
    <row r="743" spans="1:13">
      <c r="A743" s="5">
        <v>1987</v>
      </c>
      <c r="C743">
        <v>0.11700000000000001</v>
      </c>
      <c r="D743">
        <v>0.14000000000000001</v>
      </c>
      <c r="E743">
        <v>0.191</v>
      </c>
      <c r="F743">
        <v>0.27</v>
      </c>
      <c r="G743">
        <v>0.35699999999999998</v>
      </c>
      <c r="H743">
        <v>0.434</v>
      </c>
      <c r="I743">
        <v>0.503</v>
      </c>
      <c r="J743">
        <v>0.57699999999999996</v>
      </c>
      <c r="K743">
        <v>0.68899999999999995</v>
      </c>
      <c r="L743">
        <v>1.089</v>
      </c>
      <c r="M743">
        <v>1.9790000000000001</v>
      </c>
    </row>
    <row r="744" spans="1:13">
      <c r="A744" s="5">
        <v>1988</v>
      </c>
      <c r="C744">
        <v>0.124</v>
      </c>
      <c r="D744">
        <v>0.159</v>
      </c>
      <c r="E744">
        <v>0.19700000000000001</v>
      </c>
      <c r="F744">
        <v>0.23300000000000001</v>
      </c>
      <c r="G744">
        <v>0.34200000000000003</v>
      </c>
      <c r="H744">
        <v>0.44400000000000001</v>
      </c>
      <c r="I744">
        <v>0.51200000000000001</v>
      </c>
      <c r="J744">
        <v>0.58799999999999997</v>
      </c>
      <c r="K744">
        <v>0.75</v>
      </c>
      <c r="L744">
        <v>1.012</v>
      </c>
      <c r="M744">
        <v>1.3720000000000001</v>
      </c>
    </row>
    <row r="745" spans="1:13">
      <c r="A745" s="5">
        <v>1989</v>
      </c>
      <c r="C745">
        <v>0.10299999999999999</v>
      </c>
      <c r="D745">
        <v>0.22</v>
      </c>
      <c r="E745">
        <v>0.24099999999999999</v>
      </c>
      <c r="F745">
        <v>0.27800000000000002</v>
      </c>
      <c r="G745">
        <v>0.33900000000000002</v>
      </c>
      <c r="H745">
        <v>0.46700000000000003</v>
      </c>
      <c r="I745">
        <v>0.58499999999999996</v>
      </c>
      <c r="J745">
        <v>0.70199999999999996</v>
      </c>
      <c r="K745">
        <v>0.77900000000000003</v>
      </c>
      <c r="L745">
        <v>0.88</v>
      </c>
      <c r="M745">
        <v>1.538</v>
      </c>
    </row>
    <row r="746" spans="1:13">
      <c r="A746" s="5">
        <v>1990</v>
      </c>
      <c r="C746">
        <v>9.0999999999999998E-2</v>
      </c>
      <c r="D746">
        <v>0.153</v>
      </c>
      <c r="E746">
        <v>0.26400000000000001</v>
      </c>
      <c r="F746">
        <v>0.309</v>
      </c>
      <c r="G746">
        <v>0.373</v>
      </c>
      <c r="H746">
        <v>0.46100000000000002</v>
      </c>
      <c r="I746">
        <v>0.58199999999999996</v>
      </c>
      <c r="J746">
        <v>0.69399999999999995</v>
      </c>
      <c r="K746">
        <v>0.83499999999999996</v>
      </c>
      <c r="L746">
        <v>0.97</v>
      </c>
      <c r="M746">
        <v>1.5980000000000001</v>
      </c>
    </row>
    <row r="747" spans="1:13">
      <c r="A747" s="5">
        <v>1991</v>
      </c>
      <c r="C747">
        <v>0.106</v>
      </c>
      <c r="D747">
        <v>0.13200000000000001</v>
      </c>
      <c r="E747">
        <v>0.186</v>
      </c>
      <c r="F747">
        <v>0.27100000000000002</v>
      </c>
      <c r="G747">
        <v>0.38100000000000001</v>
      </c>
      <c r="H747">
        <v>0.45100000000000001</v>
      </c>
      <c r="I747">
        <v>0.54200000000000004</v>
      </c>
      <c r="J747">
        <v>0.66700000000000004</v>
      </c>
      <c r="K747">
        <v>0.78700000000000003</v>
      </c>
      <c r="L747">
        <v>0.90100000000000002</v>
      </c>
      <c r="M747">
        <v>1.0529999999999999</v>
      </c>
    </row>
    <row r="748" spans="1:13">
      <c r="A748" s="5">
        <v>1992</v>
      </c>
      <c r="C748">
        <v>8.3000000000000004E-2</v>
      </c>
      <c r="D748">
        <v>0.11799999999999999</v>
      </c>
      <c r="E748">
        <v>0.17699999999999999</v>
      </c>
      <c r="F748">
        <v>0.23899999999999999</v>
      </c>
      <c r="G748">
        <v>0.27500000000000002</v>
      </c>
      <c r="H748">
        <v>0.40899999999999997</v>
      </c>
      <c r="I748">
        <v>0.52400000000000002</v>
      </c>
      <c r="J748">
        <v>0.59399999999999997</v>
      </c>
      <c r="K748">
        <v>0.70899999999999996</v>
      </c>
      <c r="L748">
        <v>0.85099999999999998</v>
      </c>
      <c r="M748">
        <v>1.046</v>
      </c>
    </row>
    <row r="749" spans="1:13">
      <c r="A749" s="5">
        <v>1993</v>
      </c>
      <c r="C749">
        <v>8.8999999999999996E-2</v>
      </c>
      <c r="D749">
        <v>0.121</v>
      </c>
      <c r="E749">
        <v>0.18099999999999999</v>
      </c>
      <c r="F749">
        <v>0.246</v>
      </c>
      <c r="G749">
        <v>0.32</v>
      </c>
      <c r="H749">
        <v>0.40799999999999997</v>
      </c>
      <c r="I749">
        <v>0.57899999999999996</v>
      </c>
      <c r="J749">
        <v>0.71899999999999997</v>
      </c>
      <c r="K749">
        <v>0.85299999999999998</v>
      </c>
      <c r="L749">
        <v>0.96499999999999997</v>
      </c>
      <c r="M749">
        <v>1.1739999999999999</v>
      </c>
    </row>
    <row r="750" spans="1:13">
      <c r="A750" s="5">
        <v>1994</v>
      </c>
      <c r="C750">
        <v>8.4000000000000005E-2</v>
      </c>
      <c r="D750">
        <v>0.112</v>
      </c>
      <c r="E750">
        <v>0.224</v>
      </c>
      <c r="F750">
        <v>0.27</v>
      </c>
      <c r="G750">
        <v>0.33600000000000002</v>
      </c>
      <c r="H750">
        <v>0.46200000000000002</v>
      </c>
      <c r="I750">
        <v>0.64300000000000002</v>
      </c>
      <c r="J750">
        <v>0.80800000000000005</v>
      </c>
      <c r="K750">
        <v>0.86799999999999999</v>
      </c>
      <c r="L750">
        <v>1.0580000000000001</v>
      </c>
      <c r="M750">
        <v>1.421</v>
      </c>
    </row>
    <row r="751" spans="1:13">
      <c r="A751" s="5">
        <v>1995</v>
      </c>
      <c r="C751">
        <v>9.8000000000000004E-2</v>
      </c>
      <c r="D751">
        <v>0.14499999999999999</v>
      </c>
      <c r="E751">
        <v>0.192</v>
      </c>
      <c r="F751">
        <v>0.27</v>
      </c>
      <c r="G751">
        <v>0.34</v>
      </c>
      <c r="H751">
        <v>0.42899999999999999</v>
      </c>
      <c r="I751">
        <v>0.57699999999999996</v>
      </c>
      <c r="J751">
        <v>0.80700000000000005</v>
      </c>
      <c r="K751">
        <v>0.96499999999999997</v>
      </c>
      <c r="L751">
        <v>1.115</v>
      </c>
      <c r="M751">
        <v>1.367</v>
      </c>
    </row>
    <row r="752" spans="1:13">
      <c r="A752" s="5">
        <v>1996</v>
      </c>
      <c r="C752">
        <v>9.1999999999999998E-2</v>
      </c>
      <c r="D752">
        <v>0.151</v>
      </c>
      <c r="E752">
        <v>0.191</v>
      </c>
      <c r="F752">
        <v>0.28000000000000003</v>
      </c>
      <c r="G752">
        <v>0.35199999999999998</v>
      </c>
      <c r="H752">
        <v>0.52400000000000002</v>
      </c>
      <c r="I752">
        <v>0.68300000000000005</v>
      </c>
      <c r="J752">
        <v>0.94499999999999995</v>
      </c>
      <c r="K752">
        <v>1.216</v>
      </c>
      <c r="L752">
        <v>1.4259999999999999</v>
      </c>
      <c r="M752">
        <v>1.4770000000000001</v>
      </c>
    </row>
    <row r="753" spans="1:13">
      <c r="A753" s="5">
        <v>1997</v>
      </c>
      <c r="C753">
        <v>0.106</v>
      </c>
      <c r="D753">
        <v>0.14599999999999999</v>
      </c>
      <c r="E753">
        <v>0.20100000000000001</v>
      </c>
      <c r="F753">
        <v>0.26</v>
      </c>
      <c r="G753">
        <v>0.35499999999999998</v>
      </c>
      <c r="H753">
        <v>0.495</v>
      </c>
      <c r="I753">
        <v>0.68300000000000005</v>
      </c>
      <c r="J753">
        <v>0.88400000000000001</v>
      </c>
      <c r="K753">
        <v>1.0880000000000001</v>
      </c>
      <c r="L753">
        <v>1.4670000000000001</v>
      </c>
      <c r="M753">
        <v>1.647</v>
      </c>
    </row>
    <row r="754" spans="1:13">
      <c r="A754" s="5">
        <v>1998</v>
      </c>
      <c r="C754">
        <v>0.128</v>
      </c>
      <c r="D754">
        <v>0.13800000000000001</v>
      </c>
      <c r="E754">
        <v>0.17799999999999999</v>
      </c>
      <c r="F754">
        <v>0.248</v>
      </c>
      <c r="G754">
        <v>0.34</v>
      </c>
      <c r="H754">
        <v>0.54500000000000004</v>
      </c>
      <c r="I754">
        <v>0.80600000000000005</v>
      </c>
      <c r="J754">
        <v>1.0349999999999999</v>
      </c>
      <c r="K754">
        <v>1.246</v>
      </c>
      <c r="L754">
        <v>1.4119999999999999</v>
      </c>
      <c r="M754">
        <v>1.655</v>
      </c>
    </row>
    <row r="755" spans="1:13">
      <c r="A755" s="5">
        <v>1999</v>
      </c>
      <c r="C755">
        <v>0.109</v>
      </c>
      <c r="D755">
        <v>0.13400000000000001</v>
      </c>
      <c r="E755">
        <v>0.17399999999999999</v>
      </c>
      <c r="F755">
        <v>0.25</v>
      </c>
      <c r="G755">
        <v>0.33100000000000002</v>
      </c>
      <c r="H755">
        <v>0.46500000000000002</v>
      </c>
      <c r="I755">
        <v>0.74199999999999999</v>
      </c>
      <c r="J755">
        <v>1.0209999999999999</v>
      </c>
      <c r="K755">
        <v>1.258</v>
      </c>
      <c r="L755">
        <v>1.3759999999999999</v>
      </c>
      <c r="M755">
        <v>1.776</v>
      </c>
    </row>
    <row r="756" spans="1:13">
      <c r="A756" s="5">
        <v>2000</v>
      </c>
      <c r="C756">
        <v>6.4000000000000001E-2</v>
      </c>
      <c r="D756">
        <v>0.16300000000000001</v>
      </c>
      <c r="E756">
        <v>0.19600000000000001</v>
      </c>
      <c r="F756">
        <v>0.255</v>
      </c>
      <c r="G756">
        <v>0.34599999999999997</v>
      </c>
      <c r="H756">
        <v>0.46600000000000003</v>
      </c>
      <c r="I756">
        <v>0.75600000000000001</v>
      </c>
      <c r="J756">
        <v>0.999</v>
      </c>
      <c r="K756">
        <v>1.141</v>
      </c>
      <c r="L756">
        <v>1.228</v>
      </c>
      <c r="M756">
        <v>1.5629999999999999</v>
      </c>
    </row>
    <row r="757" spans="1:13">
      <c r="A757" s="5">
        <v>2001</v>
      </c>
      <c r="C757">
        <v>9.8000000000000004E-2</v>
      </c>
      <c r="D757">
        <v>0.122</v>
      </c>
      <c r="E757">
        <v>0.17899999999999999</v>
      </c>
      <c r="F757">
        <v>0.25800000000000001</v>
      </c>
      <c r="G757">
        <v>0.32500000000000001</v>
      </c>
      <c r="H757">
        <v>0.46100000000000002</v>
      </c>
      <c r="I757">
        <v>0.61399999999999999</v>
      </c>
      <c r="J757">
        <v>0.82799999999999996</v>
      </c>
      <c r="K757">
        <v>1.0740000000000001</v>
      </c>
      <c r="L757">
        <v>1.36</v>
      </c>
      <c r="M757">
        <v>1.671</v>
      </c>
    </row>
    <row r="758" spans="1:13">
      <c r="A758" s="5">
        <v>2002</v>
      </c>
      <c r="C758">
        <v>7.3999999999999996E-2</v>
      </c>
      <c r="D758">
        <v>0.13</v>
      </c>
      <c r="E758">
        <v>0.2</v>
      </c>
      <c r="F758">
        <v>0.25700000000000001</v>
      </c>
      <c r="G758">
        <v>0.32900000000000001</v>
      </c>
      <c r="H758">
        <v>0.44500000000000001</v>
      </c>
      <c r="I758">
        <v>0.64500000000000002</v>
      </c>
      <c r="J758">
        <v>0.88300000000000001</v>
      </c>
      <c r="K758">
        <v>1.1020000000000001</v>
      </c>
      <c r="L758">
        <v>1.321</v>
      </c>
      <c r="M758">
        <v>1.649</v>
      </c>
    </row>
    <row r="759" spans="1:13">
      <c r="A759" s="5">
        <v>2003</v>
      </c>
      <c r="C759">
        <v>8.5999999999999993E-2</v>
      </c>
      <c r="D759">
        <v>0.11700000000000001</v>
      </c>
      <c r="E759">
        <v>0.186</v>
      </c>
      <c r="F759">
        <v>0.245</v>
      </c>
      <c r="G759">
        <v>0.307</v>
      </c>
      <c r="H759">
        <v>0.4</v>
      </c>
      <c r="I759">
        <v>0.56399999999999995</v>
      </c>
      <c r="J759">
        <v>0.76800000000000002</v>
      </c>
      <c r="K759">
        <v>1.0049999999999999</v>
      </c>
      <c r="L759">
        <v>1.2090000000000001</v>
      </c>
      <c r="M759">
        <v>1.5369999999999999</v>
      </c>
    </row>
    <row r="760" spans="1:13">
      <c r="A760" s="5">
        <v>2004</v>
      </c>
      <c r="C760">
        <v>0.08</v>
      </c>
      <c r="D760">
        <v>0.158</v>
      </c>
      <c r="E760">
        <v>0.193</v>
      </c>
      <c r="F760">
        <v>0.247</v>
      </c>
      <c r="G760">
        <v>0.307</v>
      </c>
      <c r="H760">
        <v>0.38700000000000001</v>
      </c>
      <c r="I760">
        <v>0.52800000000000002</v>
      </c>
      <c r="J760">
        <v>0.7</v>
      </c>
      <c r="K760">
        <v>0.89700000000000002</v>
      </c>
      <c r="L760">
        <v>1.087</v>
      </c>
      <c r="M760">
        <v>1.5409999999999999</v>
      </c>
    </row>
    <row r="761" spans="1:13">
      <c r="A761" s="5">
        <v>2005</v>
      </c>
      <c r="C761">
        <v>7.4999999999999997E-2</v>
      </c>
      <c r="D761">
        <v>0.113</v>
      </c>
      <c r="E761">
        <v>0.19600000000000001</v>
      </c>
      <c r="F761">
        <v>0.25900000000000001</v>
      </c>
      <c r="G761">
        <v>0.318</v>
      </c>
      <c r="H761">
        <v>0.39900000000000002</v>
      </c>
      <c r="I761">
        <v>0.51700000000000002</v>
      </c>
      <c r="J761">
        <v>0.64100000000000001</v>
      </c>
      <c r="K761">
        <v>0.76700000000000002</v>
      </c>
      <c r="L761">
        <v>0.91800000000000004</v>
      </c>
      <c r="M761">
        <v>1.296</v>
      </c>
    </row>
    <row r="762" spans="1:13">
      <c r="A762" s="5">
        <v>2006</v>
      </c>
      <c r="C762">
        <v>7.5999999999999998E-2</v>
      </c>
      <c r="D762">
        <v>0.11600000000000001</v>
      </c>
      <c r="E762">
        <v>0.14099999999999999</v>
      </c>
      <c r="F762">
        <v>0.26100000000000001</v>
      </c>
      <c r="G762">
        <v>0.35</v>
      </c>
      <c r="H762">
        <v>0.41899999999999998</v>
      </c>
      <c r="I762">
        <v>0.51600000000000001</v>
      </c>
      <c r="J762">
        <v>0.63100000000000001</v>
      </c>
      <c r="K762">
        <v>0.752</v>
      </c>
      <c r="L762">
        <v>0.92400000000000004</v>
      </c>
      <c r="M762">
        <v>1.2629999999999999</v>
      </c>
    </row>
    <row r="763" spans="1:13">
      <c r="A763" s="5">
        <v>2007</v>
      </c>
      <c r="C763">
        <v>7.3999999999999996E-2</v>
      </c>
      <c r="D763">
        <v>0.121</v>
      </c>
      <c r="E763">
        <v>0.17199999999999999</v>
      </c>
      <c r="F763">
        <v>0.22600000000000001</v>
      </c>
      <c r="G763">
        <v>0.33100000000000002</v>
      </c>
      <c r="H763">
        <v>0.43099999999999999</v>
      </c>
      <c r="I763">
        <v>0.51</v>
      </c>
      <c r="J763">
        <v>0.621</v>
      </c>
      <c r="K763">
        <v>0.75600000000000001</v>
      </c>
      <c r="L763">
        <v>0.90300000000000002</v>
      </c>
      <c r="M763">
        <v>1.177</v>
      </c>
    </row>
    <row r="764" spans="1:13">
      <c r="A764" s="5">
        <v>2008</v>
      </c>
      <c r="C764">
        <v>4.8000000000000001E-2</v>
      </c>
      <c r="D764">
        <v>6.9000000000000006E-2</v>
      </c>
      <c r="E764">
        <v>0.186</v>
      </c>
      <c r="F764">
        <v>0.254</v>
      </c>
      <c r="G764">
        <v>0.312</v>
      </c>
      <c r="H764">
        <v>0.41599999999999998</v>
      </c>
      <c r="I764">
        <v>0.51500000000000001</v>
      </c>
      <c r="J764">
        <v>0.60499999999999998</v>
      </c>
      <c r="K764">
        <v>0.71899999999999997</v>
      </c>
      <c r="L764">
        <v>0.86099999999999999</v>
      </c>
      <c r="M764">
        <v>1.1479999999999999</v>
      </c>
    </row>
    <row r="765" spans="1:13">
      <c r="A765" s="5">
        <v>2009</v>
      </c>
      <c r="C765">
        <v>4.4999999999999998E-2</v>
      </c>
      <c r="D765">
        <v>0.109</v>
      </c>
      <c r="E765">
        <v>0.14199999999999999</v>
      </c>
      <c r="F765">
        <v>0.253</v>
      </c>
      <c r="G765">
        <v>0.33</v>
      </c>
      <c r="H765">
        <v>0.41099999999999998</v>
      </c>
      <c r="I765">
        <v>0.53200000000000003</v>
      </c>
      <c r="J765">
        <v>0.625</v>
      </c>
      <c r="K765">
        <v>0.76400000000000001</v>
      </c>
      <c r="L765">
        <v>0.88600000000000001</v>
      </c>
      <c r="M765">
        <v>1.1439999999999999</v>
      </c>
    </row>
    <row r="766" spans="1:13">
      <c r="A766" s="5">
        <f>A765+1</f>
        <v>2010</v>
      </c>
      <c r="C766">
        <f t="shared" ref="C766:L766" si="14">C765</f>
        <v>4.4999999999999998E-2</v>
      </c>
      <c r="D766">
        <f t="shared" si="14"/>
        <v>0.109</v>
      </c>
      <c r="E766">
        <f t="shared" si="14"/>
        <v>0.14199999999999999</v>
      </c>
      <c r="F766">
        <f t="shared" si="14"/>
        <v>0.253</v>
      </c>
      <c r="G766">
        <f t="shared" si="14"/>
        <v>0.33</v>
      </c>
      <c r="H766">
        <f t="shared" si="14"/>
        <v>0.41099999999999998</v>
      </c>
      <c r="I766">
        <f t="shared" si="14"/>
        <v>0.53200000000000003</v>
      </c>
      <c r="J766">
        <f t="shared" si="14"/>
        <v>0.625</v>
      </c>
      <c r="K766">
        <f t="shared" si="14"/>
        <v>0.76400000000000001</v>
      </c>
      <c r="L766">
        <f t="shared" si="14"/>
        <v>0.88600000000000001</v>
      </c>
      <c r="M766">
        <f>M765</f>
        <v>1.1439999999999999</v>
      </c>
    </row>
    <row r="767" spans="1:13" ht="18">
      <c r="A767" s="11"/>
      <c r="B767" s="12"/>
      <c r="C767" s="11" t="s">
        <v>0</v>
      </c>
      <c r="D767" s="11" t="s">
        <v>98</v>
      </c>
      <c r="E767" s="11" t="s">
        <v>59</v>
      </c>
      <c r="F767" s="11">
        <f>F725+1</f>
        <v>9</v>
      </c>
      <c r="G767" s="11" t="str">
        <f>CHOOSE(F767,$B$379,$B$380,$B$381,$B$382,$B$383,$B$384,$B$385,$B$386,$B$387)</f>
        <v>USSR_CPUE</v>
      </c>
      <c r="H767" s="11"/>
      <c r="I767" s="11"/>
      <c r="J767" s="11"/>
      <c r="K767" s="11"/>
      <c r="L767" s="11"/>
      <c r="M767" s="11"/>
    </row>
    <row r="768" spans="1:13">
      <c r="A768" s="5">
        <v>1970</v>
      </c>
      <c r="C768">
        <v>9.2999999999999999E-2</v>
      </c>
      <c r="D768">
        <v>0.13100000000000001</v>
      </c>
      <c r="E768">
        <v>0.17799999999999999</v>
      </c>
      <c r="F768">
        <v>0.26200000000000001</v>
      </c>
      <c r="G768">
        <v>0.29399999999999998</v>
      </c>
      <c r="H768">
        <v>0.34</v>
      </c>
      <c r="I768">
        <v>0.39600000000000002</v>
      </c>
      <c r="J768">
        <v>0.54900000000000004</v>
      </c>
      <c r="K768">
        <v>0.73799999999999999</v>
      </c>
      <c r="L768">
        <v>0.98399999999999999</v>
      </c>
      <c r="M768">
        <v>1.093</v>
      </c>
    </row>
    <row r="769" spans="1:13">
      <c r="A769" s="5">
        <v>1971</v>
      </c>
      <c r="C769">
        <v>9.2999999999999999E-2</v>
      </c>
      <c r="D769">
        <v>0.13100000000000001</v>
      </c>
      <c r="E769">
        <v>0.17799999999999999</v>
      </c>
      <c r="F769">
        <v>0.26200000000000001</v>
      </c>
      <c r="G769">
        <v>0.29399999999999998</v>
      </c>
      <c r="H769">
        <v>0.34</v>
      </c>
      <c r="I769">
        <v>0.39600000000000002</v>
      </c>
      <c r="J769">
        <v>0.54900000000000004</v>
      </c>
      <c r="K769">
        <v>0.73799999999999999</v>
      </c>
      <c r="L769">
        <v>0.98399999999999999</v>
      </c>
      <c r="M769">
        <v>1.093</v>
      </c>
    </row>
    <row r="770" spans="1:13">
      <c r="A770" s="5">
        <v>1972</v>
      </c>
      <c r="C770">
        <v>9.2999999999999999E-2</v>
      </c>
      <c r="D770">
        <v>0.13100000000000001</v>
      </c>
      <c r="E770">
        <v>0.17799999999999999</v>
      </c>
      <c r="F770">
        <v>0.26200000000000001</v>
      </c>
      <c r="G770">
        <v>0.29399999999999998</v>
      </c>
      <c r="H770">
        <v>0.34</v>
      </c>
      <c r="I770">
        <v>0.39600000000000002</v>
      </c>
      <c r="J770">
        <v>0.54900000000000004</v>
      </c>
      <c r="K770">
        <v>0.73799999999999999</v>
      </c>
      <c r="L770">
        <v>0.98399999999999999</v>
      </c>
      <c r="M770">
        <v>1.093</v>
      </c>
    </row>
    <row r="771" spans="1:13">
      <c r="A771" s="5">
        <v>1973</v>
      </c>
      <c r="C771">
        <v>9.2999999999999999E-2</v>
      </c>
      <c r="D771">
        <v>0.13100000000000001</v>
      </c>
      <c r="E771">
        <v>0.17799999999999999</v>
      </c>
      <c r="F771">
        <v>0.26200000000000001</v>
      </c>
      <c r="G771">
        <v>0.29399999999999998</v>
      </c>
      <c r="H771">
        <v>0.34</v>
      </c>
      <c r="I771">
        <v>0.39600000000000002</v>
      </c>
      <c r="J771">
        <v>0.54900000000000004</v>
      </c>
      <c r="K771">
        <v>0.73799999999999999</v>
      </c>
      <c r="L771">
        <v>0.98399999999999999</v>
      </c>
      <c r="M771">
        <v>1.093</v>
      </c>
    </row>
    <row r="772" spans="1:13">
      <c r="A772" s="5">
        <v>1974</v>
      </c>
      <c r="C772">
        <v>9.2999999999999999E-2</v>
      </c>
      <c r="D772">
        <v>0.13100000000000001</v>
      </c>
      <c r="E772">
        <v>0.17799999999999999</v>
      </c>
      <c r="F772">
        <v>0.26200000000000001</v>
      </c>
      <c r="G772">
        <v>0.29399999999999998</v>
      </c>
      <c r="H772">
        <v>0.34</v>
      </c>
      <c r="I772">
        <v>0.39600000000000002</v>
      </c>
      <c r="J772">
        <v>0.54900000000000004</v>
      </c>
      <c r="K772">
        <v>0.73799999999999999</v>
      </c>
      <c r="L772">
        <v>0.98399999999999999</v>
      </c>
      <c r="M772">
        <v>1.093</v>
      </c>
    </row>
    <row r="773" spans="1:13">
      <c r="A773" s="5">
        <v>1975</v>
      </c>
      <c r="C773">
        <v>9.2999999999999999E-2</v>
      </c>
      <c r="D773">
        <v>0.13100000000000001</v>
      </c>
      <c r="E773">
        <v>0.17799999999999999</v>
      </c>
      <c r="F773">
        <v>0.26200000000000001</v>
      </c>
      <c r="G773">
        <v>0.29399999999999998</v>
      </c>
      <c r="H773">
        <v>0.34</v>
      </c>
      <c r="I773">
        <v>0.39600000000000002</v>
      </c>
      <c r="J773">
        <v>0.54900000000000004</v>
      </c>
      <c r="K773">
        <v>0.73799999999999999</v>
      </c>
      <c r="L773">
        <v>0.98399999999999999</v>
      </c>
      <c r="M773">
        <v>1.093</v>
      </c>
    </row>
    <row r="774" spans="1:13">
      <c r="A774" s="5">
        <v>1976</v>
      </c>
      <c r="C774">
        <v>7.8E-2</v>
      </c>
      <c r="D774">
        <v>0.155</v>
      </c>
      <c r="E774">
        <v>0.214</v>
      </c>
      <c r="F774">
        <v>0.27500000000000002</v>
      </c>
      <c r="G774">
        <v>0.33600000000000002</v>
      </c>
      <c r="H774">
        <v>0.39400000000000002</v>
      </c>
      <c r="I774">
        <v>0.47199999999999998</v>
      </c>
      <c r="J774">
        <v>0.63200000000000001</v>
      </c>
      <c r="K774">
        <v>0.71399999999999997</v>
      </c>
      <c r="L774">
        <v>0.89800000000000002</v>
      </c>
      <c r="M774">
        <v>1.538</v>
      </c>
    </row>
    <row r="775" spans="1:13">
      <c r="A775" s="5">
        <v>1977</v>
      </c>
      <c r="C775">
        <v>9.1999999999999998E-2</v>
      </c>
      <c r="D775">
        <v>0.109</v>
      </c>
      <c r="E775">
        <v>0.23599999999999999</v>
      </c>
      <c r="F775">
        <v>0.27500000000000002</v>
      </c>
      <c r="G775">
        <v>0.314</v>
      </c>
      <c r="H775">
        <v>0.375</v>
      </c>
      <c r="I775">
        <v>0.45600000000000002</v>
      </c>
      <c r="J775">
        <v>0.52100000000000002</v>
      </c>
      <c r="K775">
        <v>0.73199999999999998</v>
      </c>
      <c r="L775">
        <v>0.65100000000000002</v>
      </c>
      <c r="M775">
        <v>1.137</v>
      </c>
    </row>
    <row r="776" spans="1:13">
      <c r="A776" s="5">
        <v>1978</v>
      </c>
      <c r="C776">
        <v>8.4000000000000005E-2</v>
      </c>
      <c r="D776">
        <v>0.104</v>
      </c>
      <c r="E776">
        <v>0.14699999999999999</v>
      </c>
      <c r="F776">
        <v>0.21099999999999999</v>
      </c>
      <c r="G776">
        <v>0.32700000000000001</v>
      </c>
      <c r="H776">
        <v>0.39400000000000002</v>
      </c>
      <c r="I776">
        <v>0.44900000000000001</v>
      </c>
      <c r="J776">
        <v>0.51400000000000001</v>
      </c>
      <c r="K776">
        <v>0.58299999999999996</v>
      </c>
      <c r="L776">
        <v>0.63100000000000001</v>
      </c>
      <c r="M776">
        <v>1.538</v>
      </c>
    </row>
    <row r="777" spans="1:13">
      <c r="A777" s="5">
        <v>1979</v>
      </c>
      <c r="C777">
        <v>0.108</v>
      </c>
      <c r="D777">
        <v>0.16</v>
      </c>
      <c r="E777">
        <v>0.19900000000000001</v>
      </c>
      <c r="F777">
        <v>0.24099999999999999</v>
      </c>
      <c r="G777">
        <v>0.30099999999999999</v>
      </c>
      <c r="H777">
        <v>0.38800000000000001</v>
      </c>
      <c r="I777">
        <v>0.46600000000000003</v>
      </c>
      <c r="J777">
        <v>0.58799999999999997</v>
      </c>
      <c r="K777">
        <v>0.871</v>
      </c>
      <c r="L777">
        <v>1.2649999999999999</v>
      </c>
      <c r="M777">
        <v>1.972</v>
      </c>
    </row>
    <row r="778" spans="1:13">
      <c r="A778" s="5">
        <v>1980</v>
      </c>
      <c r="C778">
        <v>0.06</v>
      </c>
      <c r="D778">
        <v>0.13200000000000001</v>
      </c>
      <c r="E778">
        <v>0.23100000000000001</v>
      </c>
      <c r="F778">
        <v>0.27200000000000002</v>
      </c>
      <c r="G778">
        <v>0.35</v>
      </c>
      <c r="H778">
        <v>0.44700000000000001</v>
      </c>
      <c r="I778">
        <v>0.51900000000000002</v>
      </c>
      <c r="J778">
        <v>0.71599999999999997</v>
      </c>
      <c r="K778">
        <v>0.82</v>
      </c>
      <c r="L778">
        <v>1.073</v>
      </c>
      <c r="M778">
        <v>1.8540000000000001</v>
      </c>
    </row>
    <row r="779" spans="1:13">
      <c r="A779" s="5">
        <v>1981</v>
      </c>
      <c r="C779">
        <v>9.5000000000000001E-2</v>
      </c>
      <c r="D779">
        <v>0.14899999999999999</v>
      </c>
      <c r="E779">
        <v>0.24199999999999999</v>
      </c>
      <c r="F779">
        <v>0.29399999999999998</v>
      </c>
      <c r="G779">
        <v>0.34</v>
      </c>
      <c r="H779">
        <v>0.40699999999999997</v>
      </c>
      <c r="I779">
        <v>0.503</v>
      </c>
      <c r="J779">
        <v>0.63700000000000001</v>
      </c>
      <c r="K779">
        <v>0.76500000000000001</v>
      </c>
      <c r="L779">
        <v>1.1839999999999999</v>
      </c>
      <c r="M779">
        <v>1.9</v>
      </c>
    </row>
    <row r="780" spans="1:13">
      <c r="A780" s="5">
        <v>1982</v>
      </c>
      <c r="C780">
        <v>8.5000000000000006E-2</v>
      </c>
      <c r="D780">
        <v>0.16600000000000001</v>
      </c>
      <c r="E780">
        <v>0.20699999999999999</v>
      </c>
      <c r="F780">
        <v>0.26900000000000002</v>
      </c>
      <c r="G780">
        <v>0.32300000000000001</v>
      </c>
      <c r="H780">
        <v>0.378</v>
      </c>
      <c r="I780">
        <v>0.47199999999999998</v>
      </c>
      <c r="J780">
        <v>0.53600000000000003</v>
      </c>
      <c r="K780">
        <v>0.64400000000000002</v>
      </c>
      <c r="L780">
        <v>0.98699999999999999</v>
      </c>
      <c r="M780">
        <v>1.1850000000000001</v>
      </c>
    </row>
    <row r="781" spans="1:13">
      <c r="A781" s="5">
        <v>1983</v>
      </c>
      <c r="C781">
        <v>9.9000000000000005E-2</v>
      </c>
      <c r="D781">
        <v>0.122</v>
      </c>
      <c r="E781">
        <v>0.23</v>
      </c>
      <c r="F781">
        <v>0.27300000000000002</v>
      </c>
      <c r="G781">
        <v>0.32</v>
      </c>
      <c r="H781">
        <v>0.374</v>
      </c>
      <c r="I781">
        <v>0.46100000000000002</v>
      </c>
      <c r="J781">
        <v>0.59599999999999997</v>
      </c>
      <c r="K781">
        <v>0.70899999999999996</v>
      </c>
      <c r="L781">
        <v>1.196</v>
      </c>
      <c r="M781">
        <v>1.7689999999999999</v>
      </c>
    </row>
    <row r="782" spans="1:13">
      <c r="A782" s="5">
        <v>1984</v>
      </c>
      <c r="C782">
        <v>0.13500000000000001</v>
      </c>
      <c r="D782">
        <v>0.154</v>
      </c>
      <c r="E782">
        <v>0.185</v>
      </c>
      <c r="F782">
        <v>0.26600000000000001</v>
      </c>
      <c r="G782">
        <v>0.33</v>
      </c>
      <c r="H782">
        <v>0.38300000000000001</v>
      </c>
      <c r="I782">
        <v>0.44900000000000001</v>
      </c>
      <c r="J782">
        <v>0.57699999999999996</v>
      </c>
      <c r="K782">
        <v>0.68500000000000005</v>
      </c>
      <c r="L782">
        <v>1.012</v>
      </c>
      <c r="M782">
        <v>1.8460000000000001</v>
      </c>
    </row>
    <row r="783" spans="1:13">
      <c r="A783" s="5">
        <v>1985</v>
      </c>
      <c r="C783">
        <v>0.14799999999999999</v>
      </c>
      <c r="D783">
        <v>0.18099999999999999</v>
      </c>
      <c r="E783">
        <v>0.223</v>
      </c>
      <c r="F783">
        <v>0.27</v>
      </c>
      <c r="G783">
        <v>0.33900000000000002</v>
      </c>
      <c r="H783">
        <v>0.39800000000000002</v>
      </c>
      <c r="I783">
        <v>0.47299999999999998</v>
      </c>
      <c r="J783">
        <v>0.57299999999999995</v>
      </c>
      <c r="K783">
        <v>0.79600000000000004</v>
      </c>
      <c r="L783">
        <v>1.3759999999999999</v>
      </c>
      <c r="M783">
        <v>1.647</v>
      </c>
    </row>
    <row r="784" spans="1:13">
      <c r="A784" s="5">
        <v>1986</v>
      </c>
      <c r="C784">
        <v>7.4999999999999997E-2</v>
      </c>
      <c r="D784">
        <v>0.17199999999999999</v>
      </c>
      <c r="E784">
        <v>0.247</v>
      </c>
      <c r="F784">
        <v>0.28599999999999998</v>
      </c>
      <c r="G784">
        <v>0.34599999999999997</v>
      </c>
      <c r="H784">
        <v>0.42699999999999999</v>
      </c>
      <c r="I784">
        <v>0.51800000000000002</v>
      </c>
      <c r="J784">
        <v>0.64</v>
      </c>
      <c r="K784">
        <v>0.84399999999999997</v>
      </c>
      <c r="L784">
        <v>1.351</v>
      </c>
      <c r="M784">
        <v>2.11</v>
      </c>
    </row>
    <row r="785" spans="1:13">
      <c r="A785" s="5">
        <v>1987</v>
      </c>
      <c r="C785">
        <v>0.11700000000000001</v>
      </c>
      <c r="D785">
        <v>0.14000000000000001</v>
      </c>
      <c r="E785">
        <v>0.191</v>
      </c>
      <c r="F785">
        <v>0.27</v>
      </c>
      <c r="G785">
        <v>0.35699999999999998</v>
      </c>
      <c r="H785">
        <v>0.434</v>
      </c>
      <c r="I785">
        <v>0.503</v>
      </c>
      <c r="J785">
        <v>0.57699999999999996</v>
      </c>
      <c r="K785">
        <v>0.68899999999999995</v>
      </c>
      <c r="L785">
        <v>1.089</v>
      </c>
      <c r="M785">
        <v>1.9790000000000001</v>
      </c>
    </row>
    <row r="786" spans="1:13">
      <c r="A786" s="5">
        <v>1988</v>
      </c>
      <c r="C786">
        <v>0.124</v>
      </c>
      <c r="D786">
        <v>0.159</v>
      </c>
      <c r="E786">
        <v>0.19700000000000001</v>
      </c>
      <c r="F786">
        <v>0.23300000000000001</v>
      </c>
      <c r="G786">
        <v>0.34200000000000003</v>
      </c>
      <c r="H786">
        <v>0.44400000000000001</v>
      </c>
      <c r="I786">
        <v>0.51200000000000001</v>
      </c>
      <c r="J786">
        <v>0.58799999999999997</v>
      </c>
      <c r="K786">
        <v>0.75</v>
      </c>
      <c r="L786">
        <v>1.012</v>
      </c>
      <c r="M786">
        <v>1.3720000000000001</v>
      </c>
    </row>
    <row r="787" spans="1:13">
      <c r="A787" s="5">
        <v>1989</v>
      </c>
      <c r="C787">
        <v>0.10299999999999999</v>
      </c>
      <c r="D787">
        <v>0.22</v>
      </c>
      <c r="E787">
        <v>0.24099999999999999</v>
      </c>
      <c r="F787">
        <v>0.27800000000000002</v>
      </c>
      <c r="G787">
        <v>0.33900000000000002</v>
      </c>
      <c r="H787">
        <v>0.46700000000000003</v>
      </c>
      <c r="I787">
        <v>0.58499999999999996</v>
      </c>
      <c r="J787">
        <v>0.70199999999999996</v>
      </c>
      <c r="K787">
        <v>0.77900000000000003</v>
      </c>
      <c r="L787">
        <v>0.88</v>
      </c>
      <c r="M787">
        <v>1.538</v>
      </c>
    </row>
    <row r="788" spans="1:13">
      <c r="A788" s="5">
        <v>1990</v>
      </c>
      <c r="C788">
        <v>9.0999999999999998E-2</v>
      </c>
      <c r="D788">
        <v>0.153</v>
      </c>
      <c r="E788">
        <v>0.26400000000000001</v>
      </c>
      <c r="F788">
        <v>0.309</v>
      </c>
      <c r="G788">
        <v>0.373</v>
      </c>
      <c r="H788">
        <v>0.46100000000000002</v>
      </c>
      <c r="I788">
        <v>0.58199999999999996</v>
      </c>
      <c r="J788">
        <v>0.69399999999999995</v>
      </c>
      <c r="K788">
        <v>0.83499999999999996</v>
      </c>
      <c r="L788">
        <v>0.97</v>
      </c>
      <c r="M788">
        <v>1.5980000000000001</v>
      </c>
    </row>
    <row r="789" spans="1:13">
      <c r="A789" s="5">
        <v>1991</v>
      </c>
      <c r="C789">
        <v>0.106</v>
      </c>
      <c r="D789">
        <v>0.13200000000000001</v>
      </c>
      <c r="E789">
        <v>0.186</v>
      </c>
      <c r="F789">
        <v>0.27100000000000002</v>
      </c>
      <c r="G789">
        <v>0.38100000000000001</v>
      </c>
      <c r="H789">
        <v>0.45100000000000001</v>
      </c>
      <c r="I789">
        <v>0.54200000000000004</v>
      </c>
      <c r="J789">
        <v>0.66700000000000004</v>
      </c>
      <c r="K789">
        <v>0.78700000000000003</v>
      </c>
      <c r="L789">
        <v>0.90100000000000002</v>
      </c>
      <c r="M789">
        <v>1.0529999999999999</v>
      </c>
    </row>
    <row r="790" spans="1:13">
      <c r="A790" s="5">
        <v>1992</v>
      </c>
      <c r="C790">
        <v>8.3000000000000004E-2</v>
      </c>
      <c r="D790">
        <v>0.11799999999999999</v>
      </c>
      <c r="E790">
        <v>0.17699999999999999</v>
      </c>
      <c r="F790">
        <v>0.23899999999999999</v>
      </c>
      <c r="G790">
        <v>0.27500000000000002</v>
      </c>
      <c r="H790">
        <v>0.40899999999999997</v>
      </c>
      <c r="I790">
        <v>0.52400000000000002</v>
      </c>
      <c r="J790">
        <v>0.59399999999999997</v>
      </c>
      <c r="K790">
        <v>0.70899999999999996</v>
      </c>
      <c r="L790">
        <v>0.85099999999999998</v>
      </c>
      <c r="M790">
        <v>1.046</v>
      </c>
    </row>
    <row r="791" spans="1:13">
      <c r="A791" s="5">
        <v>1993</v>
      </c>
      <c r="C791">
        <v>8.8999999999999996E-2</v>
      </c>
      <c r="D791">
        <v>0.121</v>
      </c>
      <c r="E791">
        <v>0.18099999999999999</v>
      </c>
      <c r="F791">
        <v>0.246</v>
      </c>
      <c r="G791">
        <v>0.32</v>
      </c>
      <c r="H791">
        <v>0.40799999999999997</v>
      </c>
      <c r="I791">
        <v>0.57899999999999996</v>
      </c>
      <c r="J791">
        <v>0.71899999999999997</v>
      </c>
      <c r="K791">
        <v>0.85299999999999998</v>
      </c>
      <c r="L791">
        <v>0.96499999999999997</v>
      </c>
      <c r="M791">
        <v>1.1739999999999999</v>
      </c>
    </row>
    <row r="792" spans="1:13">
      <c r="A792" s="5">
        <v>1994</v>
      </c>
      <c r="C792">
        <v>8.4000000000000005E-2</v>
      </c>
      <c r="D792">
        <v>0.112</v>
      </c>
      <c r="E792">
        <v>0.224</v>
      </c>
      <c r="F792">
        <v>0.27</v>
      </c>
      <c r="G792">
        <v>0.33600000000000002</v>
      </c>
      <c r="H792">
        <v>0.46200000000000002</v>
      </c>
      <c r="I792">
        <v>0.64300000000000002</v>
      </c>
      <c r="J792">
        <v>0.80800000000000005</v>
      </c>
      <c r="K792">
        <v>0.86799999999999999</v>
      </c>
      <c r="L792">
        <v>1.0580000000000001</v>
      </c>
      <c r="M792">
        <v>1.421</v>
      </c>
    </row>
    <row r="793" spans="1:13">
      <c r="A793" s="5">
        <v>1995</v>
      </c>
      <c r="C793">
        <v>9.8000000000000004E-2</v>
      </c>
      <c r="D793">
        <v>0.14499999999999999</v>
      </c>
      <c r="E793">
        <v>0.192</v>
      </c>
      <c r="F793">
        <v>0.27</v>
      </c>
      <c r="G793">
        <v>0.34</v>
      </c>
      <c r="H793">
        <v>0.42899999999999999</v>
      </c>
      <c r="I793">
        <v>0.57699999999999996</v>
      </c>
      <c r="J793">
        <v>0.80700000000000005</v>
      </c>
      <c r="K793">
        <v>0.96499999999999997</v>
      </c>
      <c r="L793">
        <v>1.115</v>
      </c>
      <c r="M793">
        <v>1.367</v>
      </c>
    </row>
    <row r="794" spans="1:13">
      <c r="A794" s="5">
        <v>1996</v>
      </c>
      <c r="C794">
        <v>9.1999999999999998E-2</v>
      </c>
      <c r="D794">
        <v>0.151</v>
      </c>
      <c r="E794">
        <v>0.191</v>
      </c>
      <c r="F794">
        <v>0.28000000000000003</v>
      </c>
      <c r="G794">
        <v>0.35199999999999998</v>
      </c>
      <c r="H794">
        <v>0.52400000000000002</v>
      </c>
      <c r="I794">
        <v>0.68300000000000005</v>
      </c>
      <c r="J794">
        <v>0.94499999999999995</v>
      </c>
      <c r="K794">
        <v>1.216</v>
      </c>
      <c r="L794">
        <v>1.4259999999999999</v>
      </c>
      <c r="M794">
        <v>1.4770000000000001</v>
      </c>
    </row>
    <row r="795" spans="1:13">
      <c r="A795" s="5">
        <v>1997</v>
      </c>
      <c r="C795">
        <v>0.106</v>
      </c>
      <c r="D795">
        <v>0.14599999999999999</v>
      </c>
      <c r="E795">
        <v>0.20100000000000001</v>
      </c>
      <c r="F795">
        <v>0.26</v>
      </c>
      <c r="G795">
        <v>0.35499999999999998</v>
      </c>
      <c r="H795">
        <v>0.495</v>
      </c>
      <c r="I795">
        <v>0.68300000000000005</v>
      </c>
      <c r="J795">
        <v>0.88400000000000001</v>
      </c>
      <c r="K795">
        <v>1.0880000000000001</v>
      </c>
      <c r="L795">
        <v>1.4670000000000001</v>
      </c>
      <c r="M795">
        <v>1.647</v>
      </c>
    </row>
    <row r="796" spans="1:13">
      <c r="A796" s="5">
        <v>1998</v>
      </c>
      <c r="C796">
        <v>0.128</v>
      </c>
      <c r="D796">
        <v>0.13800000000000001</v>
      </c>
      <c r="E796">
        <v>0.17799999999999999</v>
      </c>
      <c r="F796">
        <v>0.248</v>
      </c>
      <c r="G796">
        <v>0.34</v>
      </c>
      <c r="H796">
        <v>0.54500000000000004</v>
      </c>
      <c r="I796">
        <v>0.80600000000000005</v>
      </c>
      <c r="J796">
        <v>1.0349999999999999</v>
      </c>
      <c r="K796">
        <v>1.246</v>
      </c>
      <c r="L796">
        <v>1.4119999999999999</v>
      </c>
      <c r="M796">
        <v>1.655</v>
      </c>
    </row>
    <row r="797" spans="1:13">
      <c r="A797" s="5">
        <v>1999</v>
      </c>
      <c r="C797">
        <v>0.109</v>
      </c>
      <c r="D797">
        <v>0.13400000000000001</v>
      </c>
      <c r="E797">
        <v>0.17399999999999999</v>
      </c>
      <c r="F797">
        <v>0.25</v>
      </c>
      <c r="G797">
        <v>0.33100000000000002</v>
      </c>
      <c r="H797">
        <v>0.46500000000000002</v>
      </c>
      <c r="I797">
        <v>0.74199999999999999</v>
      </c>
      <c r="J797">
        <v>1.0209999999999999</v>
      </c>
      <c r="K797">
        <v>1.258</v>
      </c>
      <c r="L797">
        <v>1.3759999999999999</v>
      </c>
      <c r="M797">
        <v>1.776</v>
      </c>
    </row>
    <row r="798" spans="1:13">
      <c r="A798" s="5">
        <v>2000</v>
      </c>
      <c r="C798">
        <v>6.4000000000000001E-2</v>
      </c>
      <c r="D798">
        <v>0.16300000000000001</v>
      </c>
      <c r="E798">
        <v>0.19600000000000001</v>
      </c>
      <c r="F798">
        <v>0.255</v>
      </c>
      <c r="G798">
        <v>0.34599999999999997</v>
      </c>
      <c r="H798">
        <v>0.46600000000000003</v>
      </c>
      <c r="I798">
        <v>0.75600000000000001</v>
      </c>
      <c r="J798">
        <v>0.999</v>
      </c>
      <c r="K798">
        <v>1.141</v>
      </c>
      <c r="L798">
        <v>1.228</v>
      </c>
      <c r="M798">
        <v>1.5629999999999999</v>
      </c>
    </row>
    <row r="799" spans="1:13">
      <c r="A799" s="5">
        <v>2001</v>
      </c>
      <c r="C799">
        <v>9.8000000000000004E-2</v>
      </c>
      <c r="D799">
        <v>0.122</v>
      </c>
      <c r="E799">
        <v>0.17899999999999999</v>
      </c>
      <c r="F799">
        <v>0.25800000000000001</v>
      </c>
      <c r="G799">
        <v>0.32500000000000001</v>
      </c>
      <c r="H799">
        <v>0.46100000000000002</v>
      </c>
      <c r="I799">
        <v>0.61399999999999999</v>
      </c>
      <c r="J799">
        <v>0.82799999999999996</v>
      </c>
      <c r="K799">
        <v>1.0740000000000001</v>
      </c>
      <c r="L799">
        <v>1.36</v>
      </c>
      <c r="M799">
        <v>1.671</v>
      </c>
    </row>
    <row r="800" spans="1:13">
      <c r="A800" s="5">
        <v>2002</v>
      </c>
      <c r="C800">
        <v>7.3999999999999996E-2</v>
      </c>
      <c r="D800">
        <v>0.13</v>
      </c>
      <c r="E800">
        <v>0.2</v>
      </c>
      <c r="F800">
        <v>0.25700000000000001</v>
      </c>
      <c r="G800">
        <v>0.32900000000000001</v>
      </c>
      <c r="H800">
        <v>0.44500000000000001</v>
      </c>
      <c r="I800">
        <v>0.64500000000000002</v>
      </c>
      <c r="J800">
        <v>0.88300000000000001</v>
      </c>
      <c r="K800">
        <v>1.1020000000000001</v>
      </c>
      <c r="L800">
        <v>1.321</v>
      </c>
      <c r="M800">
        <v>1.649</v>
      </c>
    </row>
    <row r="801" spans="1:13">
      <c r="A801" s="5">
        <v>2003</v>
      </c>
      <c r="C801">
        <v>8.5999999999999993E-2</v>
      </c>
      <c r="D801">
        <v>0.11700000000000001</v>
      </c>
      <c r="E801">
        <v>0.186</v>
      </c>
      <c r="F801">
        <v>0.245</v>
      </c>
      <c r="G801">
        <v>0.307</v>
      </c>
      <c r="H801">
        <v>0.4</v>
      </c>
      <c r="I801">
        <v>0.56399999999999995</v>
      </c>
      <c r="J801">
        <v>0.76800000000000002</v>
      </c>
      <c r="K801">
        <v>1.0049999999999999</v>
      </c>
      <c r="L801">
        <v>1.2090000000000001</v>
      </c>
      <c r="M801">
        <v>1.5369999999999999</v>
      </c>
    </row>
    <row r="802" spans="1:13">
      <c r="A802" s="5">
        <v>2004</v>
      </c>
      <c r="C802">
        <v>0.08</v>
      </c>
      <c r="D802">
        <v>0.158</v>
      </c>
      <c r="E802">
        <v>0.193</v>
      </c>
      <c r="F802">
        <v>0.247</v>
      </c>
      <c r="G802">
        <v>0.307</v>
      </c>
      <c r="H802">
        <v>0.38700000000000001</v>
      </c>
      <c r="I802">
        <v>0.52800000000000002</v>
      </c>
      <c r="J802">
        <v>0.7</v>
      </c>
      <c r="K802">
        <v>0.89700000000000002</v>
      </c>
      <c r="L802">
        <v>1.087</v>
      </c>
      <c r="M802">
        <v>1.5409999999999999</v>
      </c>
    </row>
    <row r="803" spans="1:13">
      <c r="A803" s="5">
        <v>2005</v>
      </c>
      <c r="C803">
        <v>7.4999999999999997E-2</v>
      </c>
      <c r="D803">
        <v>0.113</v>
      </c>
      <c r="E803">
        <v>0.19600000000000001</v>
      </c>
      <c r="F803">
        <v>0.25900000000000001</v>
      </c>
      <c r="G803">
        <v>0.318</v>
      </c>
      <c r="H803">
        <v>0.39900000000000002</v>
      </c>
      <c r="I803">
        <v>0.51700000000000002</v>
      </c>
      <c r="J803">
        <v>0.64100000000000001</v>
      </c>
      <c r="K803">
        <v>0.76700000000000002</v>
      </c>
      <c r="L803">
        <v>0.91800000000000004</v>
      </c>
      <c r="M803">
        <v>1.296</v>
      </c>
    </row>
    <row r="804" spans="1:13">
      <c r="A804" s="5">
        <v>2006</v>
      </c>
      <c r="C804">
        <v>7.5999999999999998E-2</v>
      </c>
      <c r="D804">
        <v>0.11600000000000001</v>
      </c>
      <c r="E804">
        <v>0.14099999999999999</v>
      </c>
      <c r="F804">
        <v>0.26100000000000001</v>
      </c>
      <c r="G804">
        <v>0.35</v>
      </c>
      <c r="H804">
        <v>0.41899999999999998</v>
      </c>
      <c r="I804">
        <v>0.51600000000000001</v>
      </c>
      <c r="J804">
        <v>0.63100000000000001</v>
      </c>
      <c r="K804">
        <v>0.752</v>
      </c>
      <c r="L804">
        <v>0.92400000000000004</v>
      </c>
      <c r="M804">
        <v>1.2629999999999999</v>
      </c>
    </row>
    <row r="805" spans="1:13">
      <c r="A805" s="5">
        <v>2007</v>
      </c>
      <c r="C805">
        <v>7.3999999999999996E-2</v>
      </c>
      <c r="D805">
        <v>0.121</v>
      </c>
      <c r="E805">
        <v>0.17199999999999999</v>
      </c>
      <c r="F805">
        <v>0.22600000000000001</v>
      </c>
      <c r="G805">
        <v>0.33100000000000002</v>
      </c>
      <c r="H805">
        <v>0.43099999999999999</v>
      </c>
      <c r="I805">
        <v>0.51</v>
      </c>
      <c r="J805">
        <v>0.621</v>
      </c>
      <c r="K805">
        <v>0.75600000000000001</v>
      </c>
      <c r="L805">
        <v>0.90300000000000002</v>
      </c>
      <c r="M805">
        <v>1.177</v>
      </c>
    </row>
    <row r="806" spans="1:13">
      <c r="A806" s="5">
        <v>2008</v>
      </c>
      <c r="C806">
        <v>4.8000000000000001E-2</v>
      </c>
      <c r="D806">
        <v>6.9000000000000006E-2</v>
      </c>
      <c r="E806">
        <v>0.186</v>
      </c>
      <c r="F806">
        <v>0.254</v>
      </c>
      <c r="G806">
        <v>0.312</v>
      </c>
      <c r="H806">
        <v>0.41599999999999998</v>
      </c>
      <c r="I806">
        <v>0.51500000000000001</v>
      </c>
      <c r="J806">
        <v>0.60499999999999998</v>
      </c>
      <c r="K806">
        <v>0.71899999999999997</v>
      </c>
      <c r="L806">
        <v>0.86099999999999999</v>
      </c>
      <c r="M806">
        <v>1.1479999999999999</v>
      </c>
    </row>
    <row r="807" spans="1:13">
      <c r="A807" s="5">
        <v>2009</v>
      </c>
      <c r="C807">
        <v>4.4999999999999998E-2</v>
      </c>
      <c r="D807">
        <v>0.109</v>
      </c>
      <c r="E807">
        <v>0.14199999999999999</v>
      </c>
      <c r="F807">
        <v>0.253</v>
      </c>
      <c r="G807">
        <v>0.33</v>
      </c>
      <c r="H807">
        <v>0.41099999999999998</v>
      </c>
      <c r="I807">
        <v>0.53200000000000003</v>
      </c>
      <c r="J807">
        <v>0.625</v>
      </c>
      <c r="K807">
        <v>0.76400000000000001</v>
      </c>
      <c r="L807">
        <v>0.88600000000000001</v>
      </c>
      <c r="M807">
        <v>1.1439999999999999</v>
      </c>
    </row>
    <row r="808" spans="1:13">
      <c r="A808" s="5">
        <f>A807+1</f>
        <v>2010</v>
      </c>
      <c r="C808">
        <f t="shared" ref="C808:L808" si="15">C807</f>
        <v>4.4999999999999998E-2</v>
      </c>
      <c r="D808">
        <f t="shared" si="15"/>
        <v>0.109</v>
      </c>
      <c r="E808">
        <f t="shared" si="15"/>
        <v>0.14199999999999999</v>
      </c>
      <c r="F808">
        <f t="shared" si="15"/>
        <v>0.253</v>
      </c>
      <c r="G808">
        <f t="shared" si="15"/>
        <v>0.33</v>
      </c>
      <c r="H808">
        <f t="shared" si="15"/>
        <v>0.41099999999999998</v>
      </c>
      <c r="I808">
        <f t="shared" si="15"/>
        <v>0.53200000000000003</v>
      </c>
      <c r="J808">
        <f t="shared" si="15"/>
        <v>0.625</v>
      </c>
      <c r="K808">
        <f t="shared" si="15"/>
        <v>0.76400000000000001</v>
      </c>
      <c r="L808">
        <f t="shared" si="15"/>
        <v>0.88600000000000001</v>
      </c>
      <c r="M808">
        <f>M807</f>
        <v>1.1439999999999999</v>
      </c>
    </row>
    <row r="809" spans="1:13" s="11" customFormat="1" ht="18">
      <c r="B809" s="12"/>
      <c r="C809" s="11" t="s">
        <v>0</v>
      </c>
      <c r="D809" s="11" t="s">
        <v>62</v>
      </c>
      <c r="E809" s="11" t="s">
        <v>63</v>
      </c>
      <c r="F809" s="11" t="s">
        <v>64</v>
      </c>
      <c r="G809" s="11" t="s">
        <v>65</v>
      </c>
      <c r="H809" s="11">
        <v>1000</v>
      </c>
    </row>
    <row r="810" spans="1:13">
      <c r="C810" s="5">
        <f>AVERAGE(C593:C597)</f>
        <v>6.359999999999999E-2</v>
      </c>
      <c r="D810" s="5">
        <f t="shared" ref="D810:M810" si="16">AVERAGE(D593:D597)</f>
        <v>0.1056</v>
      </c>
      <c r="E810" s="5">
        <f t="shared" si="16"/>
        <v>0.16739999999999997</v>
      </c>
      <c r="F810" s="5">
        <f t="shared" si="16"/>
        <v>0.25060000000000004</v>
      </c>
      <c r="G810" s="5">
        <f t="shared" si="16"/>
        <v>0.32819999999999999</v>
      </c>
      <c r="H810" s="5">
        <f t="shared" si="16"/>
        <v>0.41520000000000001</v>
      </c>
      <c r="I810" s="5">
        <f t="shared" si="16"/>
        <v>0.51800000000000002</v>
      </c>
      <c r="J810" s="5">
        <f t="shared" si="16"/>
        <v>0.62460000000000004</v>
      </c>
      <c r="K810" s="5">
        <f t="shared" si="16"/>
        <v>0.75160000000000005</v>
      </c>
      <c r="L810" s="5">
        <f t="shared" si="16"/>
        <v>0.89839999999999998</v>
      </c>
      <c r="M810" s="5">
        <f t="shared" si="16"/>
        <v>1.2056</v>
      </c>
    </row>
    <row r="811" spans="1:13" s="11" customFormat="1" ht="18">
      <c r="B811" s="12"/>
      <c r="C811" s="11" t="s">
        <v>0</v>
      </c>
      <c r="D811" s="11" t="s">
        <v>66</v>
      </c>
      <c r="E811" s="11" t="s">
        <v>64</v>
      </c>
      <c r="F811" s="11" t="s">
        <v>65</v>
      </c>
      <c r="G811" s="11">
        <v>6</v>
      </c>
      <c r="H811" s="11">
        <v>7</v>
      </c>
      <c r="I811" s="11">
        <v>8</v>
      </c>
      <c r="J811" s="11">
        <v>9</v>
      </c>
      <c r="K811" s="11">
        <v>10</v>
      </c>
      <c r="L811" s="11">
        <v>11</v>
      </c>
      <c r="M811" s="11">
        <v>12</v>
      </c>
    </row>
    <row r="812" spans="1:13">
      <c r="C812">
        <v>0</v>
      </c>
      <c r="D812">
        <v>0.04</v>
      </c>
      <c r="E812">
        <v>0.5</v>
      </c>
      <c r="F812">
        <v>0.96</v>
      </c>
      <c r="G812">
        <v>1</v>
      </c>
      <c r="H812">
        <v>1</v>
      </c>
      <c r="I812">
        <v>1</v>
      </c>
      <c r="J812">
        <v>1</v>
      </c>
      <c r="K812">
        <v>1</v>
      </c>
      <c r="L812">
        <v>1</v>
      </c>
      <c r="M812">
        <v>1</v>
      </c>
    </row>
    <row r="813" spans="1:13" s="11" customFormat="1" ht="18">
      <c r="B813" s="12"/>
      <c r="C813" s="11" t="s">
        <v>0</v>
      </c>
      <c r="D813" s="11" t="s">
        <v>61</v>
      </c>
      <c r="E813" s="11" t="s">
        <v>50</v>
      </c>
      <c r="F813" s="11" t="s">
        <v>67</v>
      </c>
    </row>
    <row r="814" spans="1:13">
      <c r="C814" s="5">
        <v>10.5</v>
      </c>
    </row>
    <row r="815" spans="1:13" s="11" customFormat="1" ht="18">
      <c r="B815" s="12"/>
      <c r="C815" s="11" t="s">
        <v>0</v>
      </c>
      <c r="D815" s="11" t="s">
        <v>68</v>
      </c>
      <c r="E815" s="11" t="s">
        <v>69</v>
      </c>
    </row>
    <row r="816" spans="1:13">
      <c r="C816" s="5">
        <v>0.76247473799999999</v>
      </c>
      <c r="D816" s="5">
        <v>0.22146297600000001</v>
      </c>
      <c r="E816" s="5">
        <v>1.5884766000000002E-2</v>
      </c>
      <c r="F816" s="5">
        <v>1.77233E-4</v>
      </c>
      <c r="G816" s="5">
        <v>2.86587E-7</v>
      </c>
      <c r="H816" s="5">
        <v>6.4402399999999995E-11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</row>
    <row r="817" spans="3:13">
      <c r="C817" s="5">
        <v>0.244133029</v>
      </c>
      <c r="D817" s="5">
        <v>0.511733942</v>
      </c>
      <c r="E817" s="5">
        <v>0.225333907</v>
      </c>
      <c r="F817" s="5">
        <v>1.8534347999999999E-2</v>
      </c>
      <c r="G817" s="5">
        <v>2.6416200000000002E-4</v>
      </c>
      <c r="H817" s="5">
        <v>6.1248000000000004E-7</v>
      </c>
      <c r="I817" s="5">
        <v>2.2212100000000001E-10</v>
      </c>
      <c r="J817" s="5">
        <v>1.2323500000000001E-14</v>
      </c>
      <c r="K817" s="5">
        <v>0</v>
      </c>
      <c r="L817" s="5">
        <v>0</v>
      </c>
      <c r="M817" s="5">
        <v>0</v>
      </c>
    </row>
    <row r="818" spans="3:13">
      <c r="C818" s="5">
        <v>2.173162E-2</v>
      </c>
      <c r="D818" s="5">
        <v>0.22871755699999999</v>
      </c>
      <c r="E818" s="5">
        <v>0.49910164600000001</v>
      </c>
      <c r="F818" s="5">
        <v>0.22871755699999999</v>
      </c>
      <c r="G818" s="5">
        <v>2.1349435E-2</v>
      </c>
      <c r="H818" s="5">
        <v>3.80956E-4</v>
      </c>
      <c r="I818" s="5">
        <v>1.2285800000000001E-6</v>
      </c>
      <c r="J818" s="5">
        <v>6.9037500000000001E-10</v>
      </c>
      <c r="K818" s="5">
        <v>6.6169299999999997E-14</v>
      </c>
      <c r="L818" s="5">
        <v>0</v>
      </c>
      <c r="M818" s="5">
        <v>0</v>
      </c>
    </row>
    <row r="819" spans="3:13">
      <c r="C819" s="5">
        <v>5.3578600000000001E-4</v>
      </c>
      <c r="D819" s="5">
        <v>2.4309570999999999E-2</v>
      </c>
      <c r="E819" s="5">
        <v>0.23164431699999999</v>
      </c>
      <c r="F819" s="5">
        <v>0.48702065100000003</v>
      </c>
      <c r="G819" s="5">
        <v>0.23164431699999999</v>
      </c>
      <c r="H819" s="5">
        <v>2.4309570999999999E-2</v>
      </c>
      <c r="I819" s="5">
        <v>5.3345499999999995E-4</v>
      </c>
      <c r="J819" s="5">
        <v>2.3291599999999998E-6</v>
      </c>
      <c r="K819" s="5">
        <v>1.9559400000000002E-9</v>
      </c>
      <c r="L819" s="5">
        <v>3.0941899999999999E-13</v>
      </c>
      <c r="M819" s="5">
        <v>0</v>
      </c>
    </row>
    <row r="820" spans="3:13">
      <c r="C820" s="5">
        <v>4.2035599999999996E-6</v>
      </c>
      <c r="D820" s="5">
        <v>7.27565E-4</v>
      </c>
      <c r="E820" s="5">
        <v>2.7393414000000001E-2</v>
      </c>
      <c r="F820" s="5">
        <v>0.23414453599999999</v>
      </c>
      <c r="G820" s="5">
        <v>0.47546056399999997</v>
      </c>
      <c r="H820" s="5">
        <v>0.23414453599999999</v>
      </c>
      <c r="I820" s="5">
        <v>2.7393414000000001E-2</v>
      </c>
      <c r="J820" s="5">
        <v>7.27565E-4</v>
      </c>
      <c r="K820" s="5">
        <v>4.1984499999999996E-6</v>
      </c>
      <c r="L820" s="5">
        <v>5.1016199999999996E-9</v>
      </c>
      <c r="M820" s="5">
        <v>1.2798700000000001E-12</v>
      </c>
    </row>
    <row r="821" spans="3:13">
      <c r="C821" s="5">
        <v>1.23608E-8</v>
      </c>
      <c r="D821" s="5">
        <v>7.2332499999999997E-6</v>
      </c>
      <c r="E821" s="5">
        <v>9.6906599999999998E-4</v>
      </c>
      <c r="F821" s="5">
        <v>3.0579301999999999E-2</v>
      </c>
      <c r="G821" s="5">
        <v>0.23624809599999999</v>
      </c>
      <c r="H821" s="5">
        <v>0.46439258</v>
      </c>
      <c r="I821" s="5">
        <v>0.23624809599999999</v>
      </c>
      <c r="J821" s="5">
        <v>3.0579301999999999E-2</v>
      </c>
      <c r="K821" s="5">
        <v>9.6906599999999998E-4</v>
      </c>
      <c r="L821" s="5">
        <v>7.2332499999999997E-6</v>
      </c>
      <c r="M821" s="5">
        <v>1.23608E-8</v>
      </c>
    </row>
    <row r="822" spans="3:13">
      <c r="C822" s="5">
        <v>1.5905799999999999E-11</v>
      </c>
      <c r="D822" s="5">
        <v>2.7998200000000001E-8</v>
      </c>
      <c r="E822" s="5">
        <v>1.1964799999999999E-5</v>
      </c>
      <c r="F822" s="5">
        <v>1.26344E-3</v>
      </c>
      <c r="G822" s="5">
        <v>3.3845732000000003E-2</v>
      </c>
      <c r="H822" s="5">
        <v>0.23798409300000001</v>
      </c>
      <c r="I822" s="5">
        <v>0.45378948499999999</v>
      </c>
      <c r="J822" s="5">
        <v>0.23798409300000001</v>
      </c>
      <c r="K822" s="5">
        <v>3.3845732000000003E-2</v>
      </c>
      <c r="L822" s="5">
        <v>1.26344E-3</v>
      </c>
      <c r="M822" s="5">
        <v>1.19929E-5</v>
      </c>
    </row>
    <row r="823" spans="3:13">
      <c r="C823" s="5">
        <v>1.02814E-14</v>
      </c>
      <c r="D823" s="5">
        <v>4.8800799999999999E-11</v>
      </c>
      <c r="E823" s="5">
        <v>5.9747399999999994E-8</v>
      </c>
      <c r="F823" s="5">
        <v>1.90782E-5</v>
      </c>
      <c r="G823" s="5">
        <v>1.615703E-3</v>
      </c>
      <c r="H823" s="5">
        <v>3.7171764000000003E-2</v>
      </c>
      <c r="I823" s="5">
        <v>0.23938058000000001</v>
      </c>
      <c r="J823" s="5">
        <v>0.44362562999999999</v>
      </c>
      <c r="K823" s="5">
        <v>0.23938058000000001</v>
      </c>
      <c r="L823" s="5">
        <v>3.7171764000000003E-2</v>
      </c>
      <c r="M823" s="5">
        <v>1.6348409999999999E-3</v>
      </c>
    </row>
    <row r="824" spans="3:13">
      <c r="C824" s="5">
        <v>3.7643699999999998E-18</v>
      </c>
      <c r="D824" s="5">
        <v>4.3581599999999998E-14</v>
      </c>
      <c r="E824" s="5">
        <v>1.3815000000000001E-10</v>
      </c>
      <c r="F824" s="5">
        <v>1.2076800000000001E-7</v>
      </c>
      <c r="G824" s="5">
        <v>2.9426900000000001E-5</v>
      </c>
      <c r="H824" s="5">
        <v>2.0302720000000001E-3</v>
      </c>
      <c r="I824" s="5">
        <v>4.0537339999999998E-2</v>
      </c>
      <c r="J824" s="5">
        <v>0.24046440099999999</v>
      </c>
      <c r="K824" s="5">
        <v>0.43387688099999999</v>
      </c>
      <c r="L824" s="5">
        <v>0.24046440099999999</v>
      </c>
      <c r="M824" s="5">
        <v>4.2597159000000002E-2</v>
      </c>
    </row>
    <row r="825" spans="3:13">
      <c r="C825" s="5">
        <v>8.6589500000000002E-22</v>
      </c>
      <c r="D825" s="5">
        <v>2.2323100000000001E-17</v>
      </c>
      <c r="E825" s="5">
        <v>1.6688799999999999E-13</v>
      </c>
      <c r="F825" s="5">
        <v>3.6355800000000002E-10</v>
      </c>
      <c r="G825" s="5">
        <v>2.3240199999999999E-7</v>
      </c>
      <c r="H825" s="5">
        <v>4.4041700000000002E-5</v>
      </c>
      <c r="I825" s="5">
        <v>2.5108560000000001E-3</v>
      </c>
      <c r="J825" s="5">
        <v>4.3923528000000003E-2</v>
      </c>
      <c r="K825" s="5">
        <v>0.241261061</v>
      </c>
      <c r="L825" s="5">
        <v>0.42452056199999999</v>
      </c>
      <c r="M825" s="5">
        <v>0.287739719</v>
      </c>
    </row>
    <row r="826" spans="3:13">
      <c r="C826" s="5">
        <v>1.3677700000000001E-25</v>
      </c>
      <c r="D826" s="5">
        <v>7.2315699999999999E-21</v>
      </c>
      <c r="E826" s="5">
        <v>1.1710100000000001E-16</v>
      </c>
      <c r="F826" s="5">
        <v>5.8273099999999995E-13</v>
      </c>
      <c r="G826" s="5">
        <v>8.9538700000000002E-10</v>
      </c>
      <c r="H826" s="5">
        <v>4.2769900000000002E-7</v>
      </c>
      <c r="I826" s="5">
        <v>6.4133000000000004E-5</v>
      </c>
      <c r="J826" s="5">
        <v>3.0603789999999998E-3</v>
      </c>
      <c r="K826" s="5">
        <v>4.7312699999999999E-2</v>
      </c>
      <c r="L826" s="5">
        <v>0.24179466499999999</v>
      </c>
      <c r="M826" s="5">
        <v>0.70776769399999995</v>
      </c>
    </row>
  </sheetData>
  <conditionalFormatting sqref="C109:M13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4" location="Main.dat!A310" display="Goto Index section"/>
  </hyperlink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826"/>
  <sheetViews>
    <sheetView showGridLines="0" topLeftCell="AD800" zoomScale="130" zoomScaleNormal="130" workbookViewId="0">
      <selection activeCell="C1" sqref="C1:AQ826"/>
    </sheetView>
  </sheetViews>
  <sheetFormatPr defaultRowHeight="12.75"/>
  <cols>
    <col min="1" max="1" width="14.42578125" style="5" customWidth="1"/>
    <col min="2" max="2" width="15.140625" style="8" customWidth="1"/>
    <col min="3" max="3" width="10" style="5" bestFit="1" customWidth="1"/>
    <col min="4" max="5" width="12" style="5" bestFit="1" customWidth="1"/>
    <col min="6" max="6" width="11" style="5" bestFit="1" customWidth="1"/>
    <col min="7" max="7" width="15" style="5" customWidth="1"/>
    <col min="8" max="9" width="11" style="5" bestFit="1" customWidth="1"/>
    <col min="10" max="13" width="10" style="5" bestFit="1" customWidth="1"/>
    <col min="14" max="35" width="9.28515625" style="5" bestFit="1" customWidth="1"/>
    <col min="36" max="16384" width="9.140625" style="5"/>
  </cols>
  <sheetData>
    <row r="1" spans="1:43" s="6" customFormat="1" ht="18">
      <c r="B1" s="7"/>
      <c r="C1" s="11" t="s">
        <v>0</v>
      </c>
      <c r="D1" s="11">
        <v>4</v>
      </c>
      <c r="E1" s="11" t="s">
        <v>51</v>
      </c>
      <c r="F1" s="11" t="s">
        <v>234</v>
      </c>
    </row>
    <row r="2" spans="1:43">
      <c r="C2" s="5">
        <v>1970</v>
      </c>
      <c r="D2" s="5" t="s">
        <v>77</v>
      </c>
    </row>
    <row r="3" spans="1:43">
      <c r="C3" s="5">
        <v>2010</v>
      </c>
      <c r="D3" s="5" t="s">
        <v>78</v>
      </c>
    </row>
    <row r="4" spans="1:43">
      <c r="A4" s="32" t="s">
        <v>171</v>
      </c>
      <c r="C4" s="5">
        <v>2</v>
      </c>
      <c r="D4" s="5" t="s">
        <v>79</v>
      </c>
    </row>
    <row r="5" spans="1:43">
      <c r="C5" s="5">
        <v>12</v>
      </c>
      <c r="D5" s="5" t="s">
        <v>80</v>
      </c>
    </row>
    <row r="6" spans="1:43" s="6" customFormat="1" ht="18">
      <c r="B6" s="7"/>
      <c r="C6" s="11" t="s">
        <v>0</v>
      </c>
      <c r="D6" s="11" t="s">
        <v>81</v>
      </c>
      <c r="E6" s="11"/>
    </row>
    <row r="7" spans="1:43">
      <c r="C7" s="15">
        <v>4</v>
      </c>
    </row>
    <row r="8" spans="1:43" s="6" customFormat="1" ht="18">
      <c r="B8" s="7"/>
      <c r="C8" s="11" t="s">
        <v>0</v>
      </c>
      <c r="D8" s="11" t="s">
        <v>49</v>
      </c>
      <c r="E8" s="11" t="s">
        <v>50</v>
      </c>
      <c r="F8" s="11" t="s">
        <v>51</v>
      </c>
    </row>
    <row r="9" spans="1:43">
      <c r="C9" s="5" t="s">
        <v>228</v>
      </c>
    </row>
    <row r="10" spans="1:43" s="6" customFormat="1" ht="18">
      <c r="B10" s="7"/>
      <c r="C10" s="11" t="s">
        <v>0</v>
      </c>
      <c r="D10" s="11" t="s">
        <v>92</v>
      </c>
      <c r="G10" s="6">
        <v>1000</v>
      </c>
      <c r="AP10" s="6">
        <f>SUM(AP12:AP15)</f>
        <v>1194184</v>
      </c>
      <c r="AQ10" s="6">
        <f>SUM(AQ12:AQ15)</f>
        <v>711784</v>
      </c>
    </row>
    <row r="11" spans="1:43" s="6" customFormat="1">
      <c r="B11" s="7">
        <v>1000</v>
      </c>
      <c r="C11" s="6" t="s">
        <v>0</v>
      </c>
      <c r="D11" s="6">
        <v>1971</v>
      </c>
      <c r="E11" s="6">
        <v>1972</v>
      </c>
      <c r="F11" s="6">
        <v>1973</v>
      </c>
      <c r="G11" s="6">
        <v>1974</v>
      </c>
      <c r="H11" s="6">
        <v>1975</v>
      </c>
      <c r="I11" s="6">
        <v>1976</v>
      </c>
      <c r="J11" s="6">
        <v>1977</v>
      </c>
      <c r="K11" s="6">
        <v>1978</v>
      </c>
      <c r="L11" s="6">
        <v>1979</v>
      </c>
      <c r="M11" s="6">
        <v>1980</v>
      </c>
      <c r="N11" s="6">
        <v>1981</v>
      </c>
      <c r="O11" s="6">
        <v>1982</v>
      </c>
      <c r="P11" s="6">
        <v>1983</v>
      </c>
      <c r="Q11" s="6">
        <v>1984</v>
      </c>
      <c r="R11" s="6">
        <v>1985</v>
      </c>
      <c r="S11" s="6">
        <v>1986</v>
      </c>
      <c r="T11" s="6">
        <v>1987</v>
      </c>
      <c r="U11" s="6">
        <v>1988</v>
      </c>
      <c r="V11" s="6">
        <v>1989</v>
      </c>
      <c r="W11" s="6">
        <v>1990</v>
      </c>
      <c r="X11" s="6">
        <v>1991</v>
      </c>
      <c r="Y11" s="6">
        <v>1992</v>
      </c>
      <c r="Z11" s="6">
        <v>1993</v>
      </c>
      <c r="AA11" s="6">
        <v>1994</v>
      </c>
      <c r="AB11" s="6">
        <v>1995</v>
      </c>
      <c r="AC11" s="6">
        <v>1996</v>
      </c>
      <c r="AD11" s="6">
        <v>1997</v>
      </c>
      <c r="AE11" s="6">
        <v>1998</v>
      </c>
      <c r="AF11" s="6">
        <v>1999</v>
      </c>
      <c r="AG11" s="6">
        <v>2000</v>
      </c>
      <c r="AH11" s="6">
        <v>2001</v>
      </c>
      <c r="AI11" s="6">
        <v>2002</v>
      </c>
      <c r="AJ11" s="6">
        <v>2003</v>
      </c>
      <c r="AK11" s="6">
        <v>2004</v>
      </c>
      <c r="AL11" s="6">
        <v>2005</v>
      </c>
      <c r="AM11" s="6">
        <v>2006</v>
      </c>
      <c r="AN11" s="6">
        <v>2007</v>
      </c>
      <c r="AO11" s="6">
        <v>2008</v>
      </c>
      <c r="AP11" s="6">
        <v>2009</v>
      </c>
      <c r="AQ11" s="6">
        <v>2010</v>
      </c>
    </row>
    <row r="12" spans="1:43">
      <c r="B12" s="8" t="s">
        <v>229</v>
      </c>
      <c r="C12" s="5">
        <v>175208</v>
      </c>
      <c r="D12" s="5">
        <v>164838</v>
      </c>
      <c r="E12" s="5">
        <v>62634</v>
      </c>
      <c r="F12" s="5">
        <v>71762</v>
      </c>
      <c r="G12" s="5">
        <v>163396</v>
      </c>
      <c r="H12" s="5">
        <v>186890</v>
      </c>
      <c r="I12" s="5">
        <v>237876</v>
      </c>
      <c r="J12" s="5">
        <v>225907</v>
      </c>
      <c r="K12" s="5">
        <v>367762</v>
      </c>
      <c r="L12" s="5">
        <v>311682</v>
      </c>
      <c r="M12" s="5">
        <v>266697</v>
      </c>
      <c r="N12" s="5">
        <v>435061</v>
      </c>
      <c r="O12" s="5">
        <v>756484</v>
      </c>
      <c r="P12" s="5">
        <v>259128</v>
      </c>
      <c r="Q12" s="5">
        <v>663695</v>
      </c>
      <c r="R12" s="5">
        <v>471599</v>
      </c>
      <c r="S12" s="5">
        <v>42536</v>
      </c>
      <c r="T12" s="5">
        <v>280594</v>
      </c>
      <c r="U12" s="5">
        <v>278701</v>
      </c>
      <c r="V12" s="5">
        <v>265861</v>
      </c>
      <c r="W12" s="5">
        <v>258233</v>
      </c>
      <c r="X12" s="5">
        <v>282817</v>
      </c>
      <c r="Y12" s="5">
        <v>285387</v>
      </c>
      <c r="Z12" s="5">
        <v>359947</v>
      </c>
      <c r="AA12" s="5">
        <v>197414</v>
      </c>
      <c r="AB12" s="5">
        <v>211594</v>
      </c>
      <c r="AC12" s="5">
        <v>264631</v>
      </c>
      <c r="AD12" s="5">
        <v>88276</v>
      </c>
      <c r="AE12" s="5">
        <v>19278</v>
      </c>
      <c r="AF12" s="5">
        <v>44582</v>
      </c>
      <c r="AG12" s="5">
        <v>107769</v>
      </c>
      <c r="AH12" s="5">
        <v>244019</v>
      </c>
      <c r="AI12" s="5">
        <v>108727</v>
      </c>
      <c r="AJ12" s="5">
        <v>142016</v>
      </c>
      <c r="AK12" s="5">
        <v>157647</v>
      </c>
      <c r="AL12" s="5">
        <v>165552</v>
      </c>
      <c r="AM12" s="5">
        <v>154524</v>
      </c>
      <c r="AN12" s="5">
        <v>170220</v>
      </c>
      <c r="AO12" s="5">
        <v>167258</v>
      </c>
      <c r="AP12" s="5">
        <v>133994</v>
      </c>
      <c r="AQ12" s="5">
        <v>162371</v>
      </c>
    </row>
    <row r="13" spans="1:43">
      <c r="B13" s="8" t="s">
        <v>230</v>
      </c>
      <c r="C13" s="5">
        <v>7938</v>
      </c>
      <c r="D13" s="5">
        <v>21934</v>
      </c>
      <c r="E13" s="5">
        <v>7100</v>
      </c>
      <c r="F13" s="5">
        <v>8904</v>
      </c>
      <c r="G13" s="5">
        <v>12678</v>
      </c>
      <c r="H13" s="5">
        <v>34951</v>
      </c>
      <c r="I13" s="5">
        <v>65570</v>
      </c>
      <c r="J13" s="5">
        <v>75585</v>
      </c>
      <c r="K13" s="5">
        <v>150319</v>
      </c>
      <c r="L13" s="5">
        <v>203269</v>
      </c>
      <c r="M13" s="5">
        <v>215528</v>
      </c>
      <c r="N13" s="5">
        <v>440935</v>
      </c>
      <c r="O13" s="5">
        <v>643821</v>
      </c>
      <c r="P13" s="5">
        <v>541696</v>
      </c>
      <c r="Q13" s="5">
        <v>677910</v>
      </c>
      <c r="R13" s="5">
        <v>923042</v>
      </c>
      <c r="S13" s="5">
        <v>1103200</v>
      </c>
      <c r="T13" s="5">
        <v>1416781</v>
      </c>
      <c r="U13" s="5">
        <v>1703037</v>
      </c>
      <c r="V13" s="5">
        <v>2031058</v>
      </c>
      <c r="W13" s="5">
        <v>2150956</v>
      </c>
      <c r="X13" s="5">
        <v>2649828</v>
      </c>
      <c r="Y13" s="5">
        <v>2796812</v>
      </c>
      <c r="Z13" s="5">
        <v>2745099</v>
      </c>
      <c r="AA13" s="5">
        <v>3596904</v>
      </c>
      <c r="AB13" s="5">
        <v>3984244</v>
      </c>
      <c r="AC13" s="5">
        <v>3017165</v>
      </c>
      <c r="AD13" s="5">
        <v>2541981</v>
      </c>
      <c r="AE13" s="5">
        <v>1546704</v>
      </c>
      <c r="AF13" s="5">
        <v>1130488</v>
      </c>
      <c r="AG13" s="5">
        <v>1135082</v>
      </c>
      <c r="AH13" s="5">
        <v>1216754</v>
      </c>
      <c r="AI13" s="5">
        <v>1357185</v>
      </c>
      <c r="AJ13" s="5">
        <v>1272302</v>
      </c>
      <c r="AK13" s="5">
        <v>1289820</v>
      </c>
      <c r="AL13" s="5">
        <v>1248971</v>
      </c>
      <c r="AM13" s="5">
        <v>1215738</v>
      </c>
      <c r="AN13" s="5">
        <v>1119713</v>
      </c>
      <c r="AO13" s="5">
        <v>728850</v>
      </c>
      <c r="AP13" s="5">
        <v>690610</v>
      </c>
      <c r="AQ13" s="5">
        <v>288048</v>
      </c>
    </row>
    <row r="14" spans="1:43">
      <c r="B14" s="8" t="s">
        <v>231</v>
      </c>
      <c r="C14" s="5">
        <v>4711</v>
      </c>
      <c r="D14" s="5">
        <v>9189</v>
      </c>
      <c r="E14" s="5">
        <v>18782</v>
      </c>
      <c r="F14" s="5">
        <v>42781</v>
      </c>
      <c r="G14" s="5">
        <v>129211</v>
      </c>
      <c r="H14" s="5">
        <v>37899</v>
      </c>
      <c r="I14" s="5">
        <v>54154</v>
      </c>
      <c r="J14" s="5">
        <v>504992</v>
      </c>
      <c r="K14" s="5">
        <v>386793</v>
      </c>
      <c r="L14" s="5">
        <v>327528.79100000003</v>
      </c>
      <c r="M14" s="5">
        <v>397342.6128</v>
      </c>
      <c r="N14" s="5">
        <v>465453.53860000003</v>
      </c>
      <c r="O14" s="5">
        <v>166536.0638</v>
      </c>
      <c r="P14" s="5">
        <v>135469.82550000001</v>
      </c>
      <c r="Q14" s="5">
        <v>215183.78020000001</v>
      </c>
      <c r="R14" s="5">
        <v>117508.6701</v>
      </c>
      <c r="S14" s="5">
        <v>85674</v>
      </c>
      <c r="T14" s="5">
        <v>38099</v>
      </c>
      <c r="U14" s="5">
        <v>270109.47330000001</v>
      </c>
      <c r="V14" s="5">
        <v>279967.79950000002</v>
      </c>
      <c r="W14" s="5">
        <v>411775.68180000002</v>
      </c>
      <c r="X14" s="5">
        <v>310023.50390000001</v>
      </c>
      <c r="Y14" s="5">
        <v>108087</v>
      </c>
      <c r="Z14" s="5">
        <v>123982</v>
      </c>
      <c r="AA14" s="5">
        <v>249795</v>
      </c>
      <c r="AB14" s="5">
        <v>561141</v>
      </c>
      <c r="AC14" s="5">
        <v>414735</v>
      </c>
      <c r="AD14" s="5">
        <v>401787</v>
      </c>
      <c r="AE14" s="5">
        <v>340023</v>
      </c>
      <c r="AF14" s="5">
        <v>101613</v>
      </c>
      <c r="AG14" s="5">
        <v>248003</v>
      </c>
      <c r="AH14" s="5">
        <v>908572</v>
      </c>
      <c r="AI14" s="5">
        <v>93074</v>
      </c>
      <c r="AJ14" s="5">
        <v>134975</v>
      </c>
      <c r="AK14" s="5">
        <v>106270</v>
      </c>
      <c r="AL14" s="5">
        <v>46769</v>
      </c>
      <c r="AM14" s="5">
        <v>256318</v>
      </c>
      <c r="AN14" s="5">
        <v>189377</v>
      </c>
      <c r="AO14" s="5">
        <v>120749</v>
      </c>
      <c r="AP14" s="5">
        <v>25472</v>
      </c>
      <c r="AQ14" s="5">
        <v>37413</v>
      </c>
    </row>
    <row r="15" spans="1:43">
      <c r="B15" s="8" t="s">
        <v>232</v>
      </c>
      <c r="C15" s="5">
        <v>0</v>
      </c>
      <c r="D15" s="5">
        <v>0</v>
      </c>
      <c r="E15" s="5">
        <v>5500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49220</v>
      </c>
      <c r="L15" s="5">
        <v>356271.20899999997</v>
      </c>
      <c r="M15" s="5">
        <v>292892.3872</v>
      </c>
      <c r="N15" s="5">
        <v>399649.46139999997</v>
      </c>
      <c r="O15" s="5">
        <v>651775.9362</v>
      </c>
      <c r="P15" s="5">
        <v>829364.17449999996</v>
      </c>
      <c r="Q15" s="5">
        <v>982102.21979999996</v>
      </c>
      <c r="R15" s="5">
        <v>776106.32990000001</v>
      </c>
      <c r="S15" s="5">
        <v>783900</v>
      </c>
      <c r="T15" s="5">
        <v>859041</v>
      </c>
      <c r="U15" s="5">
        <v>817811.52670000005</v>
      </c>
      <c r="V15" s="5">
        <v>858655.20050000004</v>
      </c>
      <c r="W15" s="5">
        <v>842319.31819999998</v>
      </c>
      <c r="X15" s="5">
        <v>514534.49609999999</v>
      </c>
      <c r="Y15" s="5">
        <v>32000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20090</v>
      </c>
      <c r="AI15" s="5">
        <v>76261</v>
      </c>
      <c r="AJ15" s="5">
        <v>158199</v>
      </c>
      <c r="AK15" s="5">
        <v>295443</v>
      </c>
      <c r="AL15" s="5">
        <v>243568</v>
      </c>
      <c r="AM15" s="5">
        <v>362623</v>
      </c>
      <c r="AN15" s="5">
        <v>438819</v>
      </c>
      <c r="AO15" s="5">
        <v>405477</v>
      </c>
      <c r="AP15" s="5">
        <v>344108</v>
      </c>
      <c r="AQ15" s="5">
        <v>223952</v>
      </c>
    </row>
    <row r="16" spans="1:43" s="6" customFormat="1" ht="18">
      <c r="B16" s="7"/>
      <c r="C16" s="11" t="s">
        <v>0</v>
      </c>
      <c r="D16" s="11" t="s">
        <v>93</v>
      </c>
    </row>
    <row r="17" spans="1:43">
      <c r="B17" s="8" t="s">
        <v>229</v>
      </c>
      <c r="C17" s="5">
        <v>0.05</v>
      </c>
      <c r="D17" s="5">
        <v>0.05</v>
      </c>
      <c r="E17" s="5">
        <v>0.05</v>
      </c>
      <c r="F17" s="5">
        <v>0.05</v>
      </c>
      <c r="G17" s="5">
        <v>0.05</v>
      </c>
      <c r="H17" s="5">
        <v>0.05</v>
      </c>
      <c r="I17" s="5">
        <v>0.05</v>
      </c>
      <c r="J17" s="5">
        <v>0.05</v>
      </c>
      <c r="K17" s="5">
        <v>0.05</v>
      </c>
      <c r="L17" s="5">
        <v>0.05</v>
      </c>
      <c r="M17" s="5">
        <v>0.05</v>
      </c>
      <c r="N17" s="5">
        <v>0.05</v>
      </c>
      <c r="O17" s="5">
        <v>0.05</v>
      </c>
      <c r="P17" s="5">
        <v>0.05</v>
      </c>
      <c r="Q17" s="5">
        <v>0.05</v>
      </c>
      <c r="R17" s="5">
        <v>0.05</v>
      </c>
      <c r="S17" s="5">
        <v>0.05</v>
      </c>
      <c r="T17" s="5">
        <v>0.05</v>
      </c>
      <c r="U17" s="5">
        <v>0.05</v>
      </c>
      <c r="V17" s="5">
        <v>0.05</v>
      </c>
      <c r="W17" s="5">
        <v>0.05</v>
      </c>
      <c r="X17" s="5">
        <v>0.05</v>
      </c>
      <c r="Y17" s="5">
        <v>0.05</v>
      </c>
      <c r="Z17" s="5">
        <v>0.05</v>
      </c>
      <c r="AA17" s="5">
        <v>0.05</v>
      </c>
      <c r="AB17" s="5">
        <v>0.05</v>
      </c>
      <c r="AC17" s="5">
        <v>0.05</v>
      </c>
      <c r="AD17" s="5">
        <v>0.05</v>
      </c>
      <c r="AE17" s="5">
        <v>0.05</v>
      </c>
      <c r="AF17" s="5">
        <v>0.05</v>
      </c>
      <c r="AG17" s="5">
        <v>0.05</v>
      </c>
      <c r="AH17" s="5">
        <v>0.05</v>
      </c>
      <c r="AI17" s="5">
        <v>0.05</v>
      </c>
      <c r="AJ17" s="5">
        <v>0.05</v>
      </c>
      <c r="AK17" s="5">
        <v>0.05</v>
      </c>
      <c r="AL17" s="5">
        <v>0.05</v>
      </c>
      <c r="AM17" s="5">
        <v>0.05</v>
      </c>
      <c r="AN17" s="5">
        <v>0.05</v>
      </c>
      <c r="AO17" s="5">
        <v>0.05</v>
      </c>
      <c r="AP17" s="5">
        <v>0.05</v>
      </c>
      <c r="AQ17" s="5">
        <v>0.05</v>
      </c>
    </row>
    <row r="18" spans="1:43">
      <c r="B18" s="8" t="s">
        <v>230</v>
      </c>
      <c r="C18" s="5">
        <v>0.05</v>
      </c>
      <c r="D18" s="5">
        <v>0.05</v>
      </c>
      <c r="E18" s="5">
        <v>0.05</v>
      </c>
      <c r="F18" s="5">
        <v>0.05</v>
      </c>
      <c r="G18" s="5">
        <v>0.05</v>
      </c>
      <c r="H18" s="5">
        <v>0.05</v>
      </c>
      <c r="I18" s="5">
        <v>0.05</v>
      </c>
      <c r="J18" s="5">
        <v>0.05</v>
      </c>
      <c r="K18" s="5">
        <v>0.05</v>
      </c>
      <c r="L18" s="5">
        <v>0.05</v>
      </c>
      <c r="M18" s="5">
        <v>0.05</v>
      </c>
      <c r="N18" s="5">
        <v>0.05</v>
      </c>
      <c r="O18" s="5">
        <v>0.05</v>
      </c>
      <c r="P18" s="5">
        <v>0.05</v>
      </c>
      <c r="Q18" s="5">
        <v>0.05</v>
      </c>
      <c r="R18" s="5">
        <v>0.05</v>
      </c>
      <c r="S18" s="5">
        <v>0.05</v>
      </c>
      <c r="T18" s="5">
        <v>0.05</v>
      </c>
      <c r="U18" s="5">
        <v>0.05</v>
      </c>
      <c r="V18" s="5">
        <v>0.05</v>
      </c>
      <c r="W18" s="5">
        <v>0.05</v>
      </c>
      <c r="X18" s="5">
        <v>0.05</v>
      </c>
      <c r="Y18" s="5">
        <v>0.05</v>
      </c>
      <c r="Z18" s="5">
        <v>0.05</v>
      </c>
      <c r="AA18" s="5">
        <v>0.05</v>
      </c>
      <c r="AB18" s="5">
        <v>0.05</v>
      </c>
      <c r="AC18" s="5">
        <v>0.05</v>
      </c>
      <c r="AD18" s="5">
        <v>0.05</v>
      </c>
      <c r="AE18" s="5">
        <v>0.05</v>
      </c>
      <c r="AF18" s="5">
        <v>0.05</v>
      </c>
      <c r="AG18" s="5">
        <v>0.05</v>
      </c>
      <c r="AH18" s="5">
        <v>0.05</v>
      </c>
      <c r="AI18" s="5">
        <v>0.05</v>
      </c>
      <c r="AJ18" s="5">
        <v>0.05</v>
      </c>
      <c r="AK18" s="5">
        <v>0.05</v>
      </c>
      <c r="AL18" s="5">
        <v>0.05</v>
      </c>
      <c r="AM18" s="5">
        <v>0.05</v>
      </c>
      <c r="AN18" s="5">
        <v>0.05</v>
      </c>
      <c r="AO18" s="5">
        <v>0.05</v>
      </c>
      <c r="AP18" s="5">
        <v>0.05</v>
      </c>
      <c r="AQ18" s="5">
        <v>0.05</v>
      </c>
    </row>
    <row r="19" spans="1:43">
      <c r="B19" s="8" t="s">
        <v>231</v>
      </c>
      <c r="C19" s="5">
        <v>0.05</v>
      </c>
      <c r="D19" s="5">
        <v>0.05</v>
      </c>
      <c r="E19" s="5">
        <v>0.05</v>
      </c>
      <c r="F19" s="5">
        <v>0.05</v>
      </c>
      <c r="G19" s="5">
        <v>0.05</v>
      </c>
      <c r="H19" s="5">
        <v>0.05</v>
      </c>
      <c r="I19" s="5">
        <v>0.05</v>
      </c>
      <c r="J19" s="5">
        <v>0.05</v>
      </c>
      <c r="K19" s="5">
        <v>0.05</v>
      </c>
      <c r="L19" s="5">
        <v>0.05</v>
      </c>
      <c r="M19" s="5">
        <v>0.05</v>
      </c>
      <c r="N19" s="5">
        <v>0.05</v>
      </c>
      <c r="O19" s="5">
        <v>0.05</v>
      </c>
      <c r="P19" s="5">
        <v>0.05</v>
      </c>
      <c r="Q19" s="5">
        <v>0.05</v>
      </c>
      <c r="R19" s="5">
        <v>0.05</v>
      </c>
      <c r="S19" s="5">
        <v>0.05</v>
      </c>
      <c r="T19" s="5">
        <v>0.05</v>
      </c>
      <c r="U19" s="5">
        <v>0.05</v>
      </c>
      <c r="V19" s="5">
        <v>0.05</v>
      </c>
      <c r="W19" s="5">
        <v>0.05</v>
      </c>
      <c r="X19" s="5">
        <v>0.05</v>
      </c>
      <c r="Y19" s="5">
        <v>0.05</v>
      </c>
      <c r="Z19" s="5">
        <v>0.05</v>
      </c>
      <c r="AA19" s="5">
        <v>0.05</v>
      </c>
      <c r="AB19" s="5">
        <v>0.05</v>
      </c>
      <c r="AC19" s="5">
        <v>0.05</v>
      </c>
      <c r="AD19" s="5">
        <v>0.05</v>
      </c>
      <c r="AE19" s="5">
        <v>0.05</v>
      </c>
      <c r="AF19" s="5">
        <v>0.05</v>
      </c>
      <c r="AG19" s="5">
        <v>0.05</v>
      </c>
      <c r="AH19" s="5">
        <v>0.05</v>
      </c>
      <c r="AI19" s="5">
        <v>0.05</v>
      </c>
      <c r="AJ19" s="5">
        <v>0.05</v>
      </c>
      <c r="AK19" s="5">
        <v>0.05</v>
      </c>
      <c r="AL19" s="5">
        <v>0.05</v>
      </c>
      <c r="AM19" s="5">
        <v>0.05</v>
      </c>
      <c r="AN19" s="5">
        <v>0.05</v>
      </c>
      <c r="AO19" s="5">
        <v>0.05</v>
      </c>
      <c r="AP19" s="5">
        <v>0.05</v>
      </c>
      <c r="AQ19" s="5">
        <v>0.05</v>
      </c>
    </row>
    <row r="20" spans="1:43">
      <c r="B20" s="8" t="s">
        <v>232</v>
      </c>
      <c r="C20" s="5">
        <v>0.05</v>
      </c>
      <c r="D20" s="5">
        <v>0.05</v>
      </c>
      <c r="E20" s="5">
        <v>0.05</v>
      </c>
      <c r="F20" s="5">
        <v>0.05</v>
      </c>
      <c r="G20" s="5">
        <v>0.05</v>
      </c>
      <c r="H20" s="5">
        <v>0.05</v>
      </c>
      <c r="I20" s="5">
        <v>0.05</v>
      </c>
      <c r="J20" s="5">
        <v>0.05</v>
      </c>
      <c r="K20" s="5">
        <v>0.05</v>
      </c>
      <c r="L20" s="5">
        <v>0.05</v>
      </c>
      <c r="M20" s="5">
        <v>0.05</v>
      </c>
      <c r="N20" s="5">
        <v>0.05</v>
      </c>
      <c r="O20" s="5">
        <v>0.05</v>
      </c>
      <c r="P20" s="5">
        <v>0.05</v>
      </c>
      <c r="Q20" s="5">
        <v>0.05</v>
      </c>
      <c r="R20" s="5">
        <v>0.05</v>
      </c>
      <c r="S20" s="5">
        <v>0.05</v>
      </c>
      <c r="T20" s="5">
        <v>0.05</v>
      </c>
      <c r="U20" s="5">
        <v>0.05</v>
      </c>
      <c r="V20" s="5">
        <v>0.05</v>
      </c>
      <c r="W20" s="5">
        <v>0.05</v>
      </c>
      <c r="X20" s="5">
        <v>0.05</v>
      </c>
      <c r="Y20" s="5">
        <v>0.05</v>
      </c>
      <c r="Z20" s="5">
        <v>0.05</v>
      </c>
      <c r="AA20" s="5">
        <v>0.05</v>
      </c>
      <c r="AB20" s="5">
        <v>0.05</v>
      </c>
      <c r="AC20" s="5">
        <v>0.05</v>
      </c>
      <c r="AD20" s="5">
        <v>0.05</v>
      </c>
      <c r="AE20" s="5">
        <v>0.05</v>
      </c>
      <c r="AF20" s="5">
        <v>0.05</v>
      </c>
      <c r="AG20" s="5">
        <v>0.05</v>
      </c>
      <c r="AH20" s="5">
        <v>0.05</v>
      </c>
      <c r="AI20" s="5">
        <v>0.05</v>
      </c>
      <c r="AJ20" s="5">
        <v>0.05</v>
      </c>
      <c r="AK20" s="5">
        <v>0.05</v>
      </c>
      <c r="AL20" s="5">
        <v>0.05</v>
      </c>
      <c r="AM20" s="5">
        <v>0.05</v>
      </c>
      <c r="AN20" s="5">
        <v>0.05</v>
      </c>
      <c r="AO20" s="5">
        <v>0.05</v>
      </c>
      <c r="AP20" s="5">
        <v>0.05</v>
      </c>
      <c r="AQ20" s="5">
        <v>0.05</v>
      </c>
    </row>
    <row r="21" spans="1:43" s="6" customFormat="1" ht="18">
      <c r="B21" s="7"/>
      <c r="C21" s="11" t="s">
        <v>0</v>
      </c>
      <c r="D21" s="11" t="s">
        <v>55</v>
      </c>
      <c r="E21" s="11" t="s">
        <v>56</v>
      </c>
      <c r="F21" s="11" t="s">
        <v>57</v>
      </c>
      <c r="G21" s="11" t="s">
        <v>99</v>
      </c>
      <c r="H21" s="11"/>
    </row>
    <row r="22" spans="1:43">
      <c r="B22" s="8" t="s">
        <v>229</v>
      </c>
      <c r="C22" s="5">
        <v>35</v>
      </c>
    </row>
    <row r="23" spans="1:43">
      <c r="B23" s="8" t="s">
        <v>230</v>
      </c>
      <c r="C23" s="5">
        <v>35</v>
      </c>
    </row>
    <row r="24" spans="1:43">
      <c r="B24" s="8" t="s">
        <v>231</v>
      </c>
      <c r="C24" s="5">
        <v>30</v>
      </c>
    </row>
    <row r="25" spans="1:43">
      <c r="B25" s="8" t="s">
        <v>232</v>
      </c>
      <c r="C25" s="5">
        <v>16</v>
      </c>
    </row>
    <row r="26" spans="1:43" s="6" customFormat="1" ht="18">
      <c r="B26" s="7"/>
      <c r="C26" s="11" t="s">
        <v>0</v>
      </c>
      <c r="D26" s="11" t="s">
        <v>52</v>
      </c>
      <c r="E26" s="11" t="s">
        <v>100</v>
      </c>
    </row>
    <row r="27" spans="1:43">
      <c r="B27" s="8" t="s">
        <v>229</v>
      </c>
      <c r="C27" s="5">
        <v>1975</v>
      </c>
      <c r="D27" s="5">
        <v>1976</v>
      </c>
      <c r="E27" s="5">
        <v>1977</v>
      </c>
      <c r="F27" s="5">
        <v>1978</v>
      </c>
      <c r="G27" s="5">
        <v>1979</v>
      </c>
      <c r="H27" s="5">
        <v>1980</v>
      </c>
      <c r="I27" s="5">
        <v>1981</v>
      </c>
      <c r="J27" s="5">
        <v>1982</v>
      </c>
      <c r="K27" s="5">
        <v>1983</v>
      </c>
      <c r="L27" s="5">
        <v>1984</v>
      </c>
      <c r="M27" s="5">
        <v>1985</v>
      </c>
      <c r="N27" s="5">
        <v>1986</v>
      </c>
      <c r="O27" s="5">
        <v>1987</v>
      </c>
      <c r="P27" s="5">
        <v>1988</v>
      </c>
      <c r="Q27" s="5">
        <v>1989</v>
      </c>
      <c r="R27" s="5">
        <v>1990</v>
      </c>
      <c r="S27" s="5">
        <v>1991</v>
      </c>
      <c r="T27" s="5">
        <v>1992</v>
      </c>
      <c r="U27" s="5">
        <v>1993</v>
      </c>
      <c r="V27" s="5">
        <v>1994</v>
      </c>
      <c r="W27" s="5">
        <v>1995</v>
      </c>
      <c r="X27" s="5">
        <v>1996</v>
      </c>
      <c r="Y27" s="5">
        <v>1997</v>
      </c>
      <c r="Z27" s="5">
        <v>1998</v>
      </c>
      <c r="AA27" s="5">
        <v>1999</v>
      </c>
      <c r="AB27" s="5">
        <v>2000</v>
      </c>
      <c r="AC27" s="5">
        <v>2001</v>
      </c>
      <c r="AD27" s="5">
        <v>2002</v>
      </c>
      <c r="AE27" s="5">
        <v>2003</v>
      </c>
      <c r="AF27" s="5">
        <v>2004</v>
      </c>
      <c r="AG27" s="5">
        <v>2005</v>
      </c>
      <c r="AH27" s="5">
        <v>2006</v>
      </c>
      <c r="AI27" s="5">
        <v>2007</v>
      </c>
      <c r="AJ27" s="5">
        <v>2008</v>
      </c>
      <c r="AK27" s="5">
        <v>2009</v>
      </c>
    </row>
    <row r="28" spans="1:43">
      <c r="B28" s="8" t="s">
        <v>230</v>
      </c>
      <c r="C28" s="5">
        <v>1975</v>
      </c>
      <c r="D28" s="5">
        <v>1976</v>
      </c>
      <c r="E28" s="5">
        <v>1977</v>
      </c>
      <c r="F28" s="5">
        <v>1978</v>
      </c>
      <c r="G28" s="5">
        <v>1979</v>
      </c>
      <c r="H28" s="5">
        <v>1980</v>
      </c>
      <c r="I28" s="5">
        <v>1981</v>
      </c>
      <c r="J28" s="5">
        <v>1982</v>
      </c>
      <c r="K28" s="5">
        <v>1983</v>
      </c>
      <c r="L28" s="5">
        <v>1984</v>
      </c>
      <c r="M28" s="5">
        <v>1985</v>
      </c>
      <c r="N28" s="5">
        <v>1986</v>
      </c>
      <c r="O28" s="5">
        <v>1987</v>
      </c>
      <c r="P28" s="5">
        <v>1988</v>
      </c>
      <c r="Q28" s="5">
        <v>1989</v>
      </c>
      <c r="R28" s="5">
        <v>1990</v>
      </c>
      <c r="S28" s="5">
        <v>1991</v>
      </c>
      <c r="T28" s="5">
        <v>1992</v>
      </c>
      <c r="U28" s="5">
        <v>1993</v>
      </c>
      <c r="V28" s="5">
        <v>1994</v>
      </c>
      <c r="W28" s="5">
        <v>1995</v>
      </c>
      <c r="X28" s="5">
        <v>1996</v>
      </c>
      <c r="Y28" s="5">
        <v>1997</v>
      </c>
      <c r="Z28" s="5">
        <v>1998</v>
      </c>
      <c r="AA28" s="5">
        <v>1999</v>
      </c>
      <c r="AB28" s="5">
        <v>2000</v>
      </c>
      <c r="AC28" s="5">
        <v>2001</v>
      </c>
      <c r="AD28" s="5">
        <v>2002</v>
      </c>
      <c r="AE28" s="5">
        <v>2003</v>
      </c>
      <c r="AF28" s="5">
        <v>2004</v>
      </c>
      <c r="AG28" s="5">
        <v>2005</v>
      </c>
      <c r="AH28" s="5">
        <v>2006</v>
      </c>
      <c r="AI28" s="5">
        <v>2007</v>
      </c>
      <c r="AJ28" s="5">
        <v>2008</v>
      </c>
      <c r="AK28" s="5">
        <v>2009</v>
      </c>
    </row>
    <row r="29" spans="1:43">
      <c r="B29" s="8" t="s">
        <v>231</v>
      </c>
      <c r="C29">
        <v>1980</v>
      </c>
      <c r="D29">
        <v>1981</v>
      </c>
      <c r="E29">
        <v>1982</v>
      </c>
      <c r="F29">
        <v>1983</v>
      </c>
      <c r="G29">
        <v>1984</v>
      </c>
      <c r="H29">
        <v>1985</v>
      </c>
      <c r="I29">
        <v>1986</v>
      </c>
      <c r="J29">
        <v>1987</v>
      </c>
      <c r="K29">
        <v>1988</v>
      </c>
      <c r="L29">
        <v>1989</v>
      </c>
      <c r="M29">
        <v>1990</v>
      </c>
      <c r="N29">
        <v>1991</v>
      </c>
      <c r="O29">
        <v>1992</v>
      </c>
      <c r="P29">
        <v>1993</v>
      </c>
      <c r="Q29">
        <v>1994</v>
      </c>
      <c r="R29">
        <v>1995</v>
      </c>
      <c r="S29">
        <v>1996</v>
      </c>
      <c r="T29">
        <v>1997</v>
      </c>
      <c r="U29">
        <v>1998</v>
      </c>
      <c r="V29">
        <v>1999</v>
      </c>
      <c r="W29">
        <v>2000</v>
      </c>
      <c r="X29">
        <v>2001</v>
      </c>
      <c r="Y29">
        <v>2002</v>
      </c>
      <c r="Z29" s="5">
        <v>2003</v>
      </c>
      <c r="AA29" s="5">
        <v>2004</v>
      </c>
      <c r="AB29" s="5">
        <v>2005</v>
      </c>
      <c r="AC29" s="5">
        <v>2006</v>
      </c>
      <c r="AD29" s="5">
        <v>2007</v>
      </c>
      <c r="AE29" s="5">
        <v>2008</v>
      </c>
      <c r="AF29" s="5">
        <v>2009</v>
      </c>
    </row>
    <row r="30" spans="1:43">
      <c r="B30" s="8" t="s">
        <v>232</v>
      </c>
      <c r="C30" s="5">
        <v>1979</v>
      </c>
      <c r="D30" s="5">
        <v>1980</v>
      </c>
      <c r="E30" s="5">
        <v>1981</v>
      </c>
      <c r="F30" s="5">
        <v>1982</v>
      </c>
      <c r="G30" s="5">
        <v>1983</v>
      </c>
      <c r="H30" s="5">
        <v>1984</v>
      </c>
      <c r="I30" s="5">
        <v>1985</v>
      </c>
      <c r="J30" s="5">
        <v>1986</v>
      </c>
      <c r="K30" s="5">
        <v>1987</v>
      </c>
      <c r="L30" s="5">
        <v>1988</v>
      </c>
      <c r="M30" s="5">
        <v>1989</v>
      </c>
      <c r="N30" s="5">
        <v>1990</v>
      </c>
      <c r="O30" s="5">
        <v>1991</v>
      </c>
      <c r="P30" s="5">
        <v>2007</v>
      </c>
      <c r="Q30" s="5">
        <v>2008</v>
      </c>
      <c r="R30" s="5">
        <v>2009</v>
      </c>
    </row>
    <row r="31" spans="1:43" s="6" customFormat="1" ht="18">
      <c r="B31" s="7"/>
      <c r="C31" s="11" t="s">
        <v>0</v>
      </c>
      <c r="D31" s="11" t="s">
        <v>52</v>
      </c>
      <c r="E31" s="11" t="s">
        <v>70</v>
      </c>
    </row>
    <row r="32" spans="1:43">
      <c r="A32" s="5">
        <f>COUNT(C32:AO32)</f>
        <v>35</v>
      </c>
      <c r="B32" s="8" t="s">
        <v>229</v>
      </c>
      <c r="C32" s="5">
        <v>20</v>
      </c>
      <c r="D32" s="5">
        <v>20</v>
      </c>
      <c r="E32" s="5">
        <v>20</v>
      </c>
      <c r="F32" s="5">
        <v>20</v>
      </c>
      <c r="G32" s="5">
        <v>20</v>
      </c>
      <c r="H32" s="5">
        <v>20</v>
      </c>
      <c r="I32" s="5">
        <v>20</v>
      </c>
      <c r="J32" s="5">
        <v>20</v>
      </c>
      <c r="K32" s="5">
        <v>20</v>
      </c>
      <c r="L32" s="5">
        <v>20</v>
      </c>
      <c r="M32" s="5">
        <v>20</v>
      </c>
      <c r="N32" s="5">
        <v>20</v>
      </c>
      <c r="O32" s="5">
        <v>20</v>
      </c>
      <c r="P32" s="5">
        <v>20</v>
      </c>
      <c r="Q32" s="5">
        <v>20</v>
      </c>
      <c r="R32" s="5">
        <v>20</v>
      </c>
      <c r="S32" s="5">
        <v>20</v>
      </c>
      <c r="T32" s="5">
        <v>20</v>
      </c>
      <c r="U32" s="5">
        <v>20</v>
      </c>
      <c r="V32" s="5">
        <v>20</v>
      </c>
      <c r="W32" s="5">
        <v>20</v>
      </c>
      <c r="X32" s="5">
        <v>20</v>
      </c>
      <c r="Y32" s="5">
        <v>20</v>
      </c>
      <c r="Z32" s="5">
        <v>20</v>
      </c>
      <c r="AA32" s="5">
        <v>20</v>
      </c>
      <c r="AB32" s="5">
        <v>20</v>
      </c>
      <c r="AC32" s="5">
        <v>20</v>
      </c>
      <c r="AD32" s="5">
        <v>20</v>
      </c>
      <c r="AE32" s="5">
        <v>20</v>
      </c>
      <c r="AF32" s="5">
        <v>20</v>
      </c>
      <c r="AG32" s="5">
        <v>20</v>
      </c>
      <c r="AH32" s="5">
        <v>20</v>
      </c>
      <c r="AI32" s="5">
        <v>20</v>
      </c>
      <c r="AJ32" s="5">
        <v>20</v>
      </c>
      <c r="AK32" s="5">
        <v>20</v>
      </c>
    </row>
    <row r="33" spans="1:37">
      <c r="A33" s="5">
        <f>COUNT(C33:AO33)</f>
        <v>35</v>
      </c>
      <c r="B33" s="8" t="s">
        <v>230</v>
      </c>
      <c r="C33" s="5">
        <v>50</v>
      </c>
      <c r="D33" s="5">
        <v>50</v>
      </c>
      <c r="E33" s="5">
        <v>50</v>
      </c>
      <c r="F33" s="5">
        <v>50</v>
      </c>
      <c r="G33" s="5">
        <v>50</v>
      </c>
      <c r="H33" s="5">
        <v>50</v>
      </c>
      <c r="I33" s="5">
        <v>50</v>
      </c>
      <c r="J33" s="5">
        <v>50</v>
      </c>
      <c r="K33" s="5">
        <v>50</v>
      </c>
      <c r="L33" s="5">
        <v>50</v>
      </c>
      <c r="M33" s="5">
        <v>50</v>
      </c>
      <c r="N33" s="5">
        <v>50</v>
      </c>
      <c r="O33" s="5">
        <v>50</v>
      </c>
      <c r="P33" s="5">
        <v>50</v>
      </c>
      <c r="Q33" s="5">
        <v>50</v>
      </c>
      <c r="R33" s="5">
        <v>50</v>
      </c>
      <c r="S33" s="5">
        <v>50</v>
      </c>
      <c r="T33" s="5">
        <v>50</v>
      </c>
      <c r="U33" s="5">
        <v>50</v>
      </c>
      <c r="V33" s="5">
        <v>50</v>
      </c>
      <c r="W33" s="5">
        <v>50</v>
      </c>
      <c r="X33" s="5">
        <v>50</v>
      </c>
      <c r="Y33" s="5">
        <v>50</v>
      </c>
      <c r="Z33" s="5">
        <v>50</v>
      </c>
      <c r="AA33" s="5">
        <v>50</v>
      </c>
      <c r="AB33" s="5">
        <v>50</v>
      </c>
      <c r="AC33" s="5">
        <v>50</v>
      </c>
      <c r="AD33" s="5">
        <v>50</v>
      </c>
      <c r="AE33" s="5">
        <v>50</v>
      </c>
      <c r="AF33" s="5">
        <v>50</v>
      </c>
      <c r="AG33" s="5">
        <v>50</v>
      </c>
      <c r="AH33" s="5">
        <v>50</v>
      </c>
      <c r="AI33" s="5">
        <v>50</v>
      </c>
      <c r="AJ33" s="5">
        <v>50</v>
      </c>
      <c r="AK33" s="5">
        <v>50</v>
      </c>
    </row>
    <row r="34" spans="1:37">
      <c r="A34" s="5">
        <f>COUNT(C34:AO34)</f>
        <v>30</v>
      </c>
      <c r="B34" s="8" t="s">
        <v>231</v>
      </c>
      <c r="C34">
        <v>30</v>
      </c>
      <c r="D34">
        <v>30</v>
      </c>
      <c r="E34">
        <v>30</v>
      </c>
      <c r="F34">
        <v>30</v>
      </c>
      <c r="G34">
        <v>30</v>
      </c>
      <c r="H34">
        <v>30</v>
      </c>
      <c r="I34">
        <v>30</v>
      </c>
      <c r="J34">
        <v>30</v>
      </c>
      <c r="K34">
        <v>30</v>
      </c>
      <c r="L34">
        <v>30</v>
      </c>
      <c r="M34">
        <v>30</v>
      </c>
      <c r="N34">
        <v>30</v>
      </c>
      <c r="O34">
        <v>30</v>
      </c>
      <c r="P34">
        <v>30</v>
      </c>
      <c r="Q34">
        <v>30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30</v>
      </c>
      <c r="Y34">
        <v>30</v>
      </c>
      <c r="Z34">
        <v>30</v>
      </c>
      <c r="AA34">
        <v>30</v>
      </c>
      <c r="AB34">
        <v>30</v>
      </c>
      <c r="AC34">
        <v>30</v>
      </c>
      <c r="AD34">
        <v>30</v>
      </c>
      <c r="AE34">
        <v>30</v>
      </c>
      <c r="AF34">
        <v>30</v>
      </c>
    </row>
    <row r="35" spans="1:37">
      <c r="A35" s="5">
        <f>COUNT(C35:AO35)</f>
        <v>16</v>
      </c>
      <c r="B35" s="8" t="s">
        <v>232</v>
      </c>
      <c r="C35" s="5">
        <v>50</v>
      </c>
      <c r="D35" s="5">
        <v>50</v>
      </c>
      <c r="E35" s="5">
        <v>50</v>
      </c>
      <c r="F35" s="5">
        <v>50</v>
      </c>
      <c r="G35" s="5">
        <v>50</v>
      </c>
      <c r="H35" s="5">
        <v>50</v>
      </c>
      <c r="I35" s="5">
        <v>50</v>
      </c>
      <c r="J35" s="5">
        <v>50</v>
      </c>
      <c r="K35" s="5">
        <v>50</v>
      </c>
      <c r="L35" s="5">
        <v>50</v>
      </c>
      <c r="M35" s="5">
        <v>50</v>
      </c>
      <c r="N35" s="5">
        <v>50</v>
      </c>
      <c r="O35" s="5">
        <v>50</v>
      </c>
      <c r="P35" s="5">
        <v>30</v>
      </c>
      <c r="Q35" s="5">
        <v>30</v>
      </c>
      <c r="R35" s="5">
        <v>30</v>
      </c>
    </row>
    <row r="36" spans="1:37" s="6" customFormat="1" ht="18">
      <c r="B36" s="7"/>
      <c r="C36" s="11" t="s">
        <v>0</v>
      </c>
      <c r="D36" s="11" t="s">
        <v>82</v>
      </c>
      <c r="E36" s="11" t="s">
        <v>130</v>
      </c>
    </row>
    <row r="37" spans="1:37">
      <c r="A37" s="5">
        <v>1975</v>
      </c>
      <c r="C37">
        <v>4</v>
      </c>
      <c r="D37">
        <v>14</v>
      </c>
      <c r="E37">
        <v>44</v>
      </c>
      <c r="F37">
        <v>61</v>
      </c>
      <c r="G37">
        <v>166</v>
      </c>
      <c r="H37">
        <v>171</v>
      </c>
      <c r="I37">
        <v>81</v>
      </c>
      <c r="J37">
        <v>30</v>
      </c>
      <c r="K37">
        <v>8</v>
      </c>
      <c r="L37">
        <v>5</v>
      </c>
      <c r="M37">
        <v>1</v>
      </c>
    </row>
    <row r="38" spans="1:37">
      <c r="A38" s="5">
        <v>1976</v>
      </c>
      <c r="C38">
        <v>0</v>
      </c>
      <c r="D38">
        <v>2</v>
      </c>
      <c r="E38">
        <v>10</v>
      </c>
      <c r="F38">
        <v>62</v>
      </c>
      <c r="G38">
        <v>191</v>
      </c>
      <c r="H38">
        <v>230</v>
      </c>
      <c r="I38">
        <v>110</v>
      </c>
      <c r="J38">
        <v>17</v>
      </c>
      <c r="K38">
        <v>5</v>
      </c>
      <c r="L38">
        <v>0</v>
      </c>
      <c r="M38">
        <v>0</v>
      </c>
    </row>
    <row r="39" spans="1:37">
      <c r="A39" s="5">
        <v>1977</v>
      </c>
      <c r="C39">
        <v>13</v>
      </c>
      <c r="D39">
        <v>20</v>
      </c>
      <c r="E39">
        <v>48</v>
      </c>
      <c r="F39">
        <v>150</v>
      </c>
      <c r="G39">
        <v>239</v>
      </c>
      <c r="H39">
        <v>184</v>
      </c>
      <c r="I39">
        <v>68</v>
      </c>
      <c r="J39">
        <v>10</v>
      </c>
      <c r="K39">
        <v>0</v>
      </c>
      <c r="L39">
        <v>0</v>
      </c>
      <c r="M39">
        <v>0</v>
      </c>
    </row>
    <row r="40" spans="1:37">
      <c r="A40" s="5">
        <v>1978</v>
      </c>
      <c r="C40">
        <v>6</v>
      </c>
      <c r="D40">
        <v>93</v>
      </c>
      <c r="E40">
        <v>172</v>
      </c>
      <c r="F40">
        <v>150</v>
      </c>
      <c r="G40">
        <v>100</v>
      </c>
      <c r="H40">
        <v>275</v>
      </c>
      <c r="I40">
        <v>227</v>
      </c>
      <c r="J40">
        <v>75</v>
      </c>
      <c r="K40">
        <v>12</v>
      </c>
      <c r="L40">
        <v>0</v>
      </c>
      <c r="M40">
        <v>0</v>
      </c>
    </row>
    <row r="41" spans="1:37">
      <c r="A41" s="5">
        <v>1979</v>
      </c>
      <c r="C41">
        <v>0</v>
      </c>
      <c r="D41">
        <v>40</v>
      </c>
      <c r="E41">
        <v>104</v>
      </c>
      <c r="F41">
        <v>202</v>
      </c>
      <c r="G41">
        <v>247</v>
      </c>
      <c r="H41">
        <v>262</v>
      </c>
      <c r="I41">
        <v>212</v>
      </c>
      <c r="J41">
        <v>72</v>
      </c>
      <c r="K41">
        <v>8</v>
      </c>
      <c r="L41">
        <v>0</v>
      </c>
      <c r="M41">
        <v>0</v>
      </c>
    </row>
    <row r="42" spans="1:37">
      <c r="A42" s="5">
        <v>1980</v>
      </c>
      <c r="C42">
        <v>6</v>
      </c>
      <c r="D42">
        <v>19</v>
      </c>
      <c r="E42">
        <v>40</v>
      </c>
      <c r="F42">
        <v>120</v>
      </c>
      <c r="G42">
        <v>159</v>
      </c>
      <c r="H42">
        <v>189</v>
      </c>
      <c r="I42">
        <v>134</v>
      </c>
      <c r="J42">
        <v>25</v>
      </c>
      <c r="K42">
        <v>1</v>
      </c>
      <c r="L42">
        <v>0</v>
      </c>
      <c r="M42">
        <v>0</v>
      </c>
    </row>
    <row r="43" spans="1:37">
      <c r="A43" s="5">
        <v>1981</v>
      </c>
      <c r="C43">
        <v>0</v>
      </c>
      <c r="D43">
        <v>18</v>
      </c>
      <c r="E43">
        <v>107</v>
      </c>
      <c r="F43">
        <v>227</v>
      </c>
      <c r="G43">
        <v>273</v>
      </c>
      <c r="H43">
        <v>333</v>
      </c>
      <c r="I43">
        <v>167</v>
      </c>
      <c r="J43">
        <v>32</v>
      </c>
      <c r="K43">
        <v>4</v>
      </c>
      <c r="L43">
        <v>0</v>
      </c>
      <c r="M43">
        <v>0</v>
      </c>
    </row>
    <row r="44" spans="1:37">
      <c r="A44" s="5">
        <v>1982</v>
      </c>
      <c r="C44">
        <v>2</v>
      </c>
      <c r="D44">
        <v>29</v>
      </c>
      <c r="E44">
        <v>333</v>
      </c>
      <c r="F44">
        <v>363</v>
      </c>
      <c r="G44">
        <v>485</v>
      </c>
      <c r="H44">
        <v>640</v>
      </c>
      <c r="I44">
        <v>367</v>
      </c>
      <c r="J44">
        <v>127</v>
      </c>
      <c r="K44">
        <v>22</v>
      </c>
      <c r="L44">
        <v>0</v>
      </c>
      <c r="M44">
        <v>0</v>
      </c>
    </row>
    <row r="45" spans="1:37">
      <c r="A45" s="5">
        <v>1983</v>
      </c>
      <c r="C45">
        <v>0</v>
      </c>
      <c r="D45">
        <v>2</v>
      </c>
      <c r="E45">
        <v>50</v>
      </c>
      <c r="F45">
        <v>152</v>
      </c>
      <c r="G45">
        <v>222</v>
      </c>
      <c r="H45">
        <v>206</v>
      </c>
      <c r="I45">
        <v>103</v>
      </c>
      <c r="J45">
        <v>21</v>
      </c>
      <c r="K45">
        <v>1</v>
      </c>
      <c r="L45">
        <v>0</v>
      </c>
      <c r="M45">
        <v>0</v>
      </c>
    </row>
    <row r="46" spans="1:37">
      <c r="A46" s="5">
        <v>1984</v>
      </c>
      <c r="C46">
        <v>4</v>
      </c>
      <c r="D46">
        <v>232</v>
      </c>
      <c r="E46">
        <v>600</v>
      </c>
      <c r="F46">
        <v>285</v>
      </c>
      <c r="G46">
        <v>285</v>
      </c>
      <c r="H46">
        <v>377</v>
      </c>
      <c r="I46">
        <v>319</v>
      </c>
      <c r="J46">
        <v>68</v>
      </c>
      <c r="K46">
        <v>4</v>
      </c>
      <c r="L46">
        <v>0</v>
      </c>
      <c r="M46">
        <v>0</v>
      </c>
    </row>
    <row r="47" spans="1:37">
      <c r="A47" s="5">
        <v>1985</v>
      </c>
      <c r="C47">
        <v>1</v>
      </c>
      <c r="D47">
        <v>53</v>
      </c>
      <c r="E47">
        <v>255</v>
      </c>
      <c r="F47">
        <v>400</v>
      </c>
      <c r="G47">
        <v>427</v>
      </c>
      <c r="H47">
        <v>253</v>
      </c>
      <c r="I47">
        <v>74</v>
      </c>
      <c r="J47">
        <v>12</v>
      </c>
      <c r="K47">
        <v>1</v>
      </c>
      <c r="L47">
        <v>0</v>
      </c>
      <c r="M47">
        <v>0</v>
      </c>
    </row>
    <row r="48" spans="1:37">
      <c r="A48" s="5">
        <v>1986</v>
      </c>
      <c r="C48">
        <v>15</v>
      </c>
      <c r="D48">
        <v>14</v>
      </c>
      <c r="E48">
        <v>8</v>
      </c>
      <c r="F48">
        <v>10</v>
      </c>
      <c r="G48">
        <v>17</v>
      </c>
      <c r="H48">
        <v>27</v>
      </c>
      <c r="I48">
        <v>16</v>
      </c>
      <c r="J48">
        <v>6</v>
      </c>
      <c r="K48">
        <v>1</v>
      </c>
      <c r="L48">
        <v>0</v>
      </c>
      <c r="M48">
        <v>0</v>
      </c>
    </row>
    <row r="49" spans="1:13">
      <c r="A49" s="5">
        <v>1987</v>
      </c>
      <c r="C49">
        <v>70</v>
      </c>
      <c r="D49">
        <v>612</v>
      </c>
      <c r="E49">
        <v>639</v>
      </c>
      <c r="F49">
        <v>150</v>
      </c>
      <c r="G49">
        <v>36</v>
      </c>
      <c r="H49">
        <v>27</v>
      </c>
      <c r="I49">
        <v>9</v>
      </c>
      <c r="J49">
        <v>0</v>
      </c>
      <c r="K49">
        <v>0</v>
      </c>
      <c r="L49">
        <v>0</v>
      </c>
      <c r="M49">
        <v>0</v>
      </c>
    </row>
    <row r="50" spans="1:13">
      <c r="A50" s="5">
        <v>1988</v>
      </c>
      <c r="C50">
        <v>4</v>
      </c>
      <c r="D50">
        <v>130</v>
      </c>
      <c r="E50">
        <v>490</v>
      </c>
      <c r="F50">
        <v>452</v>
      </c>
      <c r="G50">
        <v>106</v>
      </c>
      <c r="H50">
        <v>5</v>
      </c>
      <c r="I50">
        <v>1</v>
      </c>
      <c r="J50">
        <v>0</v>
      </c>
      <c r="K50">
        <v>0</v>
      </c>
      <c r="L50">
        <v>0</v>
      </c>
      <c r="M50">
        <v>0</v>
      </c>
    </row>
    <row r="51" spans="1:13">
      <c r="A51" s="5">
        <v>1989</v>
      </c>
      <c r="C51">
        <v>8</v>
      </c>
      <c r="D51">
        <v>5</v>
      </c>
      <c r="E51">
        <v>44</v>
      </c>
      <c r="F51">
        <v>327</v>
      </c>
      <c r="G51">
        <v>272</v>
      </c>
      <c r="H51">
        <v>56</v>
      </c>
      <c r="I51">
        <v>9</v>
      </c>
      <c r="J51">
        <v>3</v>
      </c>
      <c r="K51">
        <v>0</v>
      </c>
      <c r="L51">
        <v>0</v>
      </c>
      <c r="M51">
        <v>0</v>
      </c>
    </row>
    <row r="52" spans="1:13">
      <c r="A52" s="5">
        <v>1990</v>
      </c>
      <c r="C52">
        <v>77</v>
      </c>
      <c r="D52">
        <v>6</v>
      </c>
      <c r="E52">
        <v>28</v>
      </c>
      <c r="F52">
        <v>237</v>
      </c>
      <c r="G52">
        <v>412</v>
      </c>
      <c r="H52">
        <v>84</v>
      </c>
      <c r="I52">
        <v>8</v>
      </c>
      <c r="J52">
        <v>0</v>
      </c>
      <c r="K52">
        <v>0</v>
      </c>
      <c r="L52">
        <v>0</v>
      </c>
      <c r="M52">
        <v>0</v>
      </c>
    </row>
    <row r="53" spans="1:13">
      <c r="A53" s="5">
        <v>1991</v>
      </c>
      <c r="C53">
        <v>17</v>
      </c>
      <c r="D53">
        <v>218</v>
      </c>
      <c r="E53">
        <v>218</v>
      </c>
      <c r="F53">
        <v>121</v>
      </c>
      <c r="G53">
        <v>181</v>
      </c>
      <c r="H53">
        <v>259</v>
      </c>
      <c r="I53">
        <v>65</v>
      </c>
      <c r="J53">
        <v>5</v>
      </c>
      <c r="K53">
        <v>6</v>
      </c>
      <c r="L53">
        <v>1</v>
      </c>
      <c r="M53">
        <v>1</v>
      </c>
    </row>
    <row r="54" spans="1:13">
      <c r="A54" s="5">
        <v>1992</v>
      </c>
      <c r="C54">
        <v>30</v>
      </c>
      <c r="D54">
        <v>252</v>
      </c>
      <c r="E54">
        <v>143</v>
      </c>
      <c r="F54">
        <v>269</v>
      </c>
      <c r="G54">
        <v>274</v>
      </c>
      <c r="H54">
        <v>150</v>
      </c>
      <c r="I54">
        <v>60</v>
      </c>
      <c r="J54">
        <v>9</v>
      </c>
      <c r="K54">
        <v>1</v>
      </c>
      <c r="L54">
        <v>0</v>
      </c>
      <c r="M54">
        <v>0</v>
      </c>
    </row>
    <row r="55" spans="1:13">
      <c r="A55" s="5">
        <v>1993</v>
      </c>
      <c r="C55">
        <v>66</v>
      </c>
      <c r="D55">
        <v>1486</v>
      </c>
      <c r="E55">
        <v>597</v>
      </c>
      <c r="F55">
        <v>115</v>
      </c>
      <c r="G55">
        <v>99</v>
      </c>
      <c r="H55">
        <v>19</v>
      </c>
      <c r="I55">
        <v>7</v>
      </c>
      <c r="J55">
        <v>2</v>
      </c>
      <c r="K55">
        <v>1</v>
      </c>
      <c r="L55">
        <v>0</v>
      </c>
      <c r="M55">
        <v>0</v>
      </c>
    </row>
    <row r="56" spans="1:13">
      <c r="A56" s="5">
        <v>1994</v>
      </c>
      <c r="C56">
        <v>140</v>
      </c>
      <c r="D56">
        <v>339</v>
      </c>
      <c r="E56">
        <v>102</v>
      </c>
      <c r="F56">
        <v>266</v>
      </c>
      <c r="G56">
        <v>132</v>
      </c>
      <c r="H56">
        <v>23</v>
      </c>
      <c r="I56">
        <v>3</v>
      </c>
      <c r="J56">
        <v>2</v>
      </c>
      <c r="K56">
        <v>0</v>
      </c>
      <c r="L56">
        <v>0</v>
      </c>
      <c r="M56">
        <v>0</v>
      </c>
    </row>
    <row r="57" spans="1:13">
      <c r="A57" s="5">
        <v>1995</v>
      </c>
      <c r="C57">
        <v>171</v>
      </c>
      <c r="D57">
        <v>345</v>
      </c>
      <c r="E57">
        <v>297</v>
      </c>
      <c r="F57">
        <v>146</v>
      </c>
      <c r="G57">
        <v>84</v>
      </c>
      <c r="H57">
        <v>17</v>
      </c>
      <c r="I57">
        <v>1</v>
      </c>
      <c r="J57">
        <v>0</v>
      </c>
      <c r="K57">
        <v>0</v>
      </c>
      <c r="L57">
        <v>0</v>
      </c>
      <c r="M57">
        <v>0</v>
      </c>
    </row>
    <row r="58" spans="1:13">
      <c r="A58" s="5">
        <v>1996</v>
      </c>
      <c r="C58">
        <v>270</v>
      </c>
      <c r="D58">
        <v>533</v>
      </c>
      <c r="E58">
        <v>573</v>
      </c>
      <c r="F58">
        <v>155</v>
      </c>
      <c r="G58">
        <v>31</v>
      </c>
      <c r="H58">
        <v>7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>
      <c r="A59" s="5">
        <v>1997</v>
      </c>
      <c r="C59">
        <v>26</v>
      </c>
      <c r="D59">
        <v>307</v>
      </c>
      <c r="E59">
        <v>205</v>
      </c>
      <c r="F59">
        <v>24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>
      <c r="A60" s="5">
        <v>1998</v>
      </c>
      <c r="C60">
        <v>3</v>
      </c>
      <c r="D60">
        <v>89</v>
      </c>
      <c r="E60">
        <v>38</v>
      </c>
      <c r="F60">
        <v>19</v>
      </c>
      <c r="G60">
        <v>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 s="5">
        <v>1999</v>
      </c>
      <c r="C61">
        <v>24</v>
      </c>
      <c r="D61">
        <v>320</v>
      </c>
      <c r="E61">
        <v>76</v>
      </c>
      <c r="F61">
        <v>16</v>
      </c>
      <c r="G61">
        <v>5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>
      <c r="A62" s="5">
        <v>2000</v>
      </c>
      <c r="C62">
        <v>236</v>
      </c>
      <c r="D62">
        <v>136</v>
      </c>
      <c r="E62">
        <v>237</v>
      </c>
      <c r="F62">
        <v>110</v>
      </c>
      <c r="G62">
        <v>15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 s="5">
        <v>2001</v>
      </c>
      <c r="C63">
        <v>257</v>
      </c>
      <c r="D63">
        <v>1326</v>
      </c>
      <c r="E63">
        <v>492</v>
      </c>
      <c r="F63">
        <v>25</v>
      </c>
      <c r="G63">
        <v>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 s="5">
        <v>2002</v>
      </c>
      <c r="C64">
        <v>99</v>
      </c>
      <c r="D64">
        <v>391</v>
      </c>
      <c r="E64">
        <v>177</v>
      </c>
      <c r="F64">
        <v>92</v>
      </c>
      <c r="G64">
        <v>19</v>
      </c>
      <c r="H64">
        <v>4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 s="5">
        <v>2003</v>
      </c>
      <c r="C65">
        <v>158</v>
      </c>
      <c r="D65">
        <v>605</v>
      </c>
      <c r="E65">
        <v>243</v>
      </c>
      <c r="F65">
        <v>54</v>
      </c>
      <c r="G65">
        <v>22</v>
      </c>
      <c r="H65">
        <v>9</v>
      </c>
      <c r="I65">
        <v>2</v>
      </c>
      <c r="J65">
        <v>0</v>
      </c>
      <c r="K65">
        <v>0</v>
      </c>
      <c r="L65">
        <v>0</v>
      </c>
      <c r="M65">
        <v>0</v>
      </c>
    </row>
    <row r="66" spans="1:13">
      <c r="A66" s="5">
        <v>2004</v>
      </c>
      <c r="C66">
        <v>17</v>
      </c>
      <c r="D66">
        <v>103</v>
      </c>
      <c r="E66">
        <v>465</v>
      </c>
      <c r="F66">
        <v>191</v>
      </c>
      <c r="G66">
        <v>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>
      <c r="A67" s="5">
        <v>2005</v>
      </c>
      <c r="C67">
        <v>324</v>
      </c>
      <c r="D67">
        <v>476</v>
      </c>
      <c r="E67">
        <v>193</v>
      </c>
      <c r="F67">
        <v>151</v>
      </c>
      <c r="G67">
        <v>44</v>
      </c>
      <c r="H67">
        <v>5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 s="5">
        <v>2006</v>
      </c>
      <c r="C68">
        <v>38</v>
      </c>
      <c r="D68">
        <v>390</v>
      </c>
      <c r="E68">
        <v>608</v>
      </c>
      <c r="F68">
        <v>68</v>
      </c>
      <c r="G68">
        <v>25</v>
      </c>
      <c r="H68">
        <v>8</v>
      </c>
      <c r="I68">
        <v>1</v>
      </c>
      <c r="J68">
        <v>0</v>
      </c>
      <c r="K68">
        <v>0</v>
      </c>
      <c r="L68">
        <v>0</v>
      </c>
      <c r="M68">
        <v>0</v>
      </c>
    </row>
    <row r="69" spans="1:13">
      <c r="A69" s="5">
        <v>2007</v>
      </c>
      <c r="C69">
        <v>94</v>
      </c>
      <c r="D69">
        <v>347</v>
      </c>
      <c r="E69">
        <v>475</v>
      </c>
      <c r="F69">
        <v>114</v>
      </c>
      <c r="G69">
        <v>27</v>
      </c>
      <c r="H69">
        <v>18</v>
      </c>
      <c r="I69">
        <v>7</v>
      </c>
      <c r="J69">
        <v>1</v>
      </c>
      <c r="K69">
        <v>0</v>
      </c>
      <c r="L69">
        <v>0</v>
      </c>
      <c r="M69">
        <v>0</v>
      </c>
    </row>
    <row r="70" spans="1:13">
      <c r="A70" s="5">
        <v>2008</v>
      </c>
      <c r="C70">
        <v>713</v>
      </c>
      <c r="D70">
        <v>359</v>
      </c>
      <c r="E70">
        <v>118</v>
      </c>
      <c r="F70">
        <v>139</v>
      </c>
      <c r="G70">
        <v>110</v>
      </c>
      <c r="H70">
        <v>13</v>
      </c>
      <c r="I70">
        <v>1</v>
      </c>
      <c r="J70">
        <v>0</v>
      </c>
      <c r="K70">
        <v>0</v>
      </c>
      <c r="L70">
        <v>0</v>
      </c>
      <c r="M70">
        <v>0</v>
      </c>
    </row>
    <row r="71" spans="1:13">
      <c r="A71" s="5">
        <v>2009</v>
      </c>
      <c r="C71">
        <v>59</v>
      </c>
      <c r="D71">
        <v>251</v>
      </c>
      <c r="E71">
        <v>433</v>
      </c>
      <c r="F71">
        <v>35</v>
      </c>
      <c r="G71">
        <v>71</v>
      </c>
      <c r="H71">
        <v>3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s="6" customFormat="1" ht="18">
      <c r="B72" s="7"/>
      <c r="C72" s="11" t="s">
        <v>0</v>
      </c>
      <c r="D72" s="11" t="s">
        <v>52</v>
      </c>
      <c r="E72" s="11" t="s">
        <v>131</v>
      </c>
    </row>
    <row r="73" spans="1:13">
      <c r="A73" s="5">
        <v>1975</v>
      </c>
      <c r="C73">
        <v>0</v>
      </c>
      <c r="D73">
        <v>355</v>
      </c>
      <c r="E73">
        <v>633</v>
      </c>
      <c r="F73">
        <v>2259</v>
      </c>
      <c r="G73">
        <v>7108</v>
      </c>
      <c r="H73">
        <v>11305</v>
      </c>
      <c r="I73">
        <v>10032</v>
      </c>
      <c r="J73">
        <v>5551</v>
      </c>
      <c r="K73">
        <v>1867</v>
      </c>
      <c r="L73">
        <v>999</v>
      </c>
      <c r="M73">
        <f>SUM(O73:W73)</f>
        <v>0</v>
      </c>
    </row>
    <row r="74" spans="1:13">
      <c r="A74" s="5">
        <v>1976</v>
      </c>
      <c r="C74">
        <v>1272</v>
      </c>
      <c r="D74">
        <v>364</v>
      </c>
      <c r="E74">
        <v>353</v>
      </c>
      <c r="F74">
        <v>1550</v>
      </c>
      <c r="G74">
        <v>17545</v>
      </c>
      <c r="H74">
        <v>45885</v>
      </c>
      <c r="I74">
        <v>38920</v>
      </c>
      <c r="J74">
        <v>18306</v>
      </c>
      <c r="K74">
        <v>2707</v>
      </c>
      <c r="L74">
        <v>37</v>
      </c>
      <c r="M74">
        <f t="shared" ref="M74:M107" si="0">SUM(O74:W74)</f>
        <v>0</v>
      </c>
    </row>
    <row r="75" spans="1:13">
      <c r="A75" s="5">
        <v>1977</v>
      </c>
      <c r="C75">
        <v>223</v>
      </c>
      <c r="D75">
        <v>462</v>
      </c>
      <c r="E75">
        <v>5493</v>
      </c>
      <c r="F75">
        <v>19717</v>
      </c>
      <c r="G75">
        <v>34341</v>
      </c>
      <c r="H75">
        <v>61594</v>
      </c>
      <c r="I75">
        <v>47567</v>
      </c>
      <c r="J75">
        <v>7128</v>
      </c>
      <c r="K75">
        <v>684</v>
      </c>
      <c r="L75">
        <v>70</v>
      </c>
      <c r="M75">
        <f t="shared" si="0"/>
        <v>0</v>
      </c>
    </row>
    <row r="76" spans="1:13">
      <c r="A76" s="5">
        <v>1978</v>
      </c>
      <c r="C76">
        <v>595</v>
      </c>
      <c r="D76">
        <v>4226</v>
      </c>
      <c r="E76">
        <v>20574</v>
      </c>
      <c r="F76">
        <v>70250</v>
      </c>
      <c r="G76">
        <v>115605</v>
      </c>
      <c r="H76">
        <v>96857</v>
      </c>
      <c r="I76">
        <v>45404</v>
      </c>
      <c r="J76">
        <v>12171</v>
      </c>
      <c r="K76">
        <v>1330</v>
      </c>
      <c r="L76">
        <v>0</v>
      </c>
      <c r="M76">
        <f t="shared" si="0"/>
        <v>0</v>
      </c>
    </row>
    <row r="77" spans="1:13">
      <c r="A77" s="5">
        <v>1979</v>
      </c>
      <c r="C77">
        <v>20</v>
      </c>
      <c r="D77">
        <v>13389.999999999996</v>
      </c>
      <c r="E77">
        <v>145647</v>
      </c>
      <c r="F77">
        <v>185497.00000000003</v>
      </c>
      <c r="G77">
        <v>140888</v>
      </c>
      <c r="H77">
        <v>75943.000000000029</v>
      </c>
      <c r="I77">
        <v>23009</v>
      </c>
      <c r="J77">
        <v>23393.999999999985</v>
      </c>
      <c r="K77">
        <v>7872</v>
      </c>
      <c r="L77">
        <v>426</v>
      </c>
      <c r="M77">
        <f t="shared" si="0"/>
        <v>0</v>
      </c>
    </row>
    <row r="78" spans="1:13">
      <c r="A78" s="5">
        <v>1980</v>
      </c>
      <c r="C78">
        <v>154</v>
      </c>
      <c r="D78">
        <v>3699.0000000000009</v>
      </c>
      <c r="E78">
        <v>90017</v>
      </c>
      <c r="F78">
        <v>208722</v>
      </c>
      <c r="G78">
        <v>182431</v>
      </c>
      <c r="H78">
        <v>124750.00000000003</v>
      </c>
      <c r="I78">
        <v>44274.000000000029</v>
      </c>
      <c r="J78">
        <v>13506.000000000007</v>
      </c>
      <c r="K78">
        <v>577</v>
      </c>
      <c r="L78">
        <v>0</v>
      </c>
      <c r="M78">
        <f t="shared" si="0"/>
        <v>0</v>
      </c>
    </row>
    <row r="79" spans="1:13">
      <c r="A79" s="5">
        <v>1981</v>
      </c>
      <c r="C79">
        <v>2180</v>
      </c>
      <c r="D79">
        <v>6054</v>
      </c>
      <c r="E79">
        <v>65110.000000000015</v>
      </c>
      <c r="F79">
        <v>292890</v>
      </c>
      <c r="G79">
        <v>467472</v>
      </c>
      <c r="H79">
        <v>330138.99999999994</v>
      </c>
      <c r="I79">
        <v>118685</v>
      </c>
      <c r="J79">
        <v>23402</v>
      </c>
      <c r="K79">
        <v>3280</v>
      </c>
      <c r="L79">
        <v>360</v>
      </c>
      <c r="M79">
        <f t="shared" si="0"/>
        <v>0</v>
      </c>
    </row>
    <row r="80" spans="1:13">
      <c r="A80" s="5">
        <v>1982</v>
      </c>
      <c r="C80">
        <v>1464.9999999999995</v>
      </c>
      <c r="D80">
        <v>7811</v>
      </c>
      <c r="E80">
        <v>108183.99999999997</v>
      </c>
      <c r="F80">
        <v>509866</v>
      </c>
      <c r="G80">
        <v>526708</v>
      </c>
      <c r="H80">
        <v>405614.00000000006</v>
      </c>
      <c r="I80">
        <v>231601</v>
      </c>
      <c r="J80">
        <v>54981.000000000029</v>
      </c>
      <c r="K80">
        <v>11489</v>
      </c>
      <c r="L80">
        <v>285</v>
      </c>
      <c r="M80">
        <f t="shared" si="0"/>
        <v>0</v>
      </c>
    </row>
    <row r="81" spans="1:13">
      <c r="A81" s="5">
        <v>1983</v>
      </c>
      <c r="C81">
        <v>43489.000000000007</v>
      </c>
      <c r="D81">
        <v>91583</v>
      </c>
      <c r="E81">
        <v>241234</v>
      </c>
      <c r="F81">
        <v>495414</v>
      </c>
      <c r="G81">
        <v>498155.99999999988</v>
      </c>
      <c r="H81">
        <v>359275.99999999988</v>
      </c>
      <c r="I81">
        <v>87010</v>
      </c>
      <c r="J81">
        <v>26358</v>
      </c>
      <c r="K81">
        <v>2648</v>
      </c>
      <c r="L81">
        <v>0</v>
      </c>
      <c r="M81">
        <f t="shared" si="0"/>
        <v>0</v>
      </c>
    </row>
    <row r="82" spans="1:13">
      <c r="A82" s="5">
        <v>1984</v>
      </c>
      <c r="C82">
        <v>5549</v>
      </c>
      <c r="D82">
        <v>136620</v>
      </c>
      <c r="E82">
        <v>189240.00000000006</v>
      </c>
      <c r="F82">
        <v>209038.00000000003</v>
      </c>
      <c r="G82">
        <v>551967</v>
      </c>
      <c r="H82">
        <v>580726.00000000012</v>
      </c>
      <c r="I82">
        <v>325360</v>
      </c>
      <c r="J82">
        <v>84205</v>
      </c>
      <c r="K82">
        <v>12151</v>
      </c>
      <c r="L82">
        <v>801</v>
      </c>
      <c r="M82">
        <f t="shared" si="0"/>
        <v>0</v>
      </c>
    </row>
    <row r="83" spans="1:13">
      <c r="A83" s="5">
        <v>1985</v>
      </c>
      <c r="C83">
        <v>350</v>
      </c>
      <c r="D83">
        <v>19647</v>
      </c>
      <c r="E83">
        <v>178085</v>
      </c>
      <c r="F83">
        <v>282244</v>
      </c>
      <c r="G83">
        <v>622479</v>
      </c>
      <c r="H83">
        <v>848982</v>
      </c>
      <c r="I83">
        <v>441704.99999999994</v>
      </c>
      <c r="J83">
        <v>85714.000000000015</v>
      </c>
      <c r="K83">
        <v>5030</v>
      </c>
      <c r="L83">
        <v>178</v>
      </c>
      <c r="M83">
        <f t="shared" si="0"/>
        <v>0</v>
      </c>
    </row>
    <row r="84" spans="1:13">
      <c r="A84" s="5">
        <v>1986</v>
      </c>
      <c r="C84">
        <v>5409</v>
      </c>
      <c r="D84">
        <v>16984</v>
      </c>
      <c r="E84">
        <v>110778</v>
      </c>
      <c r="F84">
        <v>328343</v>
      </c>
      <c r="G84">
        <v>638516</v>
      </c>
      <c r="H84">
        <v>1047965</v>
      </c>
      <c r="I84">
        <v>532978</v>
      </c>
      <c r="J84">
        <v>79309.000000000015</v>
      </c>
      <c r="K84">
        <v>6003.9999999999991</v>
      </c>
      <c r="L84">
        <v>299.99999999999989</v>
      </c>
      <c r="M84">
        <f t="shared" si="0"/>
        <v>0</v>
      </c>
    </row>
    <row r="85" spans="1:13">
      <c r="A85" s="5">
        <v>1987</v>
      </c>
      <c r="C85">
        <v>147120.00000000003</v>
      </c>
      <c r="D85">
        <v>402196.99999999994</v>
      </c>
      <c r="E85">
        <v>386233.99999999994</v>
      </c>
      <c r="F85">
        <v>148921.00000000003</v>
      </c>
      <c r="G85">
        <v>402902.00000000006</v>
      </c>
      <c r="H85">
        <v>1220043</v>
      </c>
      <c r="I85">
        <v>911025</v>
      </c>
      <c r="J85">
        <v>177964</v>
      </c>
      <c r="K85">
        <v>21437.999999999996</v>
      </c>
      <c r="L85">
        <v>916</v>
      </c>
      <c r="M85">
        <f t="shared" si="0"/>
        <v>0</v>
      </c>
    </row>
    <row r="86" spans="1:13">
      <c r="A86" s="5">
        <v>1988</v>
      </c>
      <c r="C86">
        <v>10854</v>
      </c>
      <c r="D86">
        <v>139255</v>
      </c>
      <c r="E86">
        <v>1100082</v>
      </c>
      <c r="F86">
        <v>1316864</v>
      </c>
      <c r="G86">
        <v>311847</v>
      </c>
      <c r="H86">
        <v>685771</v>
      </c>
      <c r="I86">
        <v>840893</v>
      </c>
      <c r="J86">
        <v>276535</v>
      </c>
      <c r="K86">
        <v>27504</v>
      </c>
      <c r="L86">
        <v>1440</v>
      </c>
      <c r="M86">
        <f t="shared" si="0"/>
        <v>0</v>
      </c>
    </row>
    <row r="87" spans="1:13">
      <c r="A87" s="5">
        <v>1989</v>
      </c>
      <c r="C87">
        <v>5305</v>
      </c>
      <c r="D87">
        <v>22252.999999999996</v>
      </c>
      <c r="E87">
        <v>183366.00000000003</v>
      </c>
      <c r="F87">
        <v>1171999</v>
      </c>
      <c r="G87">
        <v>1736243</v>
      </c>
      <c r="H87">
        <v>942101</v>
      </c>
      <c r="I87">
        <v>765813.00000000012</v>
      </c>
      <c r="J87">
        <v>239589.99999999997</v>
      </c>
      <c r="K87">
        <v>28248</v>
      </c>
      <c r="L87">
        <v>197</v>
      </c>
      <c r="M87">
        <f t="shared" si="0"/>
        <v>0</v>
      </c>
    </row>
    <row r="88" spans="1:13">
      <c r="A88" s="5">
        <v>1990</v>
      </c>
      <c r="C88">
        <v>4691.9999999999927</v>
      </c>
      <c r="D88">
        <v>1509.9999999999995</v>
      </c>
      <c r="E88">
        <v>20691</v>
      </c>
      <c r="F88">
        <v>330199.99999999994</v>
      </c>
      <c r="G88">
        <v>1008628</v>
      </c>
      <c r="H88">
        <v>1501677</v>
      </c>
      <c r="I88">
        <v>882456</v>
      </c>
      <c r="J88">
        <v>489100</v>
      </c>
      <c r="K88">
        <v>71836</v>
      </c>
      <c r="L88">
        <v>3214</v>
      </c>
      <c r="M88">
        <f t="shared" si="0"/>
        <v>0</v>
      </c>
    </row>
    <row r="89" spans="1:13">
      <c r="A89" s="5">
        <v>1991</v>
      </c>
      <c r="C89">
        <v>26906.000000000004</v>
      </c>
      <c r="D89">
        <v>129163.99999999999</v>
      </c>
      <c r="E89">
        <v>113644.00000000001</v>
      </c>
      <c r="F89">
        <v>34863.000000000015</v>
      </c>
      <c r="G89">
        <v>243102</v>
      </c>
      <c r="H89">
        <v>1251399</v>
      </c>
      <c r="I89">
        <v>1584104</v>
      </c>
      <c r="J89">
        <v>877307</v>
      </c>
      <c r="K89">
        <v>447087</v>
      </c>
      <c r="L89">
        <v>136108</v>
      </c>
      <c r="M89">
        <f t="shared" si="0"/>
        <v>0</v>
      </c>
    </row>
    <row r="90" spans="1:13">
      <c r="A90" s="5">
        <v>1992</v>
      </c>
      <c r="C90">
        <v>0</v>
      </c>
      <c r="D90">
        <v>71389</v>
      </c>
      <c r="E90">
        <v>186534</v>
      </c>
      <c r="F90">
        <v>321697</v>
      </c>
      <c r="G90">
        <v>367160</v>
      </c>
      <c r="H90">
        <v>405356</v>
      </c>
      <c r="I90">
        <v>1258212</v>
      </c>
      <c r="J90">
        <v>1072392</v>
      </c>
      <c r="K90">
        <v>952609</v>
      </c>
      <c r="L90">
        <v>406683</v>
      </c>
      <c r="M90">
        <f t="shared" si="0"/>
        <v>0</v>
      </c>
    </row>
    <row r="91" spans="1:13">
      <c r="A91" s="5">
        <v>1993</v>
      </c>
      <c r="C91">
        <v>11391</v>
      </c>
      <c r="D91">
        <v>231606</v>
      </c>
      <c r="E91">
        <v>759545</v>
      </c>
      <c r="F91">
        <v>940331</v>
      </c>
      <c r="G91">
        <v>854977</v>
      </c>
      <c r="H91">
        <v>790767</v>
      </c>
      <c r="I91">
        <v>758606</v>
      </c>
      <c r="J91">
        <v>893719</v>
      </c>
      <c r="K91">
        <v>721295</v>
      </c>
      <c r="L91">
        <v>259075</v>
      </c>
      <c r="M91">
        <f t="shared" si="0"/>
        <v>0</v>
      </c>
    </row>
    <row r="92" spans="1:13">
      <c r="A92" s="5">
        <v>1994</v>
      </c>
      <c r="C92">
        <v>21702</v>
      </c>
      <c r="D92">
        <v>87328</v>
      </c>
      <c r="E92">
        <v>808441</v>
      </c>
      <c r="F92">
        <v>1200387</v>
      </c>
      <c r="G92">
        <v>1266242</v>
      </c>
      <c r="H92">
        <v>802876</v>
      </c>
      <c r="I92">
        <v>692317</v>
      </c>
      <c r="J92">
        <v>1102792</v>
      </c>
      <c r="K92">
        <v>853702</v>
      </c>
      <c r="L92">
        <v>284938</v>
      </c>
      <c r="M92">
        <f t="shared" si="0"/>
        <v>0</v>
      </c>
    </row>
    <row r="93" spans="1:13">
      <c r="A93" s="5">
        <v>1995</v>
      </c>
      <c r="C93">
        <v>9375</v>
      </c>
      <c r="D93">
        <v>365691</v>
      </c>
      <c r="E93">
        <v>1727987</v>
      </c>
      <c r="F93">
        <v>1350915</v>
      </c>
      <c r="G93">
        <v>2318999</v>
      </c>
      <c r="H93">
        <v>1687597</v>
      </c>
      <c r="I93">
        <v>807698</v>
      </c>
      <c r="J93">
        <v>562790</v>
      </c>
      <c r="K93">
        <v>385464</v>
      </c>
      <c r="L93">
        <v>170813</v>
      </c>
      <c r="M93">
        <f t="shared" si="0"/>
        <v>0</v>
      </c>
    </row>
    <row r="94" spans="1:13">
      <c r="A94" s="5">
        <v>1996</v>
      </c>
      <c r="C94">
        <v>48674.174681392673</v>
      </c>
      <c r="D94">
        <v>835128.03206822369</v>
      </c>
      <c r="E94">
        <v>1041898.7465102174</v>
      </c>
      <c r="F94">
        <v>1421657.7589332932</v>
      </c>
      <c r="G94">
        <v>1327055.0881961081</v>
      </c>
      <c r="H94">
        <v>1172716.0472097297</v>
      </c>
      <c r="I94">
        <v>792733.8686714872</v>
      </c>
      <c r="J94">
        <v>374611.95325320138</v>
      </c>
      <c r="K94">
        <v>171144.66029010393</v>
      </c>
      <c r="L94">
        <v>70208.961769171743</v>
      </c>
      <c r="M94">
        <f t="shared" si="0"/>
        <v>0</v>
      </c>
    </row>
    <row r="95" spans="1:13">
      <c r="A95" s="5">
        <v>1997</v>
      </c>
      <c r="C95">
        <v>191472.07160445285</v>
      </c>
      <c r="D95">
        <v>1428562.3724697693</v>
      </c>
      <c r="E95">
        <v>2627586.3584141349</v>
      </c>
      <c r="F95">
        <v>1898630.0996788465</v>
      </c>
      <c r="G95">
        <v>906333.71995284595</v>
      </c>
      <c r="H95">
        <v>488228.54684174969</v>
      </c>
      <c r="I95">
        <v>377038.74799999996</v>
      </c>
      <c r="J95">
        <v>302620.77587386611</v>
      </c>
      <c r="K95">
        <v>132120.607518062</v>
      </c>
      <c r="L95">
        <v>75881.413328496332</v>
      </c>
      <c r="M95">
        <f t="shared" si="0"/>
        <v>0</v>
      </c>
    </row>
    <row r="96" spans="1:13">
      <c r="A96" s="5">
        <v>1998</v>
      </c>
      <c r="C96">
        <v>242670.76739493248</v>
      </c>
      <c r="D96">
        <v>1516538.2107970091</v>
      </c>
      <c r="E96">
        <v>1864189.3032805794</v>
      </c>
      <c r="F96">
        <v>763105.65150073927</v>
      </c>
      <c r="G96">
        <v>345370.62584785145</v>
      </c>
      <c r="H96">
        <v>165969.4349852803</v>
      </c>
      <c r="I96">
        <v>178113.09929288362</v>
      </c>
      <c r="J96">
        <v>173183.26256167321</v>
      </c>
      <c r="K96">
        <v>79161.260701309948</v>
      </c>
      <c r="L96">
        <v>32019.407242517245</v>
      </c>
      <c r="M96">
        <f t="shared" si="0"/>
        <v>0</v>
      </c>
    </row>
    <row r="97" spans="1:13">
      <c r="A97" s="5">
        <v>1999</v>
      </c>
      <c r="C97">
        <v>190107.3829914841</v>
      </c>
      <c r="D97">
        <v>1825089.5927958663</v>
      </c>
      <c r="E97">
        <v>1676166.2008269061</v>
      </c>
      <c r="F97">
        <v>718360.59465197893</v>
      </c>
      <c r="G97">
        <v>267024.20985403808</v>
      </c>
      <c r="H97">
        <v>76732.654328071556</v>
      </c>
      <c r="I97">
        <v>34947.121197073102</v>
      </c>
      <c r="J97">
        <v>59069.45523984843</v>
      </c>
      <c r="K97">
        <v>54516.332140540595</v>
      </c>
      <c r="L97">
        <v>34827.083246356371</v>
      </c>
      <c r="M97">
        <f t="shared" si="0"/>
        <v>0</v>
      </c>
    </row>
    <row r="98" spans="1:13">
      <c r="A98" s="5">
        <v>2000</v>
      </c>
      <c r="C98">
        <v>46356.585551194759</v>
      </c>
      <c r="D98">
        <v>597816.03231959301</v>
      </c>
      <c r="E98">
        <v>1633359.1727778348</v>
      </c>
      <c r="F98">
        <v>1015296.4292597879</v>
      </c>
      <c r="G98">
        <v>412689.24206120521</v>
      </c>
      <c r="H98">
        <v>115221.06711704841</v>
      </c>
      <c r="I98">
        <v>42927.68759086715</v>
      </c>
      <c r="J98">
        <v>47268.087431342508</v>
      </c>
      <c r="K98">
        <v>58944.064640038618</v>
      </c>
      <c r="L98">
        <v>37370.930367972935</v>
      </c>
      <c r="M98">
        <f t="shared" si="0"/>
        <v>0</v>
      </c>
    </row>
    <row r="99" spans="1:13">
      <c r="A99" s="5">
        <v>2001</v>
      </c>
      <c r="C99">
        <v>32966.08444955459</v>
      </c>
      <c r="D99">
        <v>361662.74260090361</v>
      </c>
      <c r="E99">
        <v>970228.60892180866</v>
      </c>
      <c r="F99">
        <v>1270036.7943360358</v>
      </c>
      <c r="G99">
        <v>594890.0802473207</v>
      </c>
      <c r="H99">
        <v>184069.19569709693</v>
      </c>
      <c r="I99">
        <v>82579.69483978377</v>
      </c>
      <c r="J99">
        <v>61986.385446636246</v>
      </c>
      <c r="K99">
        <v>57149.947814167834</v>
      </c>
      <c r="L99">
        <v>47078.881681438761</v>
      </c>
      <c r="M99">
        <f t="shared" si="0"/>
        <v>0</v>
      </c>
    </row>
    <row r="100" spans="1:13">
      <c r="A100" s="5">
        <v>2002</v>
      </c>
      <c r="C100">
        <v>44875.344615437047</v>
      </c>
      <c r="D100">
        <v>395000.91123130103</v>
      </c>
      <c r="E100">
        <v>846793.74306488631</v>
      </c>
      <c r="F100">
        <v>853665.55472291168</v>
      </c>
      <c r="G100">
        <v>522139.89420423075</v>
      </c>
      <c r="H100">
        <v>191427.80712899563</v>
      </c>
      <c r="I100">
        <v>97159.95673677967</v>
      </c>
      <c r="J100">
        <v>80105.681768933908</v>
      </c>
      <c r="K100">
        <v>76744.851837259732</v>
      </c>
      <c r="L100">
        <v>63094.11311534197</v>
      </c>
      <c r="M100">
        <f t="shared" si="0"/>
        <v>0</v>
      </c>
    </row>
    <row r="101" spans="1:13">
      <c r="A101" s="5">
        <v>2003</v>
      </c>
      <c r="C101">
        <v>16651.215420202323</v>
      </c>
      <c r="D101">
        <v>232037.71043368231</v>
      </c>
      <c r="E101">
        <v>908723.7858091197</v>
      </c>
      <c r="F101">
        <v>1101223.4526657511</v>
      </c>
      <c r="G101">
        <v>740571.94651784073</v>
      </c>
      <c r="H101">
        <v>303107.61939432204</v>
      </c>
      <c r="I101">
        <v>100320.73101402698</v>
      </c>
      <c r="J101">
        <v>77823.683388505597</v>
      </c>
      <c r="K101">
        <v>61640.520941962532</v>
      </c>
      <c r="L101">
        <v>37834.879862155889</v>
      </c>
      <c r="M101">
        <f t="shared" si="0"/>
        <v>0</v>
      </c>
    </row>
    <row r="102" spans="1:13">
      <c r="A102" s="5">
        <v>2004</v>
      </c>
      <c r="C102">
        <v>1617.215066501456</v>
      </c>
      <c r="D102">
        <v>128610.89264513733</v>
      </c>
      <c r="E102">
        <v>449305.8623149239</v>
      </c>
      <c r="F102">
        <v>920243.53996243456</v>
      </c>
      <c r="G102">
        <v>917951.02156339178</v>
      </c>
      <c r="H102">
        <v>422032.8723127931</v>
      </c>
      <c r="I102">
        <v>156434.31630730897</v>
      </c>
      <c r="J102">
        <v>98973.459295785593</v>
      </c>
      <c r="K102">
        <v>58715.619620810816</v>
      </c>
      <c r="L102">
        <v>27756.799195959793</v>
      </c>
      <c r="M102">
        <f t="shared" si="0"/>
        <v>0</v>
      </c>
    </row>
    <row r="103" spans="1:13">
      <c r="A103" s="5">
        <v>2005</v>
      </c>
      <c r="C103">
        <v>15576.337342177867</v>
      </c>
      <c r="D103">
        <v>14952.590997142659</v>
      </c>
      <c r="E103">
        <v>145195.44129735979</v>
      </c>
      <c r="F103">
        <v>460828.21801270737</v>
      </c>
      <c r="G103">
        <v>1047648.9298443556</v>
      </c>
      <c r="H103">
        <v>518471.45327813923</v>
      </c>
      <c r="I103">
        <v>208576.93037390395</v>
      </c>
      <c r="J103">
        <v>141084.01129007334</v>
      </c>
      <c r="K103">
        <v>66742.743343944036</v>
      </c>
      <c r="L103">
        <v>28283.285842966507</v>
      </c>
      <c r="M103">
        <f t="shared" si="0"/>
        <v>0</v>
      </c>
    </row>
    <row r="104" spans="1:13">
      <c r="A104" s="5">
        <v>2006</v>
      </c>
      <c r="C104">
        <v>4986.0920077871124</v>
      </c>
      <c r="D104">
        <v>11958.599542580836</v>
      </c>
      <c r="E104">
        <v>82226.634206780582</v>
      </c>
      <c r="F104">
        <v>150385.38139676378</v>
      </c>
      <c r="G104">
        <v>390459.3968016163</v>
      </c>
      <c r="H104">
        <v>490793.56244096404</v>
      </c>
      <c r="I104">
        <v>255963.23062713182</v>
      </c>
      <c r="J104">
        <v>191215.35050836959</v>
      </c>
      <c r="K104">
        <v>127570.90469447635</v>
      </c>
      <c r="L104">
        <v>67969.769315409387</v>
      </c>
      <c r="M104">
        <f t="shared" si="0"/>
        <v>0</v>
      </c>
    </row>
    <row r="105" spans="1:13">
      <c r="A105" s="5">
        <v>2007</v>
      </c>
      <c r="C105">
        <v>260.21283333332394</v>
      </c>
      <c r="D105">
        <v>26043.026346459112</v>
      </c>
      <c r="E105">
        <v>250099.5338297321</v>
      </c>
      <c r="F105">
        <v>293211.0423034929</v>
      </c>
      <c r="G105">
        <v>206428.04192981852</v>
      </c>
      <c r="H105">
        <v>282544.95787806774</v>
      </c>
      <c r="I105">
        <v>280026.14875051146</v>
      </c>
      <c r="J105">
        <v>242885.38655697927</v>
      </c>
      <c r="K105">
        <v>165922.5420292592</v>
      </c>
      <c r="L105">
        <v>92413.939162040464</v>
      </c>
      <c r="M105">
        <f t="shared" si="0"/>
        <v>0</v>
      </c>
    </row>
    <row r="106" spans="1:13">
      <c r="A106" s="5">
        <v>2008</v>
      </c>
      <c r="C106">
        <v>23767.726999999955</v>
      </c>
      <c r="D106">
        <v>1806.4116666666814</v>
      </c>
      <c r="E106">
        <v>6767.7760369417811</v>
      </c>
      <c r="F106">
        <v>74662.808682527451</v>
      </c>
      <c r="G106">
        <v>237017.18838587723</v>
      </c>
      <c r="H106">
        <v>215953.47833799722</v>
      </c>
      <c r="I106">
        <v>168780.61047722594</v>
      </c>
      <c r="J106">
        <v>124775.52929564717</v>
      </c>
      <c r="K106">
        <v>104045.94518404563</v>
      </c>
      <c r="L106">
        <v>55045.491986086869</v>
      </c>
      <c r="M106">
        <f t="shared" si="0"/>
        <v>0</v>
      </c>
    </row>
    <row r="107" spans="1:13">
      <c r="A107" s="5">
        <v>2009</v>
      </c>
      <c r="C107">
        <v>1581.2359999999971</v>
      </c>
      <c r="D107">
        <v>43860.456425006269</v>
      </c>
      <c r="E107">
        <v>108580.37981448631</v>
      </c>
      <c r="F107">
        <v>22417.837260801818</v>
      </c>
      <c r="G107">
        <v>222408.7461247661</v>
      </c>
      <c r="H107">
        <v>250865.42545111926</v>
      </c>
      <c r="I107">
        <v>193736.19488524258</v>
      </c>
      <c r="J107">
        <v>120657.01972751933</v>
      </c>
      <c r="K107">
        <v>77999.421696982579</v>
      </c>
      <c r="L107">
        <v>55350.396754163827</v>
      </c>
      <c r="M107">
        <f t="shared" si="0"/>
        <v>0</v>
      </c>
    </row>
    <row r="108" spans="1:13" s="6" customFormat="1" ht="18">
      <c r="B108" s="7"/>
      <c r="C108" s="11" t="s">
        <v>0</v>
      </c>
      <c r="D108" s="11" t="s">
        <v>52</v>
      </c>
      <c r="E108" s="11" t="s">
        <v>180</v>
      </c>
    </row>
    <row r="109" spans="1:13">
      <c r="A109" s="5">
        <f>SUM(C109:M109)</f>
        <v>0.77292340884573896</v>
      </c>
      <c r="B109" s="8">
        <v>1980</v>
      </c>
      <c r="C109">
        <v>2.9126213592233011E-2</v>
      </c>
      <c r="D109">
        <v>0.21143473570658036</v>
      </c>
      <c r="E109">
        <v>0.42988133764832798</v>
      </c>
      <c r="F109">
        <v>7.7669902912621366E-2</v>
      </c>
      <c r="G109">
        <v>2.2653721682847898E-2</v>
      </c>
      <c r="H109">
        <v>2.1574973031283713E-3</v>
      </c>
      <c r="I109">
        <v>0</v>
      </c>
      <c r="J109">
        <v>0</v>
      </c>
      <c r="K109">
        <v>0</v>
      </c>
      <c r="L109">
        <v>0</v>
      </c>
      <c r="M109">
        <v>0</v>
      </c>
    </row>
    <row r="110" spans="1:13">
      <c r="A110" s="5">
        <f t="shared" ref="A110:A138" si="1">SUM(C110:M110)</f>
        <v>1</v>
      </c>
      <c r="B110" s="8">
        <v>1981</v>
      </c>
      <c r="C110">
        <v>4.9689440993788822E-3</v>
      </c>
      <c r="D110">
        <v>0.43105590062111809</v>
      </c>
      <c r="E110">
        <v>0.39378881987577641</v>
      </c>
      <c r="F110">
        <v>0.1267080745341615</v>
      </c>
      <c r="G110">
        <v>4.2236024844720499E-2</v>
      </c>
      <c r="H110">
        <v>1.2422360248447205E-3</v>
      </c>
      <c r="I110">
        <v>0</v>
      </c>
      <c r="J110">
        <v>0</v>
      </c>
      <c r="K110">
        <v>0</v>
      </c>
      <c r="L110">
        <v>0</v>
      </c>
      <c r="M110">
        <v>0</v>
      </c>
    </row>
    <row r="111" spans="1:13">
      <c r="A111" s="5">
        <f t="shared" si="1"/>
        <v>0.59134615384615385</v>
      </c>
      <c r="B111" s="8">
        <v>1982</v>
      </c>
      <c r="C111">
        <v>4.8076923076923087E-2</v>
      </c>
      <c r="D111">
        <v>0.15625</v>
      </c>
      <c r="E111">
        <v>0.32211538461538469</v>
      </c>
      <c r="F111">
        <v>6.25E-2</v>
      </c>
      <c r="G111">
        <v>2.4038461538461544E-3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</row>
    <row r="112" spans="1:13">
      <c r="A112" s="5">
        <f t="shared" si="1"/>
        <v>1</v>
      </c>
      <c r="B112" s="8">
        <v>1983</v>
      </c>
      <c r="C112">
        <v>1.4117647058823532E-2</v>
      </c>
      <c r="D112">
        <v>0.30470588235294116</v>
      </c>
      <c r="E112">
        <v>0.5776470588235294</v>
      </c>
      <c r="F112">
        <v>7.2941176470588245E-2</v>
      </c>
      <c r="G112">
        <v>2.8235294117647063E-2</v>
      </c>
      <c r="H112">
        <v>2.3529411764705885E-3</v>
      </c>
      <c r="I112">
        <v>0</v>
      </c>
      <c r="J112">
        <v>0</v>
      </c>
      <c r="K112">
        <v>0</v>
      </c>
      <c r="L112">
        <v>0</v>
      </c>
      <c r="M112">
        <v>0</v>
      </c>
    </row>
    <row r="113" spans="1:13">
      <c r="A113" s="5">
        <f t="shared" si="1"/>
        <v>0.99907000774993526</v>
      </c>
      <c r="B113" s="8">
        <v>1984</v>
      </c>
      <c r="C113">
        <v>3.6863859467837753E-2</v>
      </c>
      <c r="D113">
        <v>0.45463704469129412</v>
      </c>
      <c r="E113">
        <v>0.39904417463187791</v>
      </c>
      <c r="F113">
        <v>7.1661069491087553E-2</v>
      </c>
      <c r="G113">
        <v>2.167398605011624E-2</v>
      </c>
      <c r="H113">
        <v>1.2994058382846804E-2</v>
      </c>
      <c r="I113">
        <v>1.4724877292689226E-3</v>
      </c>
      <c r="J113">
        <v>3.8749677086024275E-4</v>
      </c>
      <c r="K113">
        <v>2.5833118057349517E-4</v>
      </c>
      <c r="L113">
        <v>5.166623611469903E-5</v>
      </c>
      <c r="M113">
        <v>2.5833118057349515E-5</v>
      </c>
    </row>
    <row r="114" spans="1:13">
      <c r="A114" s="5">
        <f t="shared" si="1"/>
        <v>0.9975030547734155</v>
      </c>
      <c r="B114" s="8">
        <v>1985</v>
      </c>
      <c r="C114">
        <v>1.3228497051479573E-2</v>
      </c>
      <c r="D114">
        <v>0.20984965202146311</v>
      </c>
      <c r="E114">
        <v>0.35355681878552836</v>
      </c>
      <c r="F114">
        <v>0.22812516602029431</v>
      </c>
      <c r="G114">
        <v>0.10253413377251236</v>
      </c>
      <c r="H114">
        <v>5.9342294002018812E-2</v>
      </c>
      <c r="I114">
        <v>2.1675609626520747E-2</v>
      </c>
      <c r="J114">
        <v>7.3314561972055471E-3</v>
      </c>
      <c r="K114">
        <v>1.2750358603835733E-3</v>
      </c>
      <c r="L114">
        <v>4.2501195346119112E-4</v>
      </c>
      <c r="M114">
        <v>1.5937948254794666E-4</v>
      </c>
    </row>
    <row r="115" spans="1:13">
      <c r="A115" s="5">
        <f t="shared" si="1"/>
        <v>0.98139255702280825</v>
      </c>
      <c r="B115" s="8">
        <v>1986</v>
      </c>
      <c r="C115">
        <v>3.0517470145953095E-2</v>
      </c>
      <c r="D115">
        <v>2.9095848865862112E-2</v>
      </c>
      <c r="E115">
        <v>0.42714980729133728</v>
      </c>
      <c r="F115">
        <v>0.29380173121880304</v>
      </c>
      <c r="G115">
        <v>0.10068237821444359</v>
      </c>
      <c r="H115">
        <v>5.2663170531370401E-2</v>
      </c>
      <c r="I115">
        <v>2.5494408289631624E-2</v>
      </c>
      <c r="J115">
        <v>1.4563720224932067E-2</v>
      </c>
      <c r="K115">
        <v>4.770329184305297E-3</v>
      </c>
      <c r="L115">
        <v>1.9270866241233322E-3</v>
      </c>
      <c r="M115">
        <v>7.2660643204650217E-4</v>
      </c>
    </row>
    <row r="116" spans="1:13">
      <c r="A116" s="5">
        <f t="shared" si="1"/>
        <v>0.96842105263157929</v>
      </c>
      <c r="B116" s="8">
        <v>1987</v>
      </c>
      <c r="C116">
        <v>0.14664246823956445</v>
      </c>
      <c r="D116">
        <v>0.53103448275862075</v>
      </c>
      <c r="E116">
        <v>0.15837870538415005</v>
      </c>
      <c r="F116">
        <v>8.5783424077434986E-2</v>
      </c>
      <c r="G116">
        <v>3.09134906231095E-2</v>
      </c>
      <c r="H116">
        <v>4.1742286751361166E-3</v>
      </c>
      <c r="I116">
        <v>6.2310949788263771E-3</v>
      </c>
      <c r="J116">
        <v>4.476709013914097E-3</v>
      </c>
      <c r="K116">
        <v>6.0496067755595902E-4</v>
      </c>
      <c r="L116">
        <v>6.0496067755595905E-5</v>
      </c>
      <c r="M116">
        <v>1.2099213551119181E-4</v>
      </c>
    </row>
    <row r="117" spans="1:13">
      <c r="A117" s="5">
        <f t="shared" si="1"/>
        <v>0.99622058424338589</v>
      </c>
      <c r="B117" s="8">
        <v>1988</v>
      </c>
      <c r="C117">
        <v>0.13944164874402287</v>
      </c>
      <c r="D117">
        <v>0.42836858699964497</v>
      </c>
      <c r="E117">
        <v>0.1480445177590779</v>
      </c>
      <c r="F117">
        <v>9.5299743166774531E-2</v>
      </c>
      <c r="G117">
        <v>0.10039464617569063</v>
      </c>
      <c r="H117">
        <v>6.3498360861122122E-2</v>
      </c>
      <c r="I117">
        <v>1.2361404021632457E-2</v>
      </c>
      <c r="J117">
        <v>5.8257292601950252E-3</v>
      </c>
      <c r="K117">
        <v>1.8375060032156353E-3</v>
      </c>
      <c r="L117">
        <v>8.5611075149819374E-4</v>
      </c>
      <c r="M117">
        <v>2.9233050051157841E-4</v>
      </c>
    </row>
    <row r="118" spans="1:13">
      <c r="A118" s="5">
        <f t="shared" si="1"/>
        <v>0.99923259150512211</v>
      </c>
      <c r="B118" s="8">
        <v>1989</v>
      </c>
      <c r="C118">
        <v>4.4910079743752329E-2</v>
      </c>
      <c r="D118">
        <v>0.22041306596376509</v>
      </c>
      <c r="E118">
        <v>0.52270528177238029</v>
      </c>
      <c r="F118">
        <v>0.138967668746455</v>
      </c>
      <c r="G118">
        <v>3.6168296019485527E-2</v>
      </c>
      <c r="H118">
        <v>2.6492275866671133E-2</v>
      </c>
      <c r="I118">
        <v>7.7741817089853581E-3</v>
      </c>
      <c r="J118">
        <v>1.6349137499582942E-3</v>
      </c>
      <c r="K118">
        <v>1.3346234693537097E-4</v>
      </c>
      <c r="L118">
        <v>0</v>
      </c>
      <c r="M118">
        <v>3.3365586733842735E-5</v>
      </c>
    </row>
    <row r="119" spans="1:13">
      <c r="A119" s="5">
        <f t="shared" si="1"/>
        <v>0.99962442322137546</v>
      </c>
      <c r="B119" s="8">
        <v>1990</v>
      </c>
      <c r="C119">
        <v>1.0489322888721963E-2</v>
      </c>
      <c r="D119">
        <v>0.1184408198304539</v>
      </c>
      <c r="E119">
        <v>0.46163751475480197</v>
      </c>
      <c r="F119">
        <v>0.28256787208927997</v>
      </c>
      <c r="G119">
        <v>8.4907178881854256E-2</v>
      </c>
      <c r="H119">
        <v>1.5264513359802553E-2</v>
      </c>
      <c r="I119">
        <v>4.3459598669385122E-3</v>
      </c>
      <c r="J119">
        <v>7.6188432235218357E-3</v>
      </c>
      <c r="K119">
        <v>8.2358622169760691E-3</v>
      </c>
      <c r="L119">
        <v>5.0702865114282637E-3</v>
      </c>
      <c r="M119">
        <v>1.0462495975963083E-3</v>
      </c>
    </row>
    <row r="120" spans="1:13">
      <c r="A120" s="5">
        <f t="shared" si="1"/>
        <v>0.98443370907139049</v>
      </c>
      <c r="B120" s="8">
        <v>1991</v>
      </c>
      <c r="C120">
        <v>5.2310545064168268E-2</v>
      </c>
      <c r="D120">
        <v>0.18777143414824576</v>
      </c>
      <c r="E120">
        <v>0.48894744546918473</v>
      </c>
      <c r="F120">
        <v>0.2355926413897429</v>
      </c>
      <c r="G120">
        <v>1.6054262431074027E-2</v>
      </c>
      <c r="H120">
        <v>9.7594300492851241E-4</v>
      </c>
      <c r="I120">
        <v>8.295515541892355E-4</v>
      </c>
      <c r="J120">
        <v>9.759430049285123E-4</v>
      </c>
      <c r="K120">
        <v>3.903772019714049E-4</v>
      </c>
      <c r="L120">
        <v>4.391743522178305E-4</v>
      </c>
      <c r="M120">
        <v>1.4639145073927685E-4</v>
      </c>
    </row>
    <row r="121" spans="1:13">
      <c r="A121" s="5">
        <f t="shared" si="1"/>
        <v>0.99502039518991359</v>
      </c>
      <c r="B121" s="8">
        <v>1992</v>
      </c>
      <c r="C121">
        <v>4.0737405308046828E-2</v>
      </c>
      <c r="D121">
        <v>0.17937172220162101</v>
      </c>
      <c r="E121">
        <v>0.46946018964877889</v>
      </c>
      <c r="F121">
        <v>0.17259098373682261</v>
      </c>
      <c r="G121">
        <v>6.2562907241616769E-2</v>
      </c>
      <c r="H121">
        <v>1.9335699528526779E-2</v>
      </c>
      <c r="I121">
        <v>1.1601419717116066E-2</v>
      </c>
      <c r="J121">
        <v>2.7122953859193721E-2</v>
      </c>
      <c r="K121">
        <v>9.7473115431477454E-3</v>
      </c>
      <c r="L121">
        <v>1.8011336547120831E-3</v>
      </c>
      <c r="M121">
        <v>6.886687503310908E-4</v>
      </c>
    </row>
    <row r="122" spans="1:13">
      <c r="A122" s="5">
        <f t="shared" si="1"/>
        <v>0.97461347585417035</v>
      </c>
      <c r="B122" s="8">
        <v>1993</v>
      </c>
      <c r="C122">
        <v>0.35569765222370664</v>
      </c>
      <c r="D122">
        <v>0.3746898263027294</v>
      </c>
      <c r="E122">
        <v>0.20299675510593615</v>
      </c>
      <c r="F122">
        <v>3.1017369727047134E-2</v>
      </c>
      <c r="G122">
        <v>9.830120251956476E-3</v>
      </c>
      <c r="H122">
        <v>3.8175224279442623E-4</v>
      </c>
      <c r="I122">
        <v>0</v>
      </c>
      <c r="J122">
        <v>0</v>
      </c>
      <c r="K122">
        <v>0</v>
      </c>
      <c r="L122">
        <v>0</v>
      </c>
      <c r="M122">
        <v>0</v>
      </c>
    </row>
    <row r="123" spans="1:13">
      <c r="A123" s="5">
        <f t="shared" si="1"/>
        <v>0.99583537481626649</v>
      </c>
      <c r="B123" s="8">
        <v>1994</v>
      </c>
      <c r="C123">
        <v>5.4826065654091122E-2</v>
      </c>
      <c r="D123">
        <v>0.46291033806957366</v>
      </c>
      <c r="E123">
        <v>0.33968642822146006</v>
      </c>
      <c r="F123">
        <v>5.4238118569328753E-2</v>
      </c>
      <c r="G123">
        <v>2.141107300342969E-2</v>
      </c>
      <c r="H123">
        <v>1.0534051935325819E-2</v>
      </c>
      <c r="I123">
        <v>5.3405193532582058E-3</v>
      </c>
      <c r="J123">
        <v>1.7001469867711904E-2</v>
      </c>
      <c r="K123">
        <v>1.2591866731994122E-2</v>
      </c>
      <c r="L123">
        <v>9.0151886330230267E-3</v>
      </c>
      <c r="M123">
        <v>8.2802547770700619E-3</v>
      </c>
    </row>
    <row r="124" spans="1:13">
      <c r="A124" s="5">
        <f t="shared" si="1"/>
        <v>0.99143186380194792</v>
      </c>
      <c r="B124" s="8">
        <v>1995</v>
      </c>
      <c r="C124">
        <v>0.12233291205114863</v>
      </c>
      <c r="D124">
        <v>0.49691472752955174</v>
      </c>
      <c r="E124">
        <v>0.2894022749237975</v>
      </c>
      <c r="F124">
        <v>4.232027358560702E-2</v>
      </c>
      <c r="G124">
        <v>1.8437290907739205E-2</v>
      </c>
      <c r="H124">
        <v>7.7131811761207347E-3</v>
      </c>
      <c r="I124">
        <v>2.4719351721061633E-3</v>
      </c>
      <c r="J124">
        <v>1.8214259162887517E-3</v>
      </c>
      <c r="K124">
        <v>3.5127499814140211E-3</v>
      </c>
      <c r="L124">
        <v>3.9030555349044678E-3</v>
      </c>
      <c r="M124">
        <v>2.6020370232696455E-3</v>
      </c>
    </row>
    <row r="125" spans="1:13">
      <c r="A125" s="5">
        <f t="shared" si="1"/>
        <v>0.95465519722430991</v>
      </c>
      <c r="B125" s="8">
        <v>1996</v>
      </c>
      <c r="C125">
        <v>0.28594726827942379</v>
      </c>
      <c r="D125">
        <v>0.43088754936603629</v>
      </c>
      <c r="E125">
        <v>0.20317221751435011</v>
      </c>
      <c r="F125">
        <v>3.0283165182354545E-2</v>
      </c>
      <c r="G125">
        <v>3.8373598963912835E-3</v>
      </c>
      <c r="H125">
        <v>4.7966998704891038E-4</v>
      </c>
      <c r="I125">
        <v>3.1977999136594026E-5</v>
      </c>
      <c r="J125">
        <v>1.5988999568297013E-5</v>
      </c>
      <c r="K125">
        <v>0</v>
      </c>
      <c r="L125">
        <v>0</v>
      </c>
      <c r="M125">
        <v>0</v>
      </c>
    </row>
    <row r="126" spans="1:13">
      <c r="A126" s="5">
        <f t="shared" si="1"/>
        <v>0.99834986974541629</v>
      </c>
      <c r="B126" s="8">
        <v>1997</v>
      </c>
      <c r="C126">
        <v>0.12573585913046031</v>
      </c>
      <c r="D126">
        <v>0.53000638762575192</v>
      </c>
      <c r="E126">
        <v>0.31483611134962303</v>
      </c>
      <c r="F126">
        <v>2.2638514855966935E-2</v>
      </c>
      <c r="G126">
        <v>4.6321879339672883E-3</v>
      </c>
      <c r="H126">
        <v>4.4170019423617218E-4</v>
      </c>
      <c r="I126">
        <v>3.5492088879714601E-5</v>
      </c>
      <c r="J126">
        <v>1.1808283265571965E-5</v>
      </c>
      <c r="K126">
        <v>7.8721888437146426E-6</v>
      </c>
      <c r="L126">
        <v>3.9360944218573213E-6</v>
      </c>
      <c r="M126">
        <v>0</v>
      </c>
    </row>
    <row r="127" spans="1:13">
      <c r="A127" s="5">
        <f t="shared" si="1"/>
        <v>0.92702278756363721</v>
      </c>
      <c r="B127" s="8">
        <v>1998</v>
      </c>
      <c r="C127">
        <v>0.51689810670345282</v>
      </c>
      <c r="D127">
        <v>0.32189505583230638</v>
      </c>
      <c r="E127">
        <v>6.3929637410478801E-2</v>
      </c>
      <c r="F127">
        <v>1.5041419435696046E-2</v>
      </c>
      <c r="G127">
        <v>6.4982041954045576E-3</v>
      </c>
      <c r="H127">
        <v>2.1879946832827099E-3</v>
      </c>
      <c r="I127">
        <v>3.5789320073634933E-4</v>
      </c>
      <c r="J127">
        <v>1.5444512829061477E-4</v>
      </c>
      <c r="K127">
        <v>4.9263625847529162E-5</v>
      </c>
      <c r="L127">
        <v>6.1088573723906906E-6</v>
      </c>
      <c r="M127">
        <v>4.6584907690492721E-6</v>
      </c>
    </row>
    <row r="128" spans="1:13">
      <c r="A128" s="5">
        <f t="shared" si="1"/>
        <v>0.94349556648633548</v>
      </c>
      <c r="B128" s="8">
        <v>1999</v>
      </c>
      <c r="C128">
        <v>0.30169085601512358</v>
      </c>
      <c r="D128">
        <v>0.55735247230632878</v>
      </c>
      <c r="E128">
        <v>5.7861781288491655E-2</v>
      </c>
      <c r="F128">
        <v>1.7959326607462425E-2</v>
      </c>
      <c r="G128">
        <v>5.9339020598887801E-3</v>
      </c>
      <c r="H128">
        <v>1.97796735329626E-3</v>
      </c>
      <c r="I128">
        <v>3.5963042787204725E-4</v>
      </c>
      <c r="J128">
        <v>3.5963042787204725E-4</v>
      </c>
      <c r="K128">
        <v>0</v>
      </c>
      <c r="L128">
        <v>0</v>
      </c>
      <c r="M128">
        <v>0</v>
      </c>
    </row>
    <row r="129" spans="1:13">
      <c r="A129" s="5">
        <f t="shared" si="1"/>
        <v>0.87428500503497164</v>
      </c>
      <c r="B129" s="8">
        <v>2000</v>
      </c>
      <c r="C129">
        <v>0.36778554375186001</v>
      </c>
      <c r="D129">
        <v>0.49148289936485035</v>
      </c>
      <c r="E129">
        <v>1.4531564898862257E-2</v>
      </c>
      <c r="F129">
        <v>4.1962189594460671E-4</v>
      </c>
      <c r="G129">
        <v>6.5375123454528111E-5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</row>
    <row r="130" spans="1:13">
      <c r="A130" s="5">
        <f t="shared" si="1"/>
        <v>0.96048087714754371</v>
      </c>
      <c r="B130" s="8">
        <v>2001</v>
      </c>
      <c r="C130">
        <v>0.21133341966675298</v>
      </c>
      <c r="D130">
        <v>0.73857161357161349</v>
      </c>
      <c r="E130">
        <v>1.0554260554260553E-2</v>
      </c>
      <c r="F130">
        <v>2.1583354916688246E-5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</row>
    <row r="131" spans="1:13">
      <c r="A131" s="5">
        <f t="shared" si="1"/>
        <v>0.96681268312494573</v>
      </c>
      <c r="B131" s="8">
        <v>2002</v>
      </c>
      <c r="C131">
        <v>3.2491079458095207E-2</v>
      </c>
      <c r="D131">
        <v>0.66246990223666269</v>
      </c>
      <c r="E131">
        <v>0.26387398102753046</v>
      </c>
      <c r="F131">
        <v>7.977720402657304E-3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</row>
    <row r="132" spans="1:13">
      <c r="A132" s="5">
        <f t="shared" si="1"/>
        <v>0.97252503893357745</v>
      </c>
      <c r="B132" s="8">
        <v>2003</v>
      </c>
      <c r="C132">
        <v>0.33365718449514947</v>
      </c>
      <c r="D132">
        <v>0.40903830492491899</v>
      </c>
      <c r="E132">
        <v>0.19991141718220914</v>
      </c>
      <c r="F132">
        <v>2.9603806203654763E-2</v>
      </c>
      <c r="G132">
        <v>3.1432612764498299E-4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</row>
    <row r="133" spans="1:13">
      <c r="A133" s="5">
        <f t="shared" si="1"/>
        <v>0.9753173868032472</v>
      </c>
      <c r="B133" s="8">
        <v>2004</v>
      </c>
      <c r="C133">
        <v>8.173050727401513E-4</v>
      </c>
      <c r="D133">
        <v>0.28995259630578102</v>
      </c>
      <c r="E133">
        <v>0.51381245572930856</v>
      </c>
      <c r="F133">
        <v>0.1573584700049038</v>
      </c>
      <c r="G133">
        <v>1.304963766141775E-2</v>
      </c>
      <c r="H133">
        <v>3.2692202909606057E-4</v>
      </c>
      <c r="I133">
        <v>0</v>
      </c>
      <c r="J133">
        <v>0</v>
      </c>
      <c r="K133">
        <v>0</v>
      </c>
      <c r="L133">
        <v>0</v>
      </c>
      <c r="M133">
        <v>0</v>
      </c>
    </row>
    <row r="134" spans="1:13">
      <c r="A134" s="5">
        <f t="shared" si="1"/>
        <v>0.78216246320311855</v>
      </c>
      <c r="B134" s="8">
        <v>2005</v>
      </c>
      <c r="C134">
        <v>0.37815259766091164</v>
      </c>
      <c r="D134">
        <v>3.938260800381891E-2</v>
      </c>
      <c r="E134">
        <v>8.3141061341395466E-3</v>
      </c>
      <c r="F134">
        <v>0.24433129127217751</v>
      </c>
      <c r="G134">
        <v>0.1054578725435595</v>
      </c>
      <c r="H134">
        <v>6.5239875885114151E-3</v>
      </c>
      <c r="I134">
        <v>0</v>
      </c>
      <c r="J134">
        <v>0</v>
      </c>
      <c r="K134">
        <v>0</v>
      </c>
      <c r="L134">
        <v>0</v>
      </c>
      <c r="M134">
        <v>0</v>
      </c>
    </row>
    <row r="135" spans="1:13">
      <c r="A135" s="5">
        <f t="shared" si="1"/>
        <v>0.97958828357528338</v>
      </c>
      <c r="B135" s="8">
        <v>2006</v>
      </c>
      <c r="C135">
        <v>0.40646426291484605</v>
      </c>
      <c r="D135">
        <v>0.45736504804463707</v>
      </c>
      <c r="E135">
        <v>0.10987671721233321</v>
      </c>
      <c r="F135">
        <v>5.2272896855335479E-3</v>
      </c>
      <c r="G135">
        <v>2.9846539045076556E-4</v>
      </c>
      <c r="H135">
        <v>3.0261074309591507E-4</v>
      </c>
      <c r="I135">
        <v>4.9744231741794262E-5</v>
      </c>
      <c r="J135">
        <v>4.1453526451495219E-6</v>
      </c>
      <c r="K135">
        <v>0</v>
      </c>
      <c r="L135">
        <v>0</v>
      </c>
      <c r="M135">
        <v>0</v>
      </c>
    </row>
    <row r="136" spans="1:13">
      <c r="A136" s="5">
        <f t="shared" si="1"/>
        <v>0.99441579396969038</v>
      </c>
      <c r="B136" s="8">
        <v>2007</v>
      </c>
      <c r="C136">
        <v>0.22197614452494702</v>
      </c>
      <c r="D136">
        <v>0.34207612237795432</v>
      </c>
      <c r="E136">
        <v>0.40410352137184807</v>
      </c>
      <c r="F136">
        <v>2.5484860948524063E-2</v>
      </c>
      <c r="G136">
        <v>7.5932546587781184E-4</v>
      </c>
      <c r="H136">
        <v>1.5819280539121083E-5</v>
      </c>
      <c r="I136">
        <v>0</v>
      </c>
      <c r="J136">
        <v>0</v>
      </c>
      <c r="K136">
        <v>0</v>
      </c>
      <c r="L136">
        <v>0</v>
      </c>
      <c r="M136">
        <v>0</v>
      </c>
    </row>
    <row r="137" spans="1:13">
      <c r="A137" s="5">
        <f t="shared" si="1"/>
        <v>0.99667364436670203</v>
      </c>
      <c r="B137" s="8">
        <v>2008</v>
      </c>
      <c r="C137">
        <v>1.8696412697502367E-2</v>
      </c>
      <c r="D137">
        <v>0.55022510251483958</v>
      </c>
      <c r="E137">
        <v>0.3743010351848135</v>
      </c>
      <c r="F137">
        <v>4.84042095604049E-2</v>
      </c>
      <c r="G137">
        <v>4.9035070111547608E-3</v>
      </c>
      <c r="H137">
        <v>1.4337739798698132E-4</v>
      </c>
      <c r="I137">
        <v>0</v>
      </c>
      <c r="J137">
        <v>0</v>
      </c>
      <c r="K137">
        <v>0</v>
      </c>
      <c r="L137">
        <v>0</v>
      </c>
      <c r="M137">
        <v>0</v>
      </c>
    </row>
    <row r="138" spans="1:13">
      <c r="A138" s="5">
        <f t="shared" si="1"/>
        <v>0.92672554792279982</v>
      </c>
      <c r="B138" s="8">
        <v>2009</v>
      </c>
      <c r="C138">
        <v>0.15505397448478897</v>
      </c>
      <c r="D138">
        <v>2.6823683349689233E-2</v>
      </c>
      <c r="E138">
        <v>8.799476611056592E-2</v>
      </c>
      <c r="F138">
        <v>0.59192018318613004</v>
      </c>
      <c r="G138">
        <v>6.4932940791625759E-2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</row>
    <row r="139" spans="1:13" s="6" customFormat="1" ht="18">
      <c r="B139" s="7"/>
      <c r="C139" s="11" t="s">
        <v>0</v>
      </c>
      <c r="D139" s="11" t="s">
        <v>52</v>
      </c>
      <c r="E139" s="11" t="s">
        <v>233</v>
      </c>
    </row>
    <row r="140" spans="1:13">
      <c r="A140" s="5">
        <v>1979</v>
      </c>
      <c r="C140">
        <v>313666.42083828745</v>
      </c>
      <c r="D140">
        <v>589646.02807061072</v>
      </c>
      <c r="E140">
        <v>124546.64888492125</v>
      </c>
      <c r="F140">
        <v>31632.971386763427</v>
      </c>
      <c r="G140">
        <v>2052.8421525714361</v>
      </c>
      <c r="H140">
        <v>539.88589081806822</v>
      </c>
      <c r="I140">
        <v>422.15477323603523</v>
      </c>
      <c r="J140">
        <v>162.72001426030533</v>
      </c>
      <c r="K140">
        <v>0</v>
      </c>
      <c r="L140">
        <v>0</v>
      </c>
      <c r="M140">
        <v>0</v>
      </c>
    </row>
    <row r="141" spans="1:13">
      <c r="A141" s="5">
        <v>1980</v>
      </c>
      <c r="C141">
        <v>453406.76685893157</v>
      </c>
      <c r="D141">
        <v>587462.23686613177</v>
      </c>
      <c r="E141">
        <v>70095.534468967002</v>
      </c>
      <c r="F141">
        <v>14314.842619445075</v>
      </c>
      <c r="G141">
        <v>1378.2894463927073</v>
      </c>
      <c r="H141">
        <v>222.02782626953064</v>
      </c>
      <c r="I141">
        <v>172.08664734688415</v>
      </c>
      <c r="J141">
        <v>0</v>
      </c>
      <c r="K141">
        <v>0</v>
      </c>
      <c r="L141">
        <v>0</v>
      </c>
      <c r="M141">
        <v>0</v>
      </c>
    </row>
    <row r="142" spans="1:13">
      <c r="A142" s="5">
        <v>1981</v>
      </c>
      <c r="C142">
        <v>603496.57680239703</v>
      </c>
      <c r="D142">
        <v>827794.07246140623</v>
      </c>
      <c r="E142">
        <v>109461.3858486837</v>
      </c>
      <c r="F142">
        <v>12740.82315097601</v>
      </c>
      <c r="G142">
        <v>416.82838554255062</v>
      </c>
      <c r="H142">
        <v>337.08737259434378</v>
      </c>
      <c r="I142">
        <v>242.16100991140146</v>
      </c>
      <c r="J142">
        <v>0</v>
      </c>
      <c r="K142">
        <v>0</v>
      </c>
      <c r="L142">
        <v>0</v>
      </c>
      <c r="M142">
        <v>0</v>
      </c>
    </row>
    <row r="143" spans="1:13">
      <c r="A143" s="5">
        <v>1982</v>
      </c>
      <c r="C143">
        <v>213310.82281185786</v>
      </c>
      <c r="D143">
        <v>1384350.4971003549</v>
      </c>
      <c r="E143">
        <v>380848.61003863928</v>
      </c>
      <c r="F143">
        <v>36439.256470145832</v>
      </c>
      <c r="G143">
        <v>4202.2650093983639</v>
      </c>
      <c r="H143">
        <v>593.32947764870983</v>
      </c>
      <c r="I143">
        <v>410.69716391490601</v>
      </c>
      <c r="J143">
        <v>0</v>
      </c>
      <c r="K143">
        <v>0</v>
      </c>
      <c r="L143">
        <v>0</v>
      </c>
      <c r="M143">
        <v>0</v>
      </c>
    </row>
    <row r="144" spans="1:13">
      <c r="A144" s="5">
        <v>1983</v>
      </c>
      <c r="C144">
        <v>453123.37683059869</v>
      </c>
      <c r="D144">
        <v>1792224.3153079839</v>
      </c>
      <c r="E144">
        <v>398647.17009704415</v>
      </c>
      <c r="F144">
        <v>43414.106880512409</v>
      </c>
      <c r="G144">
        <v>2146.3887316332043</v>
      </c>
      <c r="H144">
        <v>543.40707028131169</v>
      </c>
      <c r="I144">
        <v>441.53367347016672</v>
      </c>
      <c r="J144">
        <v>0</v>
      </c>
      <c r="K144">
        <v>0</v>
      </c>
      <c r="L144">
        <v>0</v>
      </c>
      <c r="M144">
        <v>0</v>
      </c>
    </row>
    <row r="145" spans="1:13">
      <c r="A145" s="5">
        <v>1984</v>
      </c>
      <c r="C145">
        <v>675086.0134096503</v>
      </c>
      <c r="D145">
        <v>2214320.0593013386</v>
      </c>
      <c r="E145">
        <v>373512.60931766266</v>
      </c>
      <c r="F145">
        <v>41252.784472249885</v>
      </c>
      <c r="G145">
        <v>3147.8547382003462</v>
      </c>
      <c r="H145">
        <v>974.65104213716074</v>
      </c>
      <c r="I145">
        <v>0</v>
      </c>
      <c r="J145">
        <v>0</v>
      </c>
      <c r="K145">
        <v>0</v>
      </c>
      <c r="L145">
        <v>0</v>
      </c>
      <c r="M145">
        <v>0</v>
      </c>
    </row>
    <row r="146" spans="1:13">
      <c r="A146" s="5">
        <v>1985</v>
      </c>
      <c r="C146">
        <v>281048.15046349476</v>
      </c>
      <c r="D146">
        <v>1841755.3483158718</v>
      </c>
      <c r="E146">
        <v>377309.09963411762</v>
      </c>
      <c r="F146">
        <v>39763.116367818009</v>
      </c>
      <c r="G146">
        <v>2407.5786831798732</v>
      </c>
      <c r="H146">
        <v>646.17700417713377</v>
      </c>
      <c r="I146">
        <v>468.67229808611461</v>
      </c>
      <c r="J146">
        <v>0</v>
      </c>
      <c r="K146">
        <v>0</v>
      </c>
      <c r="L146">
        <v>0</v>
      </c>
      <c r="M146">
        <v>0</v>
      </c>
    </row>
    <row r="147" spans="1:13">
      <c r="A147" s="5">
        <v>1986</v>
      </c>
      <c r="C147">
        <v>79127.463373318911</v>
      </c>
      <c r="D147">
        <v>1324936.6616444972</v>
      </c>
      <c r="E147">
        <v>782391.67360605742</v>
      </c>
      <c r="F147">
        <v>55781.164967577046</v>
      </c>
      <c r="G147">
        <v>5337.6514530337918</v>
      </c>
      <c r="H147">
        <v>813.63156481009185</v>
      </c>
      <c r="I147">
        <v>0</v>
      </c>
      <c r="J147">
        <v>0</v>
      </c>
      <c r="K147">
        <v>0</v>
      </c>
      <c r="L147">
        <v>0</v>
      </c>
      <c r="M147">
        <v>0</v>
      </c>
    </row>
    <row r="148" spans="1:13">
      <c r="A148" s="5">
        <v>1987</v>
      </c>
      <c r="C148">
        <v>598985.79859903804</v>
      </c>
      <c r="D148">
        <v>418305.21195462567</v>
      </c>
      <c r="E148">
        <v>1084952.8977743858</v>
      </c>
      <c r="F148">
        <v>104472.6074737716</v>
      </c>
      <c r="G148">
        <v>12333.050623592197</v>
      </c>
      <c r="H148">
        <v>2940.8665977304418</v>
      </c>
      <c r="I148">
        <v>1272.7337225933616</v>
      </c>
      <c r="J148">
        <v>374.88763256260046</v>
      </c>
      <c r="K148">
        <v>0</v>
      </c>
      <c r="L148">
        <v>0</v>
      </c>
      <c r="M148">
        <v>0</v>
      </c>
    </row>
    <row r="149" spans="1:13">
      <c r="A149" s="5">
        <v>1988</v>
      </c>
      <c r="C149">
        <v>1102537.7063366822</v>
      </c>
      <c r="D149">
        <v>814641.07203139586</v>
      </c>
      <c r="E149">
        <v>722030.75651123642</v>
      </c>
      <c r="F149">
        <v>92346.974108297014</v>
      </c>
      <c r="G149">
        <v>17645.540035049737</v>
      </c>
      <c r="H149">
        <v>4299.3793490818698</v>
      </c>
      <c r="I149">
        <v>621.52538555815158</v>
      </c>
      <c r="J149">
        <v>0</v>
      </c>
      <c r="K149">
        <v>0</v>
      </c>
      <c r="L149">
        <v>0</v>
      </c>
      <c r="M149">
        <v>0</v>
      </c>
    </row>
    <row r="150" spans="1:13">
      <c r="A150" s="5">
        <v>1989</v>
      </c>
      <c r="C150">
        <v>53887.691952668072</v>
      </c>
      <c r="D150">
        <v>1511840.7708293616</v>
      </c>
      <c r="E150">
        <v>612539.26513536694</v>
      </c>
      <c r="F150">
        <v>143000.56022583801</v>
      </c>
      <c r="G150">
        <v>31081.708301694569</v>
      </c>
      <c r="H150">
        <v>19714.422970093201</v>
      </c>
      <c r="I150">
        <v>6075.2068731170375</v>
      </c>
      <c r="J150">
        <v>1525.0355525864284</v>
      </c>
      <c r="K150">
        <v>383.82917278579771</v>
      </c>
      <c r="L150">
        <v>0</v>
      </c>
      <c r="M150">
        <v>0</v>
      </c>
    </row>
    <row r="151" spans="1:13">
      <c r="A151" s="5">
        <v>1990</v>
      </c>
      <c r="C151">
        <v>5038.8606075418293</v>
      </c>
      <c r="D151">
        <v>816401.48069111176</v>
      </c>
      <c r="E151">
        <v>848016.91676257958</v>
      </c>
      <c r="F151">
        <v>220730.53496418273</v>
      </c>
      <c r="G151">
        <v>44886.818737632988</v>
      </c>
      <c r="H151">
        <v>20768.537281071793</v>
      </c>
      <c r="I151">
        <v>8030.1032432719985</v>
      </c>
      <c r="J151">
        <v>2393.9906907698733</v>
      </c>
      <c r="K151">
        <v>1144.2778313763245</v>
      </c>
      <c r="L151">
        <v>381.42594379210828</v>
      </c>
      <c r="M151">
        <v>0</v>
      </c>
    </row>
    <row r="152" spans="1:13">
      <c r="A152" s="5">
        <v>1991</v>
      </c>
      <c r="C152">
        <v>305316.17462249659</v>
      </c>
      <c r="D152">
        <v>136372.97514659548</v>
      </c>
      <c r="E152">
        <v>410480.11167797411</v>
      </c>
      <c r="F152">
        <v>172689.01352196449</v>
      </c>
      <c r="G152">
        <v>56352.804621582713</v>
      </c>
      <c r="H152">
        <v>20067.377280219112</v>
      </c>
      <c r="I152">
        <v>5488.725906847164</v>
      </c>
      <c r="J152">
        <v>1885.0331109587582</v>
      </c>
      <c r="K152">
        <v>675.75500875907551</v>
      </c>
      <c r="L152">
        <v>225.25166958635845</v>
      </c>
      <c r="M152">
        <v>0</v>
      </c>
    </row>
    <row r="153" spans="1:13">
      <c r="A153" s="5">
        <v>2007</v>
      </c>
      <c r="C153">
        <v>0</v>
      </c>
      <c r="D153">
        <v>28.36018281375333</v>
      </c>
      <c r="E153">
        <v>137043.5811000485</v>
      </c>
      <c r="F153">
        <v>276983.51448061306</v>
      </c>
      <c r="G153">
        <v>313228.51274777792</v>
      </c>
      <c r="H153">
        <v>142111.59329928138</v>
      </c>
      <c r="I153">
        <v>84755.693902845014</v>
      </c>
      <c r="J153">
        <v>30737.380436882173</v>
      </c>
      <c r="K153">
        <v>11286.667254350299</v>
      </c>
      <c r="L153">
        <v>3436.0602317514981</v>
      </c>
      <c r="M153">
        <v>0</v>
      </c>
    </row>
    <row r="154" spans="1:13">
      <c r="A154" s="5">
        <v>2008</v>
      </c>
      <c r="C154">
        <v>1.1576650179496792</v>
      </c>
      <c r="D154">
        <v>6039.0463762907884</v>
      </c>
      <c r="E154">
        <v>38536.372078507891</v>
      </c>
      <c r="F154">
        <v>139461.28995662471</v>
      </c>
      <c r="G154">
        <v>213358.32908202772</v>
      </c>
      <c r="H154">
        <v>160946.56316184375</v>
      </c>
      <c r="I154">
        <v>87657.673851571279</v>
      </c>
      <c r="J154">
        <v>41328.964547342919</v>
      </c>
      <c r="K154">
        <v>18377.862108747111</v>
      </c>
      <c r="L154">
        <v>5655.8990667628032</v>
      </c>
      <c r="M154">
        <v>0</v>
      </c>
    </row>
    <row r="155" spans="1:13">
      <c r="A155" s="5">
        <v>2009</v>
      </c>
      <c r="C155">
        <v>1.8648350629398363</v>
      </c>
      <c r="D155">
        <v>12.121427909108935</v>
      </c>
      <c r="E155">
        <v>369.65907736530175</v>
      </c>
      <c r="F155">
        <v>39171.447035861638</v>
      </c>
      <c r="G155">
        <v>117121.81162265028</v>
      </c>
      <c r="H155">
        <v>157562.13230100321</v>
      </c>
      <c r="I155">
        <v>118342.90747390277</v>
      </c>
      <c r="J155">
        <v>52878.668386778845</v>
      </c>
      <c r="K155">
        <v>16429.228591295439</v>
      </c>
      <c r="L155">
        <v>4151.335718758658</v>
      </c>
      <c r="M155">
        <v>0</v>
      </c>
    </row>
    <row r="156" spans="1:13" s="11" customFormat="1" ht="18">
      <c r="B156" s="12"/>
      <c r="C156" s="11" t="s">
        <v>0</v>
      </c>
      <c r="D156" s="11" t="s">
        <v>52</v>
      </c>
      <c r="E156" s="11">
        <v>1</v>
      </c>
      <c r="F156" s="11" t="s">
        <v>59</v>
      </c>
    </row>
    <row r="157" spans="1:13">
      <c r="A157" s="5">
        <v>1970</v>
      </c>
      <c r="B157" s="8">
        <v>1970</v>
      </c>
      <c r="C157">
        <v>9.2999999999999999E-2</v>
      </c>
      <c r="D157">
        <v>0.13100000000000001</v>
      </c>
      <c r="E157">
        <v>0.17799999999999999</v>
      </c>
      <c r="F157">
        <v>0.26200000000000001</v>
      </c>
      <c r="G157">
        <v>0.29399999999999998</v>
      </c>
      <c r="H157">
        <v>0.34</v>
      </c>
      <c r="I157">
        <v>0.39600000000000002</v>
      </c>
      <c r="J157">
        <v>0.54900000000000004</v>
      </c>
      <c r="K157">
        <v>0.73799999999999999</v>
      </c>
      <c r="L157">
        <v>0.98399999999999999</v>
      </c>
      <c r="M157">
        <v>1.093</v>
      </c>
    </row>
    <row r="158" spans="1:13">
      <c r="A158" s="5">
        <v>1971</v>
      </c>
      <c r="B158" s="8">
        <v>1971</v>
      </c>
      <c r="C158">
        <v>9.2999999999999999E-2</v>
      </c>
      <c r="D158">
        <v>0.13100000000000001</v>
      </c>
      <c r="E158">
        <v>0.17799999999999999</v>
      </c>
      <c r="F158">
        <v>0.26200000000000001</v>
      </c>
      <c r="G158">
        <v>0.29399999999999998</v>
      </c>
      <c r="H158">
        <v>0.34</v>
      </c>
      <c r="I158">
        <v>0.39600000000000002</v>
      </c>
      <c r="J158">
        <v>0.54900000000000004</v>
      </c>
      <c r="K158">
        <v>0.73799999999999999</v>
      </c>
      <c r="L158">
        <v>0.98399999999999999</v>
      </c>
      <c r="M158">
        <v>1.093</v>
      </c>
    </row>
    <row r="159" spans="1:13">
      <c r="A159" s="5">
        <v>1972</v>
      </c>
      <c r="B159" s="8">
        <v>1972</v>
      </c>
      <c r="C159">
        <v>9.2999999999999999E-2</v>
      </c>
      <c r="D159">
        <v>0.13100000000000001</v>
      </c>
      <c r="E159">
        <v>0.17799999999999999</v>
      </c>
      <c r="F159">
        <v>0.26200000000000001</v>
      </c>
      <c r="G159">
        <v>0.29399999999999998</v>
      </c>
      <c r="H159">
        <v>0.34</v>
      </c>
      <c r="I159">
        <v>0.39600000000000002</v>
      </c>
      <c r="J159">
        <v>0.54900000000000004</v>
      </c>
      <c r="K159">
        <v>0.73799999999999999</v>
      </c>
      <c r="L159">
        <v>0.98399999999999999</v>
      </c>
      <c r="M159">
        <v>1.093</v>
      </c>
    </row>
    <row r="160" spans="1:13">
      <c r="A160" s="5">
        <v>1973</v>
      </c>
      <c r="B160" s="8">
        <v>1973</v>
      </c>
      <c r="C160">
        <v>9.2999999999999999E-2</v>
      </c>
      <c r="D160">
        <v>0.13100000000000001</v>
      </c>
      <c r="E160">
        <v>0.17799999999999999</v>
      </c>
      <c r="F160">
        <v>0.26200000000000001</v>
      </c>
      <c r="G160">
        <v>0.29399999999999998</v>
      </c>
      <c r="H160">
        <v>0.34</v>
      </c>
      <c r="I160">
        <v>0.39600000000000002</v>
      </c>
      <c r="J160">
        <v>0.54900000000000004</v>
      </c>
      <c r="K160">
        <v>0.73799999999999999</v>
      </c>
      <c r="L160">
        <v>0.98399999999999999</v>
      </c>
      <c r="M160">
        <v>1.093</v>
      </c>
    </row>
    <row r="161" spans="1:13">
      <c r="A161" s="5">
        <v>1974</v>
      </c>
      <c r="B161" s="8">
        <v>1974</v>
      </c>
      <c r="C161">
        <v>9.2999999999999999E-2</v>
      </c>
      <c r="D161">
        <v>0.13100000000000001</v>
      </c>
      <c r="E161">
        <v>0.17799999999999999</v>
      </c>
      <c r="F161">
        <v>0.26200000000000001</v>
      </c>
      <c r="G161">
        <v>0.29399999999999998</v>
      </c>
      <c r="H161">
        <v>0.34</v>
      </c>
      <c r="I161">
        <v>0.39600000000000002</v>
      </c>
      <c r="J161">
        <v>0.54900000000000004</v>
      </c>
      <c r="K161">
        <v>0.73799999999999999</v>
      </c>
      <c r="L161">
        <v>0.98399999999999999</v>
      </c>
      <c r="M161">
        <v>1.093</v>
      </c>
    </row>
    <row r="162" spans="1:13">
      <c r="A162" s="5">
        <v>1975</v>
      </c>
      <c r="B162" s="8">
        <v>1975</v>
      </c>
      <c r="C162">
        <v>9.2999999999999999E-2</v>
      </c>
      <c r="D162">
        <v>0.13100000000000001</v>
      </c>
      <c r="E162">
        <v>0.17799999999999999</v>
      </c>
      <c r="F162">
        <v>0.26200000000000001</v>
      </c>
      <c r="G162">
        <v>0.29399999999999998</v>
      </c>
      <c r="H162">
        <v>0.34</v>
      </c>
      <c r="I162">
        <v>0.39600000000000002</v>
      </c>
      <c r="J162">
        <v>0.54900000000000004</v>
      </c>
      <c r="K162">
        <v>0.73799999999999999</v>
      </c>
      <c r="L162">
        <v>0.98399999999999999</v>
      </c>
      <c r="M162">
        <v>1.093</v>
      </c>
    </row>
    <row r="163" spans="1:13">
      <c r="A163" s="5">
        <v>1976</v>
      </c>
      <c r="B163" s="8">
        <v>1976</v>
      </c>
      <c r="C163">
        <v>7.8E-2</v>
      </c>
      <c r="D163">
        <v>0.155</v>
      </c>
      <c r="E163">
        <v>0.214</v>
      </c>
      <c r="F163">
        <v>0.27500000000000002</v>
      </c>
      <c r="G163">
        <v>0.33600000000000002</v>
      </c>
      <c r="H163">
        <v>0.39400000000000002</v>
      </c>
      <c r="I163">
        <v>0.47199999999999998</v>
      </c>
      <c r="J163">
        <v>0.63200000000000001</v>
      </c>
      <c r="K163">
        <v>0.71399999999999997</v>
      </c>
      <c r="L163">
        <v>0.89800000000000002</v>
      </c>
      <c r="M163">
        <v>1.538</v>
      </c>
    </row>
    <row r="164" spans="1:13">
      <c r="A164" s="5">
        <v>1977</v>
      </c>
      <c r="B164" s="8">
        <v>1977</v>
      </c>
      <c r="C164">
        <v>9.1999999999999998E-2</v>
      </c>
      <c r="D164">
        <v>0.109</v>
      </c>
      <c r="E164">
        <v>0.23599999999999999</v>
      </c>
      <c r="F164">
        <v>0.27500000000000002</v>
      </c>
      <c r="G164">
        <v>0.314</v>
      </c>
      <c r="H164">
        <v>0.375</v>
      </c>
      <c r="I164">
        <v>0.45600000000000002</v>
      </c>
      <c r="J164">
        <v>0.52100000000000002</v>
      </c>
      <c r="K164">
        <v>0.73199999999999998</v>
      </c>
      <c r="L164">
        <v>0.65100000000000002</v>
      </c>
      <c r="M164">
        <v>1.137</v>
      </c>
    </row>
    <row r="165" spans="1:13">
      <c r="A165" s="5">
        <v>1978</v>
      </c>
      <c r="B165" s="8">
        <v>1978</v>
      </c>
      <c r="C165">
        <v>8.4000000000000005E-2</v>
      </c>
      <c r="D165">
        <v>0.104</v>
      </c>
      <c r="E165">
        <v>0.14699999999999999</v>
      </c>
      <c r="F165">
        <v>0.21099999999999999</v>
      </c>
      <c r="G165">
        <v>0.32700000000000001</v>
      </c>
      <c r="H165">
        <v>0.39400000000000002</v>
      </c>
      <c r="I165">
        <v>0.44900000000000001</v>
      </c>
      <c r="J165">
        <v>0.51400000000000001</v>
      </c>
      <c r="K165">
        <v>0.58299999999999996</v>
      </c>
      <c r="L165">
        <v>0.63100000000000001</v>
      </c>
      <c r="M165">
        <v>1.538</v>
      </c>
    </row>
    <row r="166" spans="1:13">
      <c r="A166" s="5">
        <v>1979</v>
      </c>
      <c r="B166" s="8">
        <v>1979</v>
      </c>
      <c r="C166">
        <v>0.108</v>
      </c>
      <c r="D166">
        <v>0.16</v>
      </c>
      <c r="E166">
        <v>0.19900000000000001</v>
      </c>
      <c r="F166">
        <v>0.24099999999999999</v>
      </c>
      <c r="G166">
        <v>0.30099999999999999</v>
      </c>
      <c r="H166">
        <v>0.38800000000000001</v>
      </c>
      <c r="I166">
        <v>0.46600000000000003</v>
      </c>
      <c r="J166">
        <v>0.58799999999999997</v>
      </c>
      <c r="K166">
        <v>0.871</v>
      </c>
      <c r="L166">
        <v>1.2649999999999999</v>
      </c>
      <c r="M166">
        <v>1.972</v>
      </c>
    </row>
    <row r="167" spans="1:13">
      <c r="A167" s="5">
        <v>1980</v>
      </c>
      <c r="B167" s="8">
        <v>1980</v>
      </c>
      <c r="C167">
        <v>0.06</v>
      </c>
      <c r="D167">
        <v>0.13200000000000001</v>
      </c>
      <c r="E167">
        <v>0.23100000000000001</v>
      </c>
      <c r="F167">
        <v>0.27200000000000002</v>
      </c>
      <c r="G167">
        <v>0.35</v>
      </c>
      <c r="H167">
        <v>0.44700000000000001</v>
      </c>
      <c r="I167">
        <v>0.51900000000000002</v>
      </c>
      <c r="J167">
        <v>0.71599999999999997</v>
      </c>
      <c r="K167">
        <v>0.82</v>
      </c>
      <c r="L167">
        <v>1.073</v>
      </c>
      <c r="M167">
        <v>1.8540000000000001</v>
      </c>
    </row>
    <row r="168" spans="1:13">
      <c r="A168" s="5">
        <v>1981</v>
      </c>
      <c r="B168" s="8">
        <v>1981</v>
      </c>
      <c r="C168">
        <v>9.5000000000000001E-2</v>
      </c>
      <c r="D168">
        <v>0.14899999999999999</v>
      </c>
      <c r="E168">
        <v>0.24199999999999999</v>
      </c>
      <c r="F168">
        <v>0.29399999999999998</v>
      </c>
      <c r="G168">
        <v>0.34</v>
      </c>
      <c r="H168">
        <v>0.40699999999999997</v>
      </c>
      <c r="I168">
        <v>0.503</v>
      </c>
      <c r="J168">
        <v>0.63700000000000001</v>
      </c>
      <c r="K168">
        <v>0.76500000000000001</v>
      </c>
      <c r="L168">
        <v>1.1839999999999999</v>
      </c>
      <c r="M168">
        <v>1.9</v>
      </c>
    </row>
    <row r="169" spans="1:13">
      <c r="A169" s="5">
        <v>1982</v>
      </c>
      <c r="B169" s="8">
        <v>1982</v>
      </c>
      <c r="C169">
        <v>8.5000000000000006E-2</v>
      </c>
      <c r="D169">
        <v>0.16600000000000001</v>
      </c>
      <c r="E169">
        <v>0.20699999999999999</v>
      </c>
      <c r="F169">
        <v>0.26900000000000002</v>
      </c>
      <c r="G169">
        <v>0.32300000000000001</v>
      </c>
      <c r="H169">
        <v>0.378</v>
      </c>
      <c r="I169">
        <v>0.47199999999999998</v>
      </c>
      <c r="J169">
        <v>0.53600000000000003</v>
      </c>
      <c r="K169">
        <v>0.64400000000000002</v>
      </c>
      <c r="L169">
        <v>0.98699999999999999</v>
      </c>
      <c r="M169">
        <v>1.1850000000000001</v>
      </c>
    </row>
    <row r="170" spans="1:13">
      <c r="A170" s="5">
        <v>1983</v>
      </c>
      <c r="B170" s="8">
        <v>1983</v>
      </c>
      <c r="C170">
        <v>9.9000000000000005E-2</v>
      </c>
      <c r="D170">
        <v>0.122</v>
      </c>
      <c r="E170">
        <v>0.23</v>
      </c>
      <c r="F170">
        <v>0.27300000000000002</v>
      </c>
      <c r="G170">
        <v>0.32</v>
      </c>
      <c r="H170">
        <v>0.374</v>
      </c>
      <c r="I170">
        <v>0.46100000000000002</v>
      </c>
      <c r="J170">
        <v>0.59599999999999997</v>
      </c>
      <c r="K170">
        <v>0.70899999999999996</v>
      </c>
      <c r="L170">
        <v>1.196</v>
      </c>
      <c r="M170">
        <v>1.7689999999999999</v>
      </c>
    </row>
    <row r="171" spans="1:13">
      <c r="A171" s="5">
        <v>1984</v>
      </c>
      <c r="B171" s="8">
        <v>1984</v>
      </c>
      <c r="C171">
        <v>0.13500000000000001</v>
      </c>
      <c r="D171">
        <v>0.154</v>
      </c>
      <c r="E171">
        <v>0.185</v>
      </c>
      <c r="F171">
        <v>0.26600000000000001</v>
      </c>
      <c r="G171">
        <v>0.33</v>
      </c>
      <c r="H171">
        <v>0.38300000000000001</v>
      </c>
      <c r="I171">
        <v>0.44900000000000001</v>
      </c>
      <c r="J171">
        <v>0.57699999999999996</v>
      </c>
      <c r="K171">
        <v>0.68500000000000005</v>
      </c>
      <c r="L171">
        <v>1.012</v>
      </c>
      <c r="M171">
        <v>1.8460000000000001</v>
      </c>
    </row>
    <row r="172" spans="1:13">
      <c r="A172" s="5">
        <v>1985</v>
      </c>
      <c r="B172" s="8">
        <v>1985</v>
      </c>
      <c r="C172">
        <v>0.14799999999999999</v>
      </c>
      <c r="D172">
        <v>0.18099999999999999</v>
      </c>
      <c r="E172">
        <v>0.223</v>
      </c>
      <c r="F172">
        <v>0.27</v>
      </c>
      <c r="G172">
        <v>0.33900000000000002</v>
      </c>
      <c r="H172">
        <v>0.39800000000000002</v>
      </c>
      <c r="I172">
        <v>0.47299999999999998</v>
      </c>
      <c r="J172">
        <v>0.57299999999999995</v>
      </c>
      <c r="K172">
        <v>0.79600000000000004</v>
      </c>
      <c r="L172">
        <v>1.3759999999999999</v>
      </c>
      <c r="M172">
        <v>1.647</v>
      </c>
    </row>
    <row r="173" spans="1:13">
      <c r="A173" s="5">
        <v>1986</v>
      </c>
      <c r="B173" s="8">
        <v>1986</v>
      </c>
      <c r="C173">
        <v>7.4999999999999997E-2</v>
      </c>
      <c r="D173">
        <v>0.17199999999999999</v>
      </c>
      <c r="E173">
        <v>0.247</v>
      </c>
      <c r="F173">
        <v>0.28599999999999998</v>
      </c>
      <c r="G173">
        <v>0.34599999999999997</v>
      </c>
      <c r="H173">
        <v>0.42699999999999999</v>
      </c>
      <c r="I173">
        <v>0.51800000000000002</v>
      </c>
      <c r="J173">
        <v>0.64</v>
      </c>
      <c r="K173">
        <v>0.84399999999999997</v>
      </c>
      <c r="L173">
        <v>1.351</v>
      </c>
      <c r="M173">
        <v>2.11</v>
      </c>
    </row>
    <row r="174" spans="1:13">
      <c r="A174" s="5">
        <v>1987</v>
      </c>
      <c r="B174" s="8">
        <v>1987</v>
      </c>
      <c r="C174">
        <v>0.11700000000000001</v>
      </c>
      <c r="D174">
        <v>0.14000000000000001</v>
      </c>
      <c r="E174">
        <v>0.191</v>
      </c>
      <c r="F174">
        <v>0.27</v>
      </c>
      <c r="G174">
        <v>0.35699999999999998</v>
      </c>
      <c r="H174">
        <v>0.434</v>
      </c>
      <c r="I174">
        <v>0.503</v>
      </c>
      <c r="J174">
        <v>0.57699999999999996</v>
      </c>
      <c r="K174">
        <v>0.68899999999999995</v>
      </c>
      <c r="L174">
        <v>1.089</v>
      </c>
      <c r="M174">
        <v>1.9790000000000001</v>
      </c>
    </row>
    <row r="175" spans="1:13">
      <c r="A175" s="5">
        <v>1988</v>
      </c>
      <c r="B175" s="8">
        <v>1988</v>
      </c>
      <c r="C175">
        <v>0.124</v>
      </c>
      <c r="D175">
        <v>0.159</v>
      </c>
      <c r="E175">
        <v>0.19700000000000001</v>
      </c>
      <c r="F175">
        <v>0.23300000000000001</v>
      </c>
      <c r="G175">
        <v>0.34200000000000003</v>
      </c>
      <c r="H175">
        <v>0.44400000000000001</v>
      </c>
      <c r="I175">
        <v>0.51200000000000001</v>
      </c>
      <c r="J175">
        <v>0.58799999999999997</v>
      </c>
      <c r="K175">
        <v>0.75</v>
      </c>
      <c r="L175">
        <v>1.012</v>
      </c>
      <c r="M175">
        <v>1.3720000000000001</v>
      </c>
    </row>
    <row r="176" spans="1:13">
      <c r="A176" s="5">
        <v>1989</v>
      </c>
      <c r="B176" s="8">
        <v>1989</v>
      </c>
      <c r="C176">
        <v>0.10299999999999999</v>
      </c>
      <c r="D176">
        <v>0.22</v>
      </c>
      <c r="E176">
        <v>0.24099999999999999</v>
      </c>
      <c r="F176">
        <v>0.27800000000000002</v>
      </c>
      <c r="G176">
        <v>0.33900000000000002</v>
      </c>
      <c r="H176">
        <v>0.46700000000000003</v>
      </c>
      <c r="I176">
        <v>0.58499999999999996</v>
      </c>
      <c r="J176">
        <v>0.70199999999999996</v>
      </c>
      <c r="K176">
        <v>0.77900000000000003</v>
      </c>
      <c r="L176">
        <v>0.88</v>
      </c>
      <c r="M176">
        <v>1.538</v>
      </c>
    </row>
    <row r="177" spans="1:13">
      <c r="A177" s="5">
        <v>1990</v>
      </c>
      <c r="B177" s="8">
        <v>1990</v>
      </c>
      <c r="C177">
        <v>9.0999999999999998E-2</v>
      </c>
      <c r="D177">
        <v>0.153</v>
      </c>
      <c r="E177">
        <v>0.26400000000000001</v>
      </c>
      <c r="F177">
        <v>0.309</v>
      </c>
      <c r="G177">
        <v>0.373</v>
      </c>
      <c r="H177">
        <v>0.46100000000000002</v>
      </c>
      <c r="I177">
        <v>0.58199999999999996</v>
      </c>
      <c r="J177">
        <v>0.69399999999999995</v>
      </c>
      <c r="K177">
        <v>0.83499999999999996</v>
      </c>
      <c r="L177">
        <v>0.97</v>
      </c>
      <c r="M177">
        <v>1.5980000000000001</v>
      </c>
    </row>
    <row r="178" spans="1:13">
      <c r="A178" s="5">
        <v>1991</v>
      </c>
      <c r="B178" s="8">
        <v>1991</v>
      </c>
      <c r="C178">
        <v>0.106</v>
      </c>
      <c r="D178">
        <v>0.13200000000000001</v>
      </c>
      <c r="E178">
        <v>0.186</v>
      </c>
      <c r="F178">
        <v>0.27100000000000002</v>
      </c>
      <c r="G178">
        <v>0.38100000000000001</v>
      </c>
      <c r="H178">
        <v>0.45100000000000001</v>
      </c>
      <c r="I178">
        <v>0.54200000000000004</v>
      </c>
      <c r="J178">
        <v>0.66700000000000004</v>
      </c>
      <c r="K178">
        <v>0.78700000000000003</v>
      </c>
      <c r="L178">
        <v>0.90100000000000002</v>
      </c>
      <c r="M178">
        <v>1.0529999999999999</v>
      </c>
    </row>
    <row r="179" spans="1:13">
      <c r="A179" s="5">
        <v>1992</v>
      </c>
      <c r="B179" s="8">
        <v>1992</v>
      </c>
      <c r="C179">
        <v>8.3000000000000004E-2</v>
      </c>
      <c r="D179">
        <v>0.11799999999999999</v>
      </c>
      <c r="E179">
        <v>0.17699999999999999</v>
      </c>
      <c r="F179">
        <v>0.23899999999999999</v>
      </c>
      <c r="G179">
        <v>0.27500000000000002</v>
      </c>
      <c r="H179">
        <v>0.40899999999999997</v>
      </c>
      <c r="I179">
        <v>0.52400000000000002</v>
      </c>
      <c r="J179">
        <v>0.59399999999999997</v>
      </c>
      <c r="K179">
        <v>0.70899999999999996</v>
      </c>
      <c r="L179">
        <v>0.85099999999999998</v>
      </c>
      <c r="M179">
        <v>1.046</v>
      </c>
    </row>
    <row r="180" spans="1:13">
      <c r="A180" s="5">
        <v>1993</v>
      </c>
      <c r="B180" s="8">
        <v>1993</v>
      </c>
      <c r="C180">
        <v>8.8999999999999996E-2</v>
      </c>
      <c r="D180">
        <v>0.121</v>
      </c>
      <c r="E180">
        <v>0.18099999999999999</v>
      </c>
      <c r="F180">
        <v>0.246</v>
      </c>
      <c r="G180">
        <v>0.32</v>
      </c>
      <c r="H180">
        <v>0.40799999999999997</v>
      </c>
      <c r="I180">
        <v>0.57899999999999996</v>
      </c>
      <c r="J180">
        <v>0.71899999999999997</v>
      </c>
      <c r="K180">
        <v>0.85299999999999998</v>
      </c>
      <c r="L180">
        <v>0.96499999999999997</v>
      </c>
      <c r="M180">
        <v>1.1739999999999999</v>
      </c>
    </row>
    <row r="181" spans="1:13">
      <c r="A181" s="5">
        <v>1994</v>
      </c>
      <c r="B181" s="8">
        <v>1994</v>
      </c>
      <c r="C181">
        <v>8.4000000000000005E-2</v>
      </c>
      <c r="D181">
        <v>0.112</v>
      </c>
      <c r="E181">
        <v>0.224</v>
      </c>
      <c r="F181">
        <v>0.27</v>
      </c>
      <c r="G181">
        <v>0.33600000000000002</v>
      </c>
      <c r="H181">
        <v>0.46200000000000002</v>
      </c>
      <c r="I181">
        <v>0.64300000000000002</v>
      </c>
      <c r="J181">
        <v>0.80800000000000005</v>
      </c>
      <c r="K181">
        <v>0.86799999999999999</v>
      </c>
      <c r="L181">
        <v>1.0580000000000001</v>
      </c>
      <c r="M181">
        <v>1.421</v>
      </c>
    </row>
    <row r="182" spans="1:13">
      <c r="A182" s="5">
        <v>1995</v>
      </c>
      <c r="B182" s="8">
        <v>1995</v>
      </c>
      <c r="C182">
        <v>9.8000000000000004E-2</v>
      </c>
      <c r="D182">
        <v>0.14499999999999999</v>
      </c>
      <c r="E182">
        <v>0.192</v>
      </c>
      <c r="F182">
        <v>0.27</v>
      </c>
      <c r="G182">
        <v>0.34</v>
      </c>
      <c r="H182">
        <v>0.42899999999999999</v>
      </c>
      <c r="I182">
        <v>0.57699999999999996</v>
      </c>
      <c r="J182">
        <v>0.80700000000000005</v>
      </c>
      <c r="K182">
        <v>0.96499999999999997</v>
      </c>
      <c r="L182">
        <v>1.115</v>
      </c>
      <c r="M182">
        <v>1.367</v>
      </c>
    </row>
    <row r="183" spans="1:13">
      <c r="A183" s="5">
        <v>1996</v>
      </c>
      <c r="B183" s="8">
        <v>1996</v>
      </c>
      <c r="C183">
        <v>9.1999999999999998E-2</v>
      </c>
      <c r="D183">
        <v>0.151</v>
      </c>
      <c r="E183">
        <v>0.191</v>
      </c>
      <c r="F183">
        <v>0.28000000000000003</v>
      </c>
      <c r="G183">
        <v>0.35199999999999998</v>
      </c>
      <c r="H183">
        <v>0.52400000000000002</v>
      </c>
      <c r="I183">
        <v>0.68300000000000005</v>
      </c>
      <c r="J183">
        <v>0.94499999999999995</v>
      </c>
      <c r="K183">
        <v>1.216</v>
      </c>
      <c r="L183">
        <v>1.4259999999999999</v>
      </c>
      <c r="M183">
        <v>1.4770000000000001</v>
      </c>
    </row>
    <row r="184" spans="1:13">
      <c r="A184" s="5">
        <v>1997</v>
      </c>
      <c r="B184" s="8">
        <v>1997</v>
      </c>
      <c r="C184">
        <v>0.106</v>
      </c>
      <c r="D184">
        <v>0.14599999999999999</v>
      </c>
      <c r="E184">
        <v>0.20100000000000001</v>
      </c>
      <c r="F184">
        <v>0.26</v>
      </c>
      <c r="G184">
        <v>0.35499999999999998</v>
      </c>
      <c r="H184">
        <v>0.495</v>
      </c>
      <c r="I184">
        <v>0.68300000000000005</v>
      </c>
      <c r="J184">
        <v>0.88400000000000001</v>
      </c>
      <c r="K184">
        <v>1.0880000000000001</v>
      </c>
      <c r="L184">
        <v>1.4670000000000001</v>
      </c>
      <c r="M184">
        <v>1.647</v>
      </c>
    </row>
    <row r="185" spans="1:13">
      <c r="A185" s="5">
        <v>1998</v>
      </c>
      <c r="B185" s="8">
        <v>1998</v>
      </c>
      <c r="C185">
        <v>0.128</v>
      </c>
      <c r="D185">
        <v>0.13800000000000001</v>
      </c>
      <c r="E185">
        <v>0.17799999999999999</v>
      </c>
      <c r="F185">
        <v>0.248</v>
      </c>
      <c r="G185">
        <v>0.34</v>
      </c>
      <c r="H185">
        <v>0.54500000000000004</v>
      </c>
      <c r="I185">
        <v>0.80600000000000005</v>
      </c>
      <c r="J185">
        <v>1.0349999999999999</v>
      </c>
      <c r="K185">
        <v>1.246</v>
      </c>
      <c r="L185">
        <v>1.4119999999999999</v>
      </c>
      <c r="M185">
        <v>1.655</v>
      </c>
    </row>
    <row r="186" spans="1:13">
      <c r="A186" s="5">
        <v>1999</v>
      </c>
      <c r="B186" s="8">
        <v>1999</v>
      </c>
      <c r="C186">
        <v>0.109</v>
      </c>
      <c r="D186">
        <v>0.13400000000000001</v>
      </c>
      <c r="E186">
        <v>0.17399999999999999</v>
      </c>
      <c r="F186">
        <v>0.25</v>
      </c>
      <c r="G186">
        <v>0.33100000000000002</v>
      </c>
      <c r="H186">
        <v>0.46500000000000002</v>
      </c>
      <c r="I186">
        <v>0.74199999999999999</v>
      </c>
      <c r="J186">
        <v>1.0209999999999999</v>
      </c>
      <c r="K186">
        <v>1.258</v>
      </c>
      <c r="L186">
        <v>1.3759999999999999</v>
      </c>
      <c r="M186">
        <v>1.776</v>
      </c>
    </row>
    <row r="187" spans="1:13">
      <c r="A187" s="5">
        <v>2000</v>
      </c>
      <c r="B187" s="8">
        <v>2000</v>
      </c>
      <c r="C187">
        <v>6.4000000000000001E-2</v>
      </c>
      <c r="D187">
        <v>0.16300000000000001</v>
      </c>
      <c r="E187">
        <v>0.19600000000000001</v>
      </c>
      <c r="F187">
        <v>0.255</v>
      </c>
      <c r="G187">
        <v>0.34599999999999997</v>
      </c>
      <c r="H187">
        <v>0.46600000000000003</v>
      </c>
      <c r="I187">
        <v>0.75600000000000001</v>
      </c>
      <c r="J187">
        <v>0.999</v>
      </c>
      <c r="K187">
        <v>1.141</v>
      </c>
      <c r="L187">
        <v>1.228</v>
      </c>
      <c r="M187">
        <v>1.5629999999999999</v>
      </c>
    </row>
    <row r="188" spans="1:13">
      <c r="A188" s="5">
        <v>2001</v>
      </c>
      <c r="B188" s="8">
        <v>2001</v>
      </c>
      <c r="C188">
        <v>9.8000000000000004E-2</v>
      </c>
      <c r="D188">
        <v>0.122</v>
      </c>
      <c r="E188">
        <v>0.17899999999999999</v>
      </c>
      <c r="F188">
        <v>0.25800000000000001</v>
      </c>
      <c r="G188">
        <v>0.32500000000000001</v>
      </c>
      <c r="H188">
        <v>0.46100000000000002</v>
      </c>
      <c r="I188">
        <v>0.61399999999999999</v>
      </c>
      <c r="J188">
        <v>0.82799999999999996</v>
      </c>
      <c r="K188">
        <v>1.0740000000000001</v>
      </c>
      <c r="L188">
        <v>1.36</v>
      </c>
      <c r="M188">
        <v>1.671</v>
      </c>
    </row>
    <row r="189" spans="1:13">
      <c r="A189" s="5">
        <v>2002</v>
      </c>
      <c r="B189" s="8">
        <v>2002</v>
      </c>
      <c r="C189">
        <v>7.3999999999999996E-2</v>
      </c>
      <c r="D189">
        <v>0.13</v>
      </c>
      <c r="E189">
        <v>0.2</v>
      </c>
      <c r="F189">
        <v>0.25700000000000001</v>
      </c>
      <c r="G189">
        <v>0.32900000000000001</v>
      </c>
      <c r="H189">
        <v>0.44500000000000001</v>
      </c>
      <c r="I189">
        <v>0.64500000000000002</v>
      </c>
      <c r="J189">
        <v>0.88300000000000001</v>
      </c>
      <c r="K189">
        <v>1.1020000000000001</v>
      </c>
      <c r="L189">
        <v>1.321</v>
      </c>
      <c r="M189">
        <v>1.649</v>
      </c>
    </row>
    <row r="190" spans="1:13">
      <c r="A190" s="5">
        <v>2003</v>
      </c>
      <c r="B190" s="8">
        <v>2003</v>
      </c>
      <c r="C190">
        <v>8.5999999999999993E-2</v>
      </c>
      <c r="D190">
        <v>0.11700000000000001</v>
      </c>
      <c r="E190">
        <v>0.186</v>
      </c>
      <c r="F190">
        <v>0.245</v>
      </c>
      <c r="G190">
        <v>0.307</v>
      </c>
      <c r="H190">
        <v>0.4</v>
      </c>
      <c r="I190">
        <v>0.56399999999999995</v>
      </c>
      <c r="J190">
        <v>0.76800000000000002</v>
      </c>
      <c r="K190">
        <v>1.0049999999999999</v>
      </c>
      <c r="L190">
        <v>1.2090000000000001</v>
      </c>
      <c r="M190">
        <v>1.5369999999999999</v>
      </c>
    </row>
    <row r="191" spans="1:13">
      <c r="A191" s="5">
        <v>2004</v>
      </c>
      <c r="B191" s="8">
        <v>2004</v>
      </c>
      <c r="C191">
        <v>0.08</v>
      </c>
      <c r="D191">
        <v>0.158</v>
      </c>
      <c r="E191">
        <v>0.193</v>
      </c>
      <c r="F191">
        <v>0.247</v>
      </c>
      <c r="G191">
        <v>0.307</v>
      </c>
      <c r="H191">
        <v>0.38700000000000001</v>
      </c>
      <c r="I191">
        <v>0.52800000000000002</v>
      </c>
      <c r="J191">
        <v>0.7</v>
      </c>
      <c r="K191">
        <v>0.89700000000000002</v>
      </c>
      <c r="L191">
        <v>1.087</v>
      </c>
      <c r="M191">
        <v>1.5409999999999999</v>
      </c>
    </row>
    <row r="192" spans="1:13">
      <c r="A192" s="5">
        <v>2005</v>
      </c>
      <c r="B192" s="8">
        <v>2005</v>
      </c>
      <c r="C192">
        <v>7.4999999999999997E-2</v>
      </c>
      <c r="D192">
        <v>0.113</v>
      </c>
      <c r="E192">
        <v>0.19600000000000001</v>
      </c>
      <c r="F192">
        <v>0.25900000000000001</v>
      </c>
      <c r="G192">
        <v>0.318</v>
      </c>
      <c r="H192">
        <v>0.39900000000000002</v>
      </c>
      <c r="I192">
        <v>0.51700000000000002</v>
      </c>
      <c r="J192">
        <v>0.64100000000000001</v>
      </c>
      <c r="K192">
        <v>0.76700000000000002</v>
      </c>
      <c r="L192">
        <v>0.91800000000000004</v>
      </c>
      <c r="M192">
        <v>1.296</v>
      </c>
    </row>
    <row r="193" spans="1:13">
      <c r="A193" s="5">
        <v>2006</v>
      </c>
      <c r="B193" s="8">
        <v>2006</v>
      </c>
      <c r="C193">
        <v>7.5999999999999998E-2</v>
      </c>
      <c r="D193">
        <v>0.11600000000000001</v>
      </c>
      <c r="E193">
        <v>0.14099999999999999</v>
      </c>
      <c r="F193">
        <v>0.26100000000000001</v>
      </c>
      <c r="G193">
        <v>0.35</v>
      </c>
      <c r="H193">
        <v>0.41899999999999998</v>
      </c>
      <c r="I193">
        <v>0.51600000000000001</v>
      </c>
      <c r="J193">
        <v>0.63100000000000001</v>
      </c>
      <c r="K193">
        <v>0.752</v>
      </c>
      <c r="L193">
        <v>0.92400000000000004</v>
      </c>
      <c r="M193">
        <v>1.2629999999999999</v>
      </c>
    </row>
    <row r="194" spans="1:13">
      <c r="A194" s="5">
        <v>2007</v>
      </c>
      <c r="B194" s="8">
        <v>2007</v>
      </c>
      <c r="C194">
        <v>7.3999999999999996E-2</v>
      </c>
      <c r="D194">
        <v>0.121</v>
      </c>
      <c r="E194">
        <v>0.17199999999999999</v>
      </c>
      <c r="F194">
        <v>0.22600000000000001</v>
      </c>
      <c r="G194">
        <v>0.33100000000000002</v>
      </c>
      <c r="H194">
        <v>0.43099999999999999</v>
      </c>
      <c r="I194">
        <v>0.51</v>
      </c>
      <c r="J194">
        <v>0.621</v>
      </c>
      <c r="K194">
        <v>0.75600000000000001</v>
      </c>
      <c r="L194">
        <v>0.90300000000000002</v>
      </c>
      <c r="M194">
        <v>1.177</v>
      </c>
    </row>
    <row r="195" spans="1:13">
      <c r="A195" s="5">
        <v>2008</v>
      </c>
      <c r="B195" s="8">
        <v>2008</v>
      </c>
      <c r="C195">
        <v>4.8000000000000001E-2</v>
      </c>
      <c r="D195">
        <v>6.9000000000000006E-2</v>
      </c>
      <c r="E195">
        <v>0.186</v>
      </c>
      <c r="F195">
        <v>0.254</v>
      </c>
      <c r="G195">
        <v>0.312</v>
      </c>
      <c r="H195">
        <v>0.41599999999999998</v>
      </c>
      <c r="I195">
        <v>0.51500000000000001</v>
      </c>
      <c r="J195">
        <v>0.60499999999999998</v>
      </c>
      <c r="K195">
        <v>0.71899999999999997</v>
      </c>
      <c r="L195">
        <v>0.86099999999999999</v>
      </c>
      <c r="M195">
        <v>1.1479999999999999</v>
      </c>
    </row>
    <row r="196" spans="1:13">
      <c r="A196" s="5">
        <v>2009</v>
      </c>
      <c r="B196" s="8">
        <v>2009</v>
      </c>
      <c r="C196">
        <v>4.4999999999999998E-2</v>
      </c>
      <c r="D196">
        <v>0.109</v>
      </c>
      <c r="E196">
        <v>0.14199999999999999</v>
      </c>
      <c r="F196">
        <v>0.253</v>
      </c>
      <c r="G196">
        <v>0.33</v>
      </c>
      <c r="H196">
        <v>0.41099999999999998</v>
      </c>
      <c r="I196">
        <v>0.53200000000000003</v>
      </c>
      <c r="J196">
        <v>0.625</v>
      </c>
      <c r="K196">
        <v>0.76400000000000001</v>
      </c>
      <c r="L196">
        <v>0.88600000000000001</v>
      </c>
      <c r="M196">
        <v>1.1439999999999999</v>
      </c>
    </row>
    <row r="197" spans="1:13">
      <c r="C197">
        <v>4.4999999999999998E-2</v>
      </c>
      <c r="D197">
        <v>0.109</v>
      </c>
      <c r="E197">
        <v>0.14199999999999999</v>
      </c>
      <c r="F197">
        <v>0.253</v>
      </c>
      <c r="G197">
        <v>0.33</v>
      </c>
      <c r="H197">
        <v>0.41099999999999998</v>
      </c>
      <c r="I197">
        <v>0.53200000000000003</v>
      </c>
      <c r="J197">
        <v>0.625</v>
      </c>
      <c r="K197">
        <v>0.76400000000000001</v>
      </c>
      <c r="L197">
        <v>0.88600000000000001</v>
      </c>
      <c r="M197">
        <v>1.1439999999999999</v>
      </c>
    </row>
    <row r="198" spans="1:13" s="11" customFormat="1" ht="18">
      <c r="B198" s="12"/>
      <c r="C198" s="11" t="s">
        <v>0</v>
      </c>
      <c r="D198" s="11" t="s">
        <v>52</v>
      </c>
      <c r="E198" s="11" t="s">
        <v>60</v>
      </c>
    </row>
    <row r="199" spans="1:13">
      <c r="A199" s="5">
        <v>1970</v>
      </c>
      <c r="C199">
        <v>9.2999999999999999E-2</v>
      </c>
      <c r="D199">
        <v>0.13100000000000001</v>
      </c>
      <c r="E199">
        <v>0.17799999999999999</v>
      </c>
      <c r="F199">
        <v>0.26200000000000001</v>
      </c>
      <c r="G199">
        <v>0.29399999999999998</v>
      </c>
      <c r="H199">
        <v>0.34</v>
      </c>
      <c r="I199">
        <v>0.39600000000000002</v>
      </c>
      <c r="J199">
        <v>0.54900000000000004</v>
      </c>
      <c r="K199">
        <v>0.73799999999999999</v>
      </c>
      <c r="L199">
        <v>0.98399999999999999</v>
      </c>
      <c r="M199">
        <v>1.093</v>
      </c>
    </row>
    <row r="200" spans="1:13">
      <c r="A200" s="5">
        <v>1971</v>
      </c>
      <c r="C200">
        <v>9.2999999999999999E-2</v>
      </c>
      <c r="D200">
        <v>0.13100000000000001</v>
      </c>
      <c r="E200">
        <v>0.17799999999999999</v>
      </c>
      <c r="F200">
        <v>0.26200000000000001</v>
      </c>
      <c r="G200">
        <v>0.29399999999999998</v>
      </c>
      <c r="H200">
        <v>0.34</v>
      </c>
      <c r="I200">
        <v>0.39600000000000002</v>
      </c>
      <c r="J200">
        <v>0.54900000000000004</v>
      </c>
      <c r="K200">
        <v>0.73799999999999999</v>
      </c>
      <c r="L200">
        <v>0.98399999999999999</v>
      </c>
      <c r="M200">
        <v>1.093</v>
      </c>
    </row>
    <row r="201" spans="1:13">
      <c r="A201" s="5">
        <v>1972</v>
      </c>
      <c r="C201">
        <v>9.2999999999999999E-2</v>
      </c>
      <c r="D201">
        <v>0.13100000000000001</v>
      </c>
      <c r="E201">
        <v>0.17799999999999999</v>
      </c>
      <c r="F201">
        <v>0.26200000000000001</v>
      </c>
      <c r="G201">
        <v>0.29399999999999998</v>
      </c>
      <c r="H201">
        <v>0.34</v>
      </c>
      <c r="I201">
        <v>0.39600000000000002</v>
      </c>
      <c r="J201">
        <v>0.54900000000000004</v>
      </c>
      <c r="K201">
        <v>0.73799999999999999</v>
      </c>
      <c r="L201">
        <v>0.98399999999999999</v>
      </c>
      <c r="M201">
        <v>1.093</v>
      </c>
    </row>
    <row r="202" spans="1:13">
      <c r="A202" s="5">
        <v>1973</v>
      </c>
      <c r="C202">
        <v>9.2999999999999999E-2</v>
      </c>
      <c r="D202">
        <v>0.13100000000000001</v>
      </c>
      <c r="E202">
        <v>0.17799999999999999</v>
      </c>
      <c r="F202">
        <v>0.26200000000000001</v>
      </c>
      <c r="G202">
        <v>0.29399999999999998</v>
      </c>
      <c r="H202">
        <v>0.34</v>
      </c>
      <c r="I202">
        <v>0.39600000000000002</v>
      </c>
      <c r="J202">
        <v>0.54900000000000004</v>
      </c>
      <c r="K202">
        <v>0.73799999999999999</v>
      </c>
      <c r="L202">
        <v>0.98399999999999999</v>
      </c>
      <c r="M202">
        <v>1.093</v>
      </c>
    </row>
    <row r="203" spans="1:13">
      <c r="A203" s="5">
        <v>1974</v>
      </c>
      <c r="C203">
        <v>9.2999999999999999E-2</v>
      </c>
      <c r="D203">
        <v>0.13100000000000001</v>
      </c>
      <c r="E203">
        <v>0.17799999999999999</v>
      </c>
      <c r="F203">
        <v>0.26200000000000001</v>
      </c>
      <c r="G203">
        <v>0.29399999999999998</v>
      </c>
      <c r="H203">
        <v>0.34</v>
      </c>
      <c r="I203">
        <v>0.39600000000000002</v>
      </c>
      <c r="J203">
        <v>0.54900000000000004</v>
      </c>
      <c r="K203">
        <v>0.73799999999999999</v>
      </c>
      <c r="L203">
        <v>0.98399999999999999</v>
      </c>
      <c r="M203">
        <v>1.093</v>
      </c>
    </row>
    <row r="204" spans="1:13">
      <c r="A204" s="5">
        <v>1975</v>
      </c>
      <c r="C204">
        <v>9.2999999999999999E-2</v>
      </c>
      <c r="D204">
        <v>0.13100000000000001</v>
      </c>
      <c r="E204">
        <v>0.17799999999999999</v>
      </c>
      <c r="F204">
        <v>0.26200000000000001</v>
      </c>
      <c r="G204">
        <v>0.29399999999999998</v>
      </c>
      <c r="H204">
        <v>0.34</v>
      </c>
      <c r="I204">
        <v>0.39600000000000002</v>
      </c>
      <c r="J204">
        <v>0.54900000000000004</v>
      </c>
      <c r="K204">
        <v>0.73799999999999999</v>
      </c>
      <c r="L204">
        <v>0.98399999999999999</v>
      </c>
      <c r="M204">
        <v>1.093</v>
      </c>
    </row>
    <row r="205" spans="1:13">
      <c r="A205" s="5">
        <v>1976</v>
      </c>
      <c r="C205">
        <v>7.8E-2</v>
      </c>
      <c r="D205">
        <v>0.155</v>
      </c>
      <c r="E205">
        <v>0.214</v>
      </c>
      <c r="F205">
        <v>0.27500000000000002</v>
      </c>
      <c r="G205">
        <v>0.33600000000000002</v>
      </c>
      <c r="H205">
        <v>0.39400000000000002</v>
      </c>
      <c r="I205">
        <v>0.47199999999999998</v>
      </c>
      <c r="J205">
        <v>0.63200000000000001</v>
      </c>
      <c r="K205">
        <v>0.71399999999999997</v>
      </c>
      <c r="L205">
        <v>0.89800000000000002</v>
      </c>
      <c r="M205">
        <v>1.538</v>
      </c>
    </row>
    <row r="206" spans="1:13">
      <c r="A206" s="5">
        <v>1977</v>
      </c>
      <c r="C206">
        <v>9.1999999999999998E-2</v>
      </c>
      <c r="D206">
        <v>0.109</v>
      </c>
      <c r="E206">
        <v>0.23599999999999999</v>
      </c>
      <c r="F206">
        <v>0.27500000000000002</v>
      </c>
      <c r="G206">
        <v>0.314</v>
      </c>
      <c r="H206">
        <v>0.375</v>
      </c>
      <c r="I206">
        <v>0.45600000000000002</v>
      </c>
      <c r="J206">
        <v>0.52100000000000002</v>
      </c>
      <c r="K206">
        <v>0.73199999999999998</v>
      </c>
      <c r="L206">
        <v>0.65100000000000002</v>
      </c>
      <c r="M206">
        <v>1.137</v>
      </c>
    </row>
    <row r="207" spans="1:13">
      <c r="A207" s="5">
        <v>1978</v>
      </c>
      <c r="C207">
        <v>8.4000000000000005E-2</v>
      </c>
      <c r="D207">
        <v>0.104</v>
      </c>
      <c r="E207">
        <v>0.14699999999999999</v>
      </c>
      <c r="F207">
        <v>0.21099999999999999</v>
      </c>
      <c r="G207">
        <v>0.32700000000000001</v>
      </c>
      <c r="H207">
        <v>0.39400000000000002</v>
      </c>
      <c r="I207">
        <v>0.44900000000000001</v>
      </c>
      <c r="J207">
        <v>0.51400000000000001</v>
      </c>
      <c r="K207">
        <v>0.58299999999999996</v>
      </c>
      <c r="L207">
        <v>0.63100000000000001</v>
      </c>
      <c r="M207">
        <v>1.538</v>
      </c>
    </row>
    <row r="208" spans="1:13">
      <c r="A208" s="5">
        <v>1979</v>
      </c>
      <c r="C208">
        <v>0.108</v>
      </c>
      <c r="D208">
        <v>0.16</v>
      </c>
      <c r="E208">
        <v>0.19900000000000001</v>
      </c>
      <c r="F208">
        <v>0.24099999999999999</v>
      </c>
      <c r="G208">
        <v>0.30099999999999999</v>
      </c>
      <c r="H208">
        <v>0.38800000000000001</v>
      </c>
      <c r="I208">
        <v>0.46600000000000003</v>
      </c>
      <c r="J208">
        <v>0.58799999999999997</v>
      </c>
      <c r="K208">
        <v>0.871</v>
      </c>
      <c r="L208">
        <v>1.2649999999999999</v>
      </c>
      <c r="M208">
        <v>1.972</v>
      </c>
    </row>
    <row r="209" spans="1:13">
      <c r="A209" s="5">
        <v>1980</v>
      </c>
      <c r="C209">
        <v>0.06</v>
      </c>
      <c r="D209">
        <v>0.13200000000000001</v>
      </c>
      <c r="E209">
        <v>0.23100000000000001</v>
      </c>
      <c r="F209">
        <v>0.27200000000000002</v>
      </c>
      <c r="G209">
        <v>0.35</v>
      </c>
      <c r="H209">
        <v>0.44700000000000001</v>
      </c>
      <c r="I209">
        <v>0.51900000000000002</v>
      </c>
      <c r="J209">
        <v>0.71599999999999997</v>
      </c>
      <c r="K209">
        <v>0.82</v>
      </c>
      <c r="L209">
        <v>1.073</v>
      </c>
      <c r="M209">
        <v>1.8540000000000001</v>
      </c>
    </row>
    <row r="210" spans="1:13">
      <c r="A210" s="5">
        <v>1981</v>
      </c>
      <c r="C210">
        <v>9.5000000000000001E-2</v>
      </c>
      <c r="D210">
        <v>0.14899999999999999</v>
      </c>
      <c r="E210">
        <v>0.24199999999999999</v>
      </c>
      <c r="F210">
        <v>0.29399999999999998</v>
      </c>
      <c r="G210">
        <v>0.34</v>
      </c>
      <c r="H210">
        <v>0.40699999999999997</v>
      </c>
      <c r="I210">
        <v>0.503</v>
      </c>
      <c r="J210">
        <v>0.63700000000000001</v>
      </c>
      <c r="K210">
        <v>0.76500000000000001</v>
      </c>
      <c r="L210">
        <v>1.1839999999999999</v>
      </c>
      <c r="M210">
        <v>1.9</v>
      </c>
    </row>
    <row r="211" spans="1:13">
      <c r="A211" s="5">
        <v>1982</v>
      </c>
      <c r="C211">
        <v>8.5000000000000006E-2</v>
      </c>
      <c r="D211">
        <v>0.16600000000000001</v>
      </c>
      <c r="E211">
        <v>0.20699999999999999</v>
      </c>
      <c r="F211">
        <v>0.26900000000000002</v>
      </c>
      <c r="G211">
        <v>0.32300000000000001</v>
      </c>
      <c r="H211">
        <v>0.378</v>
      </c>
      <c r="I211">
        <v>0.47199999999999998</v>
      </c>
      <c r="J211">
        <v>0.53600000000000003</v>
      </c>
      <c r="K211">
        <v>0.64400000000000002</v>
      </c>
      <c r="L211">
        <v>0.98699999999999999</v>
      </c>
      <c r="M211">
        <v>1.1850000000000001</v>
      </c>
    </row>
    <row r="212" spans="1:13">
      <c r="A212" s="5">
        <v>1983</v>
      </c>
      <c r="C212">
        <v>9.9000000000000005E-2</v>
      </c>
      <c r="D212">
        <v>0.122</v>
      </c>
      <c r="E212">
        <v>0.23</v>
      </c>
      <c r="F212">
        <v>0.27300000000000002</v>
      </c>
      <c r="G212">
        <v>0.32</v>
      </c>
      <c r="H212">
        <v>0.374</v>
      </c>
      <c r="I212">
        <v>0.46100000000000002</v>
      </c>
      <c r="J212">
        <v>0.59599999999999997</v>
      </c>
      <c r="K212">
        <v>0.70899999999999996</v>
      </c>
      <c r="L212">
        <v>1.196</v>
      </c>
      <c r="M212">
        <v>1.7689999999999999</v>
      </c>
    </row>
    <row r="213" spans="1:13">
      <c r="A213" s="5">
        <v>1984</v>
      </c>
      <c r="C213">
        <v>0.13500000000000001</v>
      </c>
      <c r="D213">
        <v>0.154</v>
      </c>
      <c r="E213">
        <v>0.185</v>
      </c>
      <c r="F213">
        <v>0.26600000000000001</v>
      </c>
      <c r="G213">
        <v>0.33</v>
      </c>
      <c r="H213">
        <v>0.38300000000000001</v>
      </c>
      <c r="I213">
        <v>0.44900000000000001</v>
      </c>
      <c r="J213">
        <v>0.57699999999999996</v>
      </c>
      <c r="K213">
        <v>0.68500000000000005</v>
      </c>
      <c r="L213">
        <v>1.012</v>
      </c>
      <c r="M213">
        <v>1.8460000000000001</v>
      </c>
    </row>
    <row r="214" spans="1:13">
      <c r="A214" s="5">
        <v>1985</v>
      </c>
      <c r="C214">
        <v>0.14799999999999999</v>
      </c>
      <c r="D214">
        <v>0.18099999999999999</v>
      </c>
      <c r="E214">
        <v>0.223</v>
      </c>
      <c r="F214">
        <v>0.27</v>
      </c>
      <c r="G214">
        <v>0.33900000000000002</v>
      </c>
      <c r="H214">
        <v>0.39800000000000002</v>
      </c>
      <c r="I214">
        <v>0.47299999999999998</v>
      </c>
      <c r="J214">
        <v>0.57299999999999995</v>
      </c>
      <c r="K214">
        <v>0.79600000000000004</v>
      </c>
      <c r="L214">
        <v>1.3759999999999999</v>
      </c>
      <c r="M214">
        <v>1.647</v>
      </c>
    </row>
    <row r="215" spans="1:13">
      <c r="A215" s="5">
        <v>1986</v>
      </c>
      <c r="C215">
        <v>7.4999999999999997E-2</v>
      </c>
      <c r="D215">
        <v>0.17199999999999999</v>
      </c>
      <c r="E215">
        <v>0.247</v>
      </c>
      <c r="F215">
        <v>0.28599999999999998</v>
      </c>
      <c r="G215">
        <v>0.34599999999999997</v>
      </c>
      <c r="H215">
        <v>0.42699999999999999</v>
      </c>
      <c r="I215">
        <v>0.51800000000000002</v>
      </c>
      <c r="J215">
        <v>0.64</v>
      </c>
      <c r="K215">
        <v>0.84399999999999997</v>
      </c>
      <c r="L215">
        <v>1.351</v>
      </c>
      <c r="M215">
        <v>2.11</v>
      </c>
    </row>
    <row r="216" spans="1:13">
      <c r="A216" s="5">
        <v>1987</v>
      </c>
      <c r="C216">
        <v>0.11700000000000001</v>
      </c>
      <c r="D216">
        <v>0.14000000000000001</v>
      </c>
      <c r="E216">
        <v>0.191</v>
      </c>
      <c r="F216">
        <v>0.27</v>
      </c>
      <c r="G216">
        <v>0.35699999999999998</v>
      </c>
      <c r="H216">
        <v>0.434</v>
      </c>
      <c r="I216">
        <v>0.503</v>
      </c>
      <c r="J216">
        <v>0.57699999999999996</v>
      </c>
      <c r="K216">
        <v>0.68899999999999995</v>
      </c>
      <c r="L216">
        <v>1.089</v>
      </c>
      <c r="M216">
        <v>1.9790000000000001</v>
      </c>
    </row>
    <row r="217" spans="1:13">
      <c r="A217" s="5">
        <v>1988</v>
      </c>
      <c r="C217">
        <v>0.124</v>
      </c>
      <c r="D217">
        <v>0.159</v>
      </c>
      <c r="E217">
        <v>0.19700000000000001</v>
      </c>
      <c r="F217">
        <v>0.23300000000000001</v>
      </c>
      <c r="G217">
        <v>0.34200000000000003</v>
      </c>
      <c r="H217">
        <v>0.44400000000000001</v>
      </c>
      <c r="I217">
        <v>0.51200000000000001</v>
      </c>
      <c r="J217">
        <v>0.58799999999999997</v>
      </c>
      <c r="K217">
        <v>0.75</v>
      </c>
      <c r="L217">
        <v>1.012</v>
      </c>
      <c r="M217">
        <v>1.3720000000000001</v>
      </c>
    </row>
    <row r="218" spans="1:13">
      <c r="A218" s="5">
        <v>1989</v>
      </c>
      <c r="C218">
        <v>0.10299999999999999</v>
      </c>
      <c r="D218">
        <v>0.22</v>
      </c>
      <c r="E218">
        <v>0.24099999999999999</v>
      </c>
      <c r="F218">
        <v>0.27800000000000002</v>
      </c>
      <c r="G218">
        <v>0.33900000000000002</v>
      </c>
      <c r="H218">
        <v>0.46700000000000003</v>
      </c>
      <c r="I218">
        <v>0.58499999999999996</v>
      </c>
      <c r="J218">
        <v>0.70199999999999996</v>
      </c>
      <c r="K218">
        <v>0.77900000000000003</v>
      </c>
      <c r="L218">
        <v>0.88</v>
      </c>
      <c r="M218">
        <v>1.538</v>
      </c>
    </row>
    <row r="219" spans="1:13">
      <c r="A219" s="5">
        <v>1990</v>
      </c>
      <c r="C219">
        <v>9.0999999999999998E-2</v>
      </c>
      <c r="D219">
        <v>0.153</v>
      </c>
      <c r="E219">
        <v>0.26400000000000001</v>
      </c>
      <c r="F219">
        <v>0.309</v>
      </c>
      <c r="G219">
        <v>0.373</v>
      </c>
      <c r="H219">
        <v>0.46100000000000002</v>
      </c>
      <c r="I219">
        <v>0.58199999999999996</v>
      </c>
      <c r="J219">
        <v>0.69399999999999995</v>
      </c>
      <c r="K219">
        <v>0.83499999999999996</v>
      </c>
      <c r="L219">
        <v>0.97</v>
      </c>
      <c r="M219">
        <v>1.5980000000000001</v>
      </c>
    </row>
    <row r="220" spans="1:13">
      <c r="A220" s="5">
        <v>1991</v>
      </c>
      <c r="C220">
        <v>0.106</v>
      </c>
      <c r="D220">
        <v>0.13200000000000001</v>
      </c>
      <c r="E220">
        <v>0.186</v>
      </c>
      <c r="F220">
        <v>0.27100000000000002</v>
      </c>
      <c r="G220">
        <v>0.38100000000000001</v>
      </c>
      <c r="H220">
        <v>0.45100000000000001</v>
      </c>
      <c r="I220">
        <v>0.54200000000000004</v>
      </c>
      <c r="J220">
        <v>0.66700000000000004</v>
      </c>
      <c r="K220">
        <v>0.78700000000000003</v>
      </c>
      <c r="L220">
        <v>0.90100000000000002</v>
      </c>
      <c r="M220">
        <v>1.0529999999999999</v>
      </c>
    </row>
    <row r="221" spans="1:13">
      <c r="A221" s="5">
        <v>1992</v>
      </c>
      <c r="C221">
        <v>8.3000000000000004E-2</v>
      </c>
      <c r="D221">
        <v>0.11799999999999999</v>
      </c>
      <c r="E221">
        <v>0.17699999999999999</v>
      </c>
      <c r="F221">
        <v>0.23899999999999999</v>
      </c>
      <c r="G221">
        <v>0.27500000000000002</v>
      </c>
      <c r="H221">
        <v>0.40899999999999997</v>
      </c>
      <c r="I221">
        <v>0.52400000000000002</v>
      </c>
      <c r="J221">
        <v>0.59399999999999997</v>
      </c>
      <c r="K221">
        <v>0.70899999999999996</v>
      </c>
      <c r="L221">
        <v>0.85099999999999998</v>
      </c>
      <c r="M221">
        <v>1.046</v>
      </c>
    </row>
    <row r="222" spans="1:13">
      <c r="A222" s="5">
        <v>1993</v>
      </c>
      <c r="C222">
        <v>8.8999999999999996E-2</v>
      </c>
      <c r="D222">
        <v>0.121</v>
      </c>
      <c r="E222">
        <v>0.18099999999999999</v>
      </c>
      <c r="F222">
        <v>0.246</v>
      </c>
      <c r="G222">
        <v>0.32</v>
      </c>
      <c r="H222">
        <v>0.40799999999999997</v>
      </c>
      <c r="I222">
        <v>0.57899999999999996</v>
      </c>
      <c r="J222">
        <v>0.71899999999999997</v>
      </c>
      <c r="K222">
        <v>0.85299999999999998</v>
      </c>
      <c r="L222">
        <v>0.96499999999999997</v>
      </c>
      <c r="M222">
        <v>1.1739999999999999</v>
      </c>
    </row>
    <row r="223" spans="1:13">
      <c r="A223" s="5">
        <v>1994</v>
      </c>
      <c r="C223">
        <v>8.4000000000000005E-2</v>
      </c>
      <c r="D223">
        <v>0.112</v>
      </c>
      <c r="E223">
        <v>0.224</v>
      </c>
      <c r="F223">
        <v>0.27</v>
      </c>
      <c r="G223">
        <v>0.33600000000000002</v>
      </c>
      <c r="H223">
        <v>0.46200000000000002</v>
      </c>
      <c r="I223">
        <v>0.64300000000000002</v>
      </c>
      <c r="J223">
        <v>0.80800000000000005</v>
      </c>
      <c r="K223">
        <v>0.86799999999999999</v>
      </c>
      <c r="L223">
        <v>1.0580000000000001</v>
      </c>
      <c r="M223">
        <v>1.421</v>
      </c>
    </row>
    <row r="224" spans="1:13">
      <c r="A224" s="5">
        <v>1995</v>
      </c>
      <c r="C224">
        <v>9.8000000000000004E-2</v>
      </c>
      <c r="D224">
        <v>0.14499999999999999</v>
      </c>
      <c r="E224">
        <v>0.192</v>
      </c>
      <c r="F224">
        <v>0.27</v>
      </c>
      <c r="G224">
        <v>0.34</v>
      </c>
      <c r="H224">
        <v>0.42899999999999999</v>
      </c>
      <c r="I224">
        <v>0.57699999999999996</v>
      </c>
      <c r="J224">
        <v>0.80700000000000005</v>
      </c>
      <c r="K224">
        <v>0.96499999999999997</v>
      </c>
      <c r="L224">
        <v>1.115</v>
      </c>
      <c r="M224">
        <v>1.367</v>
      </c>
    </row>
    <row r="225" spans="1:13">
      <c r="A225" s="5">
        <v>1996</v>
      </c>
      <c r="C225">
        <v>9.1999999999999998E-2</v>
      </c>
      <c r="D225">
        <v>0.151</v>
      </c>
      <c r="E225">
        <v>0.191</v>
      </c>
      <c r="F225">
        <v>0.28000000000000003</v>
      </c>
      <c r="G225">
        <v>0.35199999999999998</v>
      </c>
      <c r="H225">
        <v>0.52400000000000002</v>
      </c>
      <c r="I225">
        <v>0.68300000000000005</v>
      </c>
      <c r="J225">
        <v>0.94499999999999995</v>
      </c>
      <c r="K225">
        <v>1.216</v>
      </c>
      <c r="L225">
        <v>1.4259999999999999</v>
      </c>
      <c r="M225">
        <v>1.4770000000000001</v>
      </c>
    </row>
    <row r="226" spans="1:13">
      <c r="A226" s="5">
        <v>1997</v>
      </c>
      <c r="C226">
        <v>0.106</v>
      </c>
      <c r="D226">
        <v>0.14599999999999999</v>
      </c>
      <c r="E226">
        <v>0.20100000000000001</v>
      </c>
      <c r="F226">
        <v>0.26</v>
      </c>
      <c r="G226">
        <v>0.35499999999999998</v>
      </c>
      <c r="H226">
        <v>0.495</v>
      </c>
      <c r="I226">
        <v>0.68300000000000005</v>
      </c>
      <c r="J226">
        <v>0.88400000000000001</v>
      </c>
      <c r="K226">
        <v>1.0880000000000001</v>
      </c>
      <c r="L226">
        <v>1.4670000000000001</v>
      </c>
      <c r="M226">
        <v>1.647</v>
      </c>
    </row>
    <row r="227" spans="1:13">
      <c r="A227" s="5">
        <v>1998</v>
      </c>
      <c r="C227">
        <v>0.128</v>
      </c>
      <c r="D227">
        <v>0.13800000000000001</v>
      </c>
      <c r="E227">
        <v>0.17799999999999999</v>
      </c>
      <c r="F227">
        <v>0.248</v>
      </c>
      <c r="G227">
        <v>0.34</v>
      </c>
      <c r="H227">
        <v>0.54500000000000004</v>
      </c>
      <c r="I227">
        <v>0.80600000000000005</v>
      </c>
      <c r="J227">
        <v>1.0349999999999999</v>
      </c>
      <c r="K227">
        <v>1.246</v>
      </c>
      <c r="L227">
        <v>1.4119999999999999</v>
      </c>
      <c r="M227">
        <v>1.655</v>
      </c>
    </row>
    <row r="228" spans="1:13">
      <c r="A228" s="5">
        <v>1999</v>
      </c>
      <c r="C228">
        <v>0.109</v>
      </c>
      <c r="D228">
        <v>0.13400000000000001</v>
      </c>
      <c r="E228">
        <v>0.17399999999999999</v>
      </c>
      <c r="F228">
        <v>0.25</v>
      </c>
      <c r="G228">
        <v>0.33100000000000002</v>
      </c>
      <c r="H228">
        <v>0.46500000000000002</v>
      </c>
      <c r="I228">
        <v>0.74199999999999999</v>
      </c>
      <c r="J228">
        <v>1.0209999999999999</v>
      </c>
      <c r="K228">
        <v>1.258</v>
      </c>
      <c r="L228">
        <v>1.3759999999999999</v>
      </c>
      <c r="M228">
        <v>1.776</v>
      </c>
    </row>
    <row r="229" spans="1:13">
      <c r="A229" s="5">
        <v>2000</v>
      </c>
      <c r="C229">
        <v>6.4000000000000001E-2</v>
      </c>
      <c r="D229">
        <v>0.16300000000000001</v>
      </c>
      <c r="E229">
        <v>0.19600000000000001</v>
      </c>
      <c r="F229">
        <v>0.255</v>
      </c>
      <c r="G229">
        <v>0.34599999999999997</v>
      </c>
      <c r="H229">
        <v>0.46600000000000003</v>
      </c>
      <c r="I229">
        <v>0.75600000000000001</v>
      </c>
      <c r="J229">
        <v>0.999</v>
      </c>
      <c r="K229">
        <v>1.141</v>
      </c>
      <c r="L229">
        <v>1.228</v>
      </c>
      <c r="M229">
        <v>1.5629999999999999</v>
      </c>
    </row>
    <row r="230" spans="1:13">
      <c r="A230" s="5">
        <v>2001</v>
      </c>
      <c r="C230">
        <v>9.8000000000000004E-2</v>
      </c>
      <c r="D230">
        <v>0.122</v>
      </c>
      <c r="E230">
        <v>0.17899999999999999</v>
      </c>
      <c r="F230">
        <v>0.25800000000000001</v>
      </c>
      <c r="G230">
        <v>0.32500000000000001</v>
      </c>
      <c r="H230">
        <v>0.46100000000000002</v>
      </c>
      <c r="I230">
        <v>0.61399999999999999</v>
      </c>
      <c r="J230">
        <v>0.82799999999999996</v>
      </c>
      <c r="K230">
        <v>1.0740000000000001</v>
      </c>
      <c r="L230">
        <v>1.36</v>
      </c>
      <c r="M230">
        <v>1.671</v>
      </c>
    </row>
    <row r="231" spans="1:13">
      <c r="A231" s="5">
        <v>2002</v>
      </c>
      <c r="C231">
        <v>7.3999999999999996E-2</v>
      </c>
      <c r="D231">
        <v>0.13</v>
      </c>
      <c r="E231">
        <v>0.2</v>
      </c>
      <c r="F231">
        <v>0.25700000000000001</v>
      </c>
      <c r="G231">
        <v>0.32900000000000001</v>
      </c>
      <c r="H231">
        <v>0.44500000000000001</v>
      </c>
      <c r="I231">
        <v>0.64500000000000002</v>
      </c>
      <c r="J231">
        <v>0.88300000000000001</v>
      </c>
      <c r="K231">
        <v>1.1020000000000001</v>
      </c>
      <c r="L231">
        <v>1.321</v>
      </c>
      <c r="M231">
        <v>1.649</v>
      </c>
    </row>
    <row r="232" spans="1:13">
      <c r="A232" s="5">
        <v>2003</v>
      </c>
      <c r="C232">
        <v>8.5999999999999993E-2</v>
      </c>
      <c r="D232">
        <v>0.11700000000000001</v>
      </c>
      <c r="E232">
        <v>0.186</v>
      </c>
      <c r="F232">
        <v>0.245</v>
      </c>
      <c r="G232">
        <v>0.307</v>
      </c>
      <c r="H232">
        <v>0.4</v>
      </c>
      <c r="I232">
        <v>0.56399999999999995</v>
      </c>
      <c r="J232">
        <v>0.76800000000000002</v>
      </c>
      <c r="K232">
        <v>1.0049999999999999</v>
      </c>
      <c r="L232">
        <v>1.2090000000000001</v>
      </c>
      <c r="M232">
        <v>1.5369999999999999</v>
      </c>
    </row>
    <row r="233" spans="1:13">
      <c r="A233" s="5">
        <v>2004</v>
      </c>
      <c r="C233">
        <v>0.08</v>
      </c>
      <c r="D233">
        <v>0.158</v>
      </c>
      <c r="E233">
        <v>0.193</v>
      </c>
      <c r="F233">
        <v>0.247</v>
      </c>
      <c r="G233">
        <v>0.307</v>
      </c>
      <c r="H233">
        <v>0.38700000000000001</v>
      </c>
      <c r="I233">
        <v>0.52800000000000002</v>
      </c>
      <c r="J233">
        <v>0.7</v>
      </c>
      <c r="K233">
        <v>0.89700000000000002</v>
      </c>
      <c r="L233">
        <v>1.087</v>
      </c>
      <c r="M233">
        <v>1.5409999999999999</v>
      </c>
    </row>
    <row r="234" spans="1:13">
      <c r="A234" s="5">
        <v>2005</v>
      </c>
      <c r="C234">
        <v>7.4999999999999997E-2</v>
      </c>
      <c r="D234">
        <v>0.113</v>
      </c>
      <c r="E234">
        <v>0.19600000000000001</v>
      </c>
      <c r="F234">
        <v>0.25900000000000001</v>
      </c>
      <c r="G234">
        <v>0.318</v>
      </c>
      <c r="H234">
        <v>0.39900000000000002</v>
      </c>
      <c r="I234">
        <v>0.51700000000000002</v>
      </c>
      <c r="J234">
        <v>0.64100000000000001</v>
      </c>
      <c r="K234">
        <v>0.76700000000000002</v>
      </c>
      <c r="L234">
        <v>0.91800000000000004</v>
      </c>
      <c r="M234">
        <v>1.296</v>
      </c>
    </row>
    <row r="235" spans="1:13">
      <c r="A235" s="5">
        <v>2006</v>
      </c>
      <c r="C235">
        <v>7.5999999999999998E-2</v>
      </c>
      <c r="D235">
        <v>0.11600000000000001</v>
      </c>
      <c r="E235">
        <v>0.14099999999999999</v>
      </c>
      <c r="F235">
        <v>0.26100000000000001</v>
      </c>
      <c r="G235">
        <v>0.35</v>
      </c>
      <c r="H235">
        <v>0.41899999999999998</v>
      </c>
      <c r="I235">
        <v>0.51600000000000001</v>
      </c>
      <c r="J235">
        <v>0.63100000000000001</v>
      </c>
      <c r="K235">
        <v>0.752</v>
      </c>
      <c r="L235">
        <v>0.92400000000000004</v>
      </c>
      <c r="M235">
        <v>1.2629999999999999</v>
      </c>
    </row>
    <row r="236" spans="1:13">
      <c r="A236" s="5">
        <v>2007</v>
      </c>
      <c r="C236">
        <v>7.3999999999999996E-2</v>
      </c>
      <c r="D236">
        <v>0.121</v>
      </c>
      <c r="E236">
        <v>0.17199999999999999</v>
      </c>
      <c r="F236">
        <v>0.22600000000000001</v>
      </c>
      <c r="G236">
        <v>0.33100000000000002</v>
      </c>
      <c r="H236">
        <v>0.43099999999999999</v>
      </c>
      <c r="I236">
        <v>0.51</v>
      </c>
      <c r="J236">
        <v>0.621</v>
      </c>
      <c r="K236">
        <v>0.75600000000000001</v>
      </c>
      <c r="L236">
        <v>0.90300000000000002</v>
      </c>
      <c r="M236">
        <v>1.177</v>
      </c>
    </row>
    <row r="237" spans="1:13">
      <c r="A237" s="5">
        <v>2008</v>
      </c>
      <c r="C237">
        <v>4.8000000000000001E-2</v>
      </c>
      <c r="D237">
        <v>6.9000000000000006E-2</v>
      </c>
      <c r="E237">
        <v>0.186</v>
      </c>
      <c r="F237">
        <v>0.254</v>
      </c>
      <c r="G237">
        <v>0.312</v>
      </c>
      <c r="H237">
        <v>0.41599999999999998</v>
      </c>
      <c r="I237">
        <v>0.51500000000000001</v>
      </c>
      <c r="J237">
        <v>0.60499999999999998</v>
      </c>
      <c r="K237">
        <v>0.71899999999999997</v>
      </c>
      <c r="L237">
        <v>0.86099999999999999</v>
      </c>
      <c r="M237">
        <v>1.1479999999999999</v>
      </c>
    </row>
    <row r="238" spans="1:13">
      <c r="A238" s="5">
        <v>2009</v>
      </c>
      <c r="C238">
        <v>4.4999999999999998E-2</v>
      </c>
      <c r="D238">
        <v>0.109</v>
      </c>
      <c r="E238">
        <v>0.14199999999999999</v>
      </c>
      <c r="F238">
        <v>0.253</v>
      </c>
      <c r="G238">
        <v>0.33</v>
      </c>
      <c r="H238">
        <v>0.41099999999999998</v>
      </c>
      <c r="I238">
        <v>0.53200000000000003</v>
      </c>
      <c r="J238">
        <v>0.625</v>
      </c>
      <c r="K238">
        <v>0.76400000000000001</v>
      </c>
      <c r="L238">
        <v>0.88600000000000001</v>
      </c>
      <c r="M238">
        <v>1.1439999999999999</v>
      </c>
    </row>
    <row r="239" spans="1:13">
      <c r="C239">
        <v>4.4999999999999998E-2</v>
      </c>
      <c r="D239">
        <v>0.109</v>
      </c>
      <c r="E239">
        <v>0.14199999999999999</v>
      </c>
      <c r="F239">
        <v>0.253</v>
      </c>
      <c r="G239">
        <v>0.33</v>
      </c>
      <c r="H239">
        <v>0.41099999999999998</v>
      </c>
      <c r="I239">
        <v>0.53200000000000003</v>
      </c>
      <c r="J239">
        <v>0.625</v>
      </c>
      <c r="K239">
        <v>0.76400000000000001</v>
      </c>
      <c r="L239">
        <v>0.88600000000000001</v>
      </c>
      <c r="M239">
        <v>1.1439999999999999</v>
      </c>
    </row>
    <row r="240" spans="1:13" ht="18">
      <c r="A240" s="11"/>
      <c r="B240" s="12"/>
      <c r="C240" s="11" t="s">
        <v>0</v>
      </c>
      <c r="D240" s="11" t="s">
        <v>52</v>
      </c>
      <c r="E240" s="11" t="s">
        <v>102</v>
      </c>
      <c r="F240" s="11"/>
      <c r="G240" s="11"/>
      <c r="H240" s="11"/>
      <c r="I240" s="11"/>
      <c r="J240" s="11"/>
      <c r="K240" s="11"/>
      <c r="L240" s="11"/>
      <c r="M240" s="11"/>
    </row>
    <row r="241" spans="1:13">
      <c r="A241" s="5">
        <v>1970</v>
      </c>
      <c r="C241">
        <v>9.2999999999999999E-2</v>
      </c>
      <c r="D241">
        <v>0.13100000000000001</v>
      </c>
      <c r="E241">
        <v>0.17799999999999999</v>
      </c>
      <c r="F241">
        <v>0.26200000000000001</v>
      </c>
      <c r="G241">
        <v>0.29399999999999998</v>
      </c>
      <c r="H241">
        <v>0.34</v>
      </c>
      <c r="I241">
        <v>0.39600000000000002</v>
      </c>
      <c r="J241">
        <v>0.54900000000000004</v>
      </c>
      <c r="K241">
        <v>0.73799999999999999</v>
      </c>
      <c r="L241">
        <v>0.98399999999999999</v>
      </c>
      <c r="M241">
        <v>1.093</v>
      </c>
    </row>
    <row r="242" spans="1:13">
      <c r="A242" s="5">
        <v>1971</v>
      </c>
      <c r="C242">
        <v>9.2999999999999999E-2</v>
      </c>
      <c r="D242">
        <v>0.13100000000000001</v>
      </c>
      <c r="E242">
        <v>0.17799999999999999</v>
      </c>
      <c r="F242">
        <v>0.26200000000000001</v>
      </c>
      <c r="G242">
        <v>0.29399999999999998</v>
      </c>
      <c r="H242">
        <v>0.34</v>
      </c>
      <c r="I242">
        <v>0.39600000000000002</v>
      </c>
      <c r="J242">
        <v>0.54900000000000004</v>
      </c>
      <c r="K242">
        <v>0.73799999999999999</v>
      </c>
      <c r="L242">
        <v>0.98399999999999999</v>
      </c>
      <c r="M242">
        <v>1.093</v>
      </c>
    </row>
    <row r="243" spans="1:13">
      <c r="A243" s="5">
        <v>1972</v>
      </c>
      <c r="C243">
        <v>9.2999999999999999E-2</v>
      </c>
      <c r="D243">
        <v>0.13100000000000001</v>
      </c>
      <c r="E243">
        <v>0.17799999999999999</v>
      </c>
      <c r="F243">
        <v>0.26200000000000001</v>
      </c>
      <c r="G243">
        <v>0.29399999999999998</v>
      </c>
      <c r="H243">
        <v>0.34</v>
      </c>
      <c r="I243">
        <v>0.39600000000000002</v>
      </c>
      <c r="J243">
        <v>0.54900000000000004</v>
      </c>
      <c r="K243">
        <v>0.73799999999999999</v>
      </c>
      <c r="L243">
        <v>0.98399999999999999</v>
      </c>
      <c r="M243">
        <v>1.093</v>
      </c>
    </row>
    <row r="244" spans="1:13">
      <c r="A244" s="5">
        <v>1973</v>
      </c>
      <c r="C244">
        <v>9.2999999999999999E-2</v>
      </c>
      <c r="D244">
        <v>0.13100000000000001</v>
      </c>
      <c r="E244">
        <v>0.17799999999999999</v>
      </c>
      <c r="F244">
        <v>0.26200000000000001</v>
      </c>
      <c r="G244">
        <v>0.29399999999999998</v>
      </c>
      <c r="H244">
        <v>0.34</v>
      </c>
      <c r="I244">
        <v>0.39600000000000002</v>
      </c>
      <c r="J244">
        <v>0.54900000000000004</v>
      </c>
      <c r="K244">
        <v>0.73799999999999999</v>
      </c>
      <c r="L244">
        <v>0.98399999999999999</v>
      </c>
      <c r="M244">
        <v>1.093</v>
      </c>
    </row>
    <row r="245" spans="1:13">
      <c r="A245" s="5">
        <v>1974</v>
      </c>
      <c r="C245">
        <v>9.2999999999999999E-2</v>
      </c>
      <c r="D245">
        <v>0.13100000000000001</v>
      </c>
      <c r="E245">
        <v>0.17799999999999999</v>
      </c>
      <c r="F245">
        <v>0.26200000000000001</v>
      </c>
      <c r="G245">
        <v>0.29399999999999998</v>
      </c>
      <c r="H245">
        <v>0.34</v>
      </c>
      <c r="I245">
        <v>0.39600000000000002</v>
      </c>
      <c r="J245">
        <v>0.54900000000000004</v>
      </c>
      <c r="K245">
        <v>0.73799999999999999</v>
      </c>
      <c r="L245">
        <v>0.98399999999999999</v>
      </c>
      <c r="M245">
        <v>1.093</v>
      </c>
    </row>
    <row r="246" spans="1:13">
      <c r="A246" s="5">
        <v>1975</v>
      </c>
      <c r="C246">
        <v>9.2999999999999999E-2</v>
      </c>
      <c r="D246">
        <v>0.13100000000000001</v>
      </c>
      <c r="E246">
        <v>0.17799999999999999</v>
      </c>
      <c r="F246">
        <v>0.26200000000000001</v>
      </c>
      <c r="G246">
        <v>0.29399999999999998</v>
      </c>
      <c r="H246">
        <v>0.34</v>
      </c>
      <c r="I246">
        <v>0.39600000000000002</v>
      </c>
      <c r="J246">
        <v>0.54900000000000004</v>
      </c>
      <c r="K246">
        <v>0.73799999999999999</v>
      </c>
      <c r="L246">
        <v>0.98399999999999999</v>
      </c>
      <c r="M246">
        <v>1.093</v>
      </c>
    </row>
    <row r="247" spans="1:13">
      <c r="A247" s="5">
        <v>1976</v>
      </c>
      <c r="C247">
        <v>7.8E-2</v>
      </c>
      <c r="D247">
        <v>0.155</v>
      </c>
      <c r="E247">
        <v>0.214</v>
      </c>
      <c r="F247">
        <v>0.27500000000000002</v>
      </c>
      <c r="G247">
        <v>0.33600000000000002</v>
      </c>
      <c r="H247">
        <v>0.39400000000000002</v>
      </c>
      <c r="I247">
        <v>0.47199999999999998</v>
      </c>
      <c r="J247">
        <v>0.63200000000000001</v>
      </c>
      <c r="K247">
        <v>0.71399999999999997</v>
      </c>
      <c r="L247">
        <v>0.89800000000000002</v>
      </c>
      <c r="M247">
        <v>1.538</v>
      </c>
    </row>
    <row r="248" spans="1:13">
      <c r="A248" s="5">
        <v>1977</v>
      </c>
      <c r="C248">
        <v>9.1999999999999998E-2</v>
      </c>
      <c r="D248">
        <v>0.109</v>
      </c>
      <c r="E248">
        <v>0.23599999999999999</v>
      </c>
      <c r="F248">
        <v>0.27500000000000002</v>
      </c>
      <c r="G248">
        <v>0.314</v>
      </c>
      <c r="H248">
        <v>0.375</v>
      </c>
      <c r="I248">
        <v>0.45600000000000002</v>
      </c>
      <c r="J248">
        <v>0.52100000000000002</v>
      </c>
      <c r="K248">
        <v>0.73199999999999998</v>
      </c>
      <c r="L248">
        <v>0.65100000000000002</v>
      </c>
      <c r="M248">
        <v>1.137</v>
      </c>
    </row>
    <row r="249" spans="1:13">
      <c r="A249" s="5">
        <v>1978</v>
      </c>
      <c r="C249">
        <v>8.4000000000000005E-2</v>
      </c>
      <c r="D249">
        <v>0.104</v>
      </c>
      <c r="E249">
        <v>0.14699999999999999</v>
      </c>
      <c r="F249">
        <v>0.21099999999999999</v>
      </c>
      <c r="G249">
        <v>0.32700000000000001</v>
      </c>
      <c r="H249">
        <v>0.39400000000000002</v>
      </c>
      <c r="I249">
        <v>0.44900000000000001</v>
      </c>
      <c r="J249">
        <v>0.51400000000000001</v>
      </c>
      <c r="K249">
        <v>0.58299999999999996</v>
      </c>
      <c r="L249">
        <v>0.63100000000000001</v>
      </c>
      <c r="M249">
        <v>1.538</v>
      </c>
    </row>
    <row r="250" spans="1:13">
      <c r="A250" s="5">
        <v>1979</v>
      </c>
      <c r="C250">
        <v>0.108</v>
      </c>
      <c r="D250">
        <v>0.16</v>
      </c>
      <c r="E250">
        <v>0.19900000000000001</v>
      </c>
      <c r="F250">
        <v>0.24099999999999999</v>
      </c>
      <c r="G250">
        <v>0.30099999999999999</v>
      </c>
      <c r="H250">
        <v>0.38800000000000001</v>
      </c>
      <c r="I250">
        <v>0.46600000000000003</v>
      </c>
      <c r="J250">
        <v>0.58799999999999997</v>
      </c>
      <c r="K250">
        <v>0.871</v>
      </c>
      <c r="L250">
        <v>1.2649999999999999</v>
      </c>
      <c r="M250">
        <v>1.972</v>
      </c>
    </row>
    <row r="251" spans="1:13">
      <c r="A251" s="5">
        <v>1980</v>
      </c>
      <c r="C251">
        <v>0.06</v>
      </c>
      <c r="D251">
        <v>0.13200000000000001</v>
      </c>
      <c r="E251">
        <v>0.23100000000000001</v>
      </c>
      <c r="F251">
        <v>0.27200000000000002</v>
      </c>
      <c r="G251">
        <v>0.35</v>
      </c>
      <c r="H251">
        <v>0.44700000000000001</v>
      </c>
      <c r="I251">
        <v>0.51900000000000002</v>
      </c>
      <c r="J251">
        <v>0.71599999999999997</v>
      </c>
      <c r="K251">
        <v>0.82</v>
      </c>
      <c r="L251">
        <v>1.073</v>
      </c>
      <c r="M251">
        <v>1.8540000000000001</v>
      </c>
    </row>
    <row r="252" spans="1:13">
      <c r="A252" s="5">
        <v>1981</v>
      </c>
      <c r="C252">
        <v>9.5000000000000001E-2</v>
      </c>
      <c r="D252">
        <v>0.14899999999999999</v>
      </c>
      <c r="E252">
        <v>0.24199999999999999</v>
      </c>
      <c r="F252">
        <v>0.29399999999999998</v>
      </c>
      <c r="G252">
        <v>0.34</v>
      </c>
      <c r="H252">
        <v>0.40699999999999997</v>
      </c>
      <c r="I252">
        <v>0.503</v>
      </c>
      <c r="J252">
        <v>0.63700000000000001</v>
      </c>
      <c r="K252">
        <v>0.76500000000000001</v>
      </c>
      <c r="L252">
        <v>1.1839999999999999</v>
      </c>
      <c r="M252">
        <v>1.9</v>
      </c>
    </row>
    <row r="253" spans="1:13">
      <c r="A253" s="5">
        <v>1982</v>
      </c>
      <c r="C253">
        <v>8.5000000000000006E-2</v>
      </c>
      <c r="D253">
        <v>0.16600000000000001</v>
      </c>
      <c r="E253">
        <v>0.20699999999999999</v>
      </c>
      <c r="F253">
        <v>0.26900000000000002</v>
      </c>
      <c r="G253">
        <v>0.32300000000000001</v>
      </c>
      <c r="H253">
        <v>0.378</v>
      </c>
      <c r="I253">
        <v>0.47199999999999998</v>
      </c>
      <c r="J253">
        <v>0.53600000000000003</v>
      </c>
      <c r="K253">
        <v>0.64400000000000002</v>
      </c>
      <c r="L253">
        <v>0.98699999999999999</v>
      </c>
      <c r="M253">
        <v>1.1850000000000001</v>
      </c>
    </row>
    <row r="254" spans="1:13">
      <c r="A254" s="5">
        <v>1983</v>
      </c>
      <c r="C254">
        <v>9.9000000000000005E-2</v>
      </c>
      <c r="D254">
        <v>0.122</v>
      </c>
      <c r="E254">
        <v>0.23</v>
      </c>
      <c r="F254">
        <v>0.27300000000000002</v>
      </c>
      <c r="G254">
        <v>0.32</v>
      </c>
      <c r="H254">
        <v>0.374</v>
      </c>
      <c r="I254">
        <v>0.46100000000000002</v>
      </c>
      <c r="J254">
        <v>0.59599999999999997</v>
      </c>
      <c r="K254">
        <v>0.70899999999999996</v>
      </c>
      <c r="L254">
        <v>1.196</v>
      </c>
      <c r="M254">
        <v>1.7689999999999999</v>
      </c>
    </row>
    <row r="255" spans="1:13">
      <c r="A255" s="5">
        <v>1984</v>
      </c>
      <c r="C255">
        <v>0.13500000000000001</v>
      </c>
      <c r="D255">
        <v>0.154</v>
      </c>
      <c r="E255">
        <v>0.185</v>
      </c>
      <c r="F255">
        <v>0.26600000000000001</v>
      </c>
      <c r="G255">
        <v>0.33</v>
      </c>
      <c r="H255">
        <v>0.38300000000000001</v>
      </c>
      <c r="I255">
        <v>0.44900000000000001</v>
      </c>
      <c r="J255">
        <v>0.57699999999999996</v>
      </c>
      <c r="K255">
        <v>0.68500000000000005</v>
      </c>
      <c r="L255">
        <v>1.012</v>
      </c>
      <c r="M255">
        <v>1.8460000000000001</v>
      </c>
    </row>
    <row r="256" spans="1:13">
      <c r="A256" s="5">
        <v>1985</v>
      </c>
      <c r="C256">
        <v>0.14799999999999999</v>
      </c>
      <c r="D256">
        <v>0.18099999999999999</v>
      </c>
      <c r="E256">
        <v>0.223</v>
      </c>
      <c r="F256">
        <v>0.27</v>
      </c>
      <c r="G256">
        <v>0.33900000000000002</v>
      </c>
      <c r="H256">
        <v>0.39800000000000002</v>
      </c>
      <c r="I256">
        <v>0.47299999999999998</v>
      </c>
      <c r="J256">
        <v>0.57299999999999995</v>
      </c>
      <c r="K256">
        <v>0.79600000000000004</v>
      </c>
      <c r="L256">
        <v>1.3759999999999999</v>
      </c>
      <c r="M256">
        <v>1.647</v>
      </c>
    </row>
    <row r="257" spans="1:13">
      <c r="A257" s="5">
        <v>1986</v>
      </c>
      <c r="C257">
        <v>7.4999999999999997E-2</v>
      </c>
      <c r="D257">
        <v>0.17199999999999999</v>
      </c>
      <c r="E257">
        <v>0.247</v>
      </c>
      <c r="F257">
        <v>0.28599999999999998</v>
      </c>
      <c r="G257">
        <v>0.34599999999999997</v>
      </c>
      <c r="H257">
        <v>0.42699999999999999</v>
      </c>
      <c r="I257">
        <v>0.51800000000000002</v>
      </c>
      <c r="J257">
        <v>0.64</v>
      </c>
      <c r="K257">
        <v>0.84399999999999997</v>
      </c>
      <c r="L257">
        <v>1.351</v>
      </c>
      <c r="M257">
        <v>2.11</v>
      </c>
    </row>
    <row r="258" spans="1:13">
      <c r="A258" s="5">
        <v>1987</v>
      </c>
      <c r="C258">
        <v>0.11700000000000001</v>
      </c>
      <c r="D258">
        <v>0.14000000000000001</v>
      </c>
      <c r="E258">
        <v>0.191</v>
      </c>
      <c r="F258">
        <v>0.27</v>
      </c>
      <c r="G258">
        <v>0.35699999999999998</v>
      </c>
      <c r="H258">
        <v>0.434</v>
      </c>
      <c r="I258">
        <v>0.503</v>
      </c>
      <c r="J258">
        <v>0.57699999999999996</v>
      </c>
      <c r="K258">
        <v>0.68899999999999995</v>
      </c>
      <c r="L258">
        <v>1.089</v>
      </c>
      <c r="M258">
        <v>1.9790000000000001</v>
      </c>
    </row>
    <row r="259" spans="1:13">
      <c r="A259" s="5">
        <v>1988</v>
      </c>
      <c r="C259">
        <v>0.124</v>
      </c>
      <c r="D259">
        <v>0.159</v>
      </c>
      <c r="E259">
        <v>0.19700000000000001</v>
      </c>
      <c r="F259">
        <v>0.23300000000000001</v>
      </c>
      <c r="G259">
        <v>0.34200000000000003</v>
      </c>
      <c r="H259">
        <v>0.44400000000000001</v>
      </c>
      <c r="I259">
        <v>0.51200000000000001</v>
      </c>
      <c r="J259">
        <v>0.58799999999999997</v>
      </c>
      <c r="K259">
        <v>0.75</v>
      </c>
      <c r="L259">
        <v>1.012</v>
      </c>
      <c r="M259">
        <v>1.3720000000000001</v>
      </c>
    </row>
    <row r="260" spans="1:13">
      <c r="A260" s="5">
        <v>1989</v>
      </c>
      <c r="C260">
        <v>0.10299999999999999</v>
      </c>
      <c r="D260">
        <v>0.22</v>
      </c>
      <c r="E260">
        <v>0.24099999999999999</v>
      </c>
      <c r="F260">
        <v>0.27800000000000002</v>
      </c>
      <c r="G260">
        <v>0.33900000000000002</v>
      </c>
      <c r="H260">
        <v>0.46700000000000003</v>
      </c>
      <c r="I260">
        <v>0.58499999999999996</v>
      </c>
      <c r="J260">
        <v>0.70199999999999996</v>
      </c>
      <c r="K260">
        <v>0.77900000000000003</v>
      </c>
      <c r="L260">
        <v>0.88</v>
      </c>
      <c r="M260">
        <v>1.538</v>
      </c>
    </row>
    <row r="261" spans="1:13">
      <c r="A261" s="5">
        <v>1990</v>
      </c>
      <c r="C261">
        <v>9.0999999999999998E-2</v>
      </c>
      <c r="D261">
        <v>0.153</v>
      </c>
      <c r="E261">
        <v>0.26400000000000001</v>
      </c>
      <c r="F261">
        <v>0.309</v>
      </c>
      <c r="G261">
        <v>0.373</v>
      </c>
      <c r="H261">
        <v>0.46100000000000002</v>
      </c>
      <c r="I261">
        <v>0.58199999999999996</v>
      </c>
      <c r="J261">
        <v>0.69399999999999995</v>
      </c>
      <c r="K261">
        <v>0.83499999999999996</v>
      </c>
      <c r="L261">
        <v>0.97</v>
      </c>
      <c r="M261">
        <v>1.5980000000000001</v>
      </c>
    </row>
    <row r="262" spans="1:13">
      <c r="A262" s="5">
        <v>1991</v>
      </c>
      <c r="C262">
        <v>0.106</v>
      </c>
      <c r="D262">
        <v>0.13200000000000001</v>
      </c>
      <c r="E262">
        <v>0.186</v>
      </c>
      <c r="F262">
        <v>0.27100000000000002</v>
      </c>
      <c r="G262">
        <v>0.38100000000000001</v>
      </c>
      <c r="H262">
        <v>0.45100000000000001</v>
      </c>
      <c r="I262">
        <v>0.54200000000000004</v>
      </c>
      <c r="J262">
        <v>0.66700000000000004</v>
      </c>
      <c r="K262">
        <v>0.78700000000000003</v>
      </c>
      <c r="L262">
        <v>0.90100000000000002</v>
      </c>
      <c r="M262">
        <v>1.0529999999999999</v>
      </c>
    </row>
    <row r="263" spans="1:13">
      <c r="A263" s="5">
        <v>1992</v>
      </c>
      <c r="C263">
        <v>8.3000000000000004E-2</v>
      </c>
      <c r="D263">
        <v>0.11799999999999999</v>
      </c>
      <c r="E263">
        <v>0.17699999999999999</v>
      </c>
      <c r="F263">
        <v>0.23899999999999999</v>
      </c>
      <c r="G263">
        <v>0.27500000000000002</v>
      </c>
      <c r="H263">
        <v>0.40899999999999997</v>
      </c>
      <c r="I263">
        <v>0.52400000000000002</v>
      </c>
      <c r="J263">
        <v>0.59399999999999997</v>
      </c>
      <c r="K263">
        <v>0.70899999999999996</v>
      </c>
      <c r="L263">
        <v>0.85099999999999998</v>
      </c>
      <c r="M263">
        <v>1.046</v>
      </c>
    </row>
    <row r="264" spans="1:13">
      <c r="A264" s="5">
        <v>1993</v>
      </c>
      <c r="C264">
        <v>8.8999999999999996E-2</v>
      </c>
      <c r="D264">
        <v>0.121</v>
      </c>
      <c r="E264">
        <v>0.18099999999999999</v>
      </c>
      <c r="F264">
        <v>0.246</v>
      </c>
      <c r="G264">
        <v>0.32</v>
      </c>
      <c r="H264">
        <v>0.40799999999999997</v>
      </c>
      <c r="I264">
        <v>0.57899999999999996</v>
      </c>
      <c r="J264">
        <v>0.71899999999999997</v>
      </c>
      <c r="K264">
        <v>0.85299999999999998</v>
      </c>
      <c r="L264">
        <v>0.96499999999999997</v>
      </c>
      <c r="M264">
        <v>1.1739999999999999</v>
      </c>
    </row>
    <row r="265" spans="1:13">
      <c r="A265" s="5">
        <v>1994</v>
      </c>
      <c r="C265">
        <v>8.4000000000000005E-2</v>
      </c>
      <c r="D265">
        <v>0.112</v>
      </c>
      <c r="E265">
        <v>0.224</v>
      </c>
      <c r="F265">
        <v>0.27</v>
      </c>
      <c r="G265">
        <v>0.33600000000000002</v>
      </c>
      <c r="H265">
        <v>0.46200000000000002</v>
      </c>
      <c r="I265">
        <v>0.64300000000000002</v>
      </c>
      <c r="J265">
        <v>0.80800000000000005</v>
      </c>
      <c r="K265">
        <v>0.86799999999999999</v>
      </c>
      <c r="L265">
        <v>1.0580000000000001</v>
      </c>
      <c r="M265">
        <v>1.421</v>
      </c>
    </row>
    <row r="266" spans="1:13">
      <c r="A266" s="5">
        <v>1995</v>
      </c>
      <c r="C266">
        <v>9.8000000000000004E-2</v>
      </c>
      <c r="D266">
        <v>0.14499999999999999</v>
      </c>
      <c r="E266">
        <v>0.192</v>
      </c>
      <c r="F266">
        <v>0.27</v>
      </c>
      <c r="G266">
        <v>0.34</v>
      </c>
      <c r="H266">
        <v>0.42899999999999999</v>
      </c>
      <c r="I266">
        <v>0.57699999999999996</v>
      </c>
      <c r="J266">
        <v>0.80700000000000005</v>
      </c>
      <c r="K266">
        <v>0.96499999999999997</v>
      </c>
      <c r="L266">
        <v>1.115</v>
      </c>
      <c r="M266">
        <v>1.367</v>
      </c>
    </row>
    <row r="267" spans="1:13">
      <c r="A267" s="5">
        <v>1996</v>
      </c>
      <c r="C267">
        <v>9.1999999999999998E-2</v>
      </c>
      <c r="D267">
        <v>0.151</v>
      </c>
      <c r="E267">
        <v>0.191</v>
      </c>
      <c r="F267">
        <v>0.28000000000000003</v>
      </c>
      <c r="G267">
        <v>0.35199999999999998</v>
      </c>
      <c r="H267">
        <v>0.52400000000000002</v>
      </c>
      <c r="I267">
        <v>0.68300000000000005</v>
      </c>
      <c r="J267">
        <v>0.94499999999999995</v>
      </c>
      <c r="K267">
        <v>1.216</v>
      </c>
      <c r="L267">
        <v>1.4259999999999999</v>
      </c>
      <c r="M267">
        <v>1.4770000000000001</v>
      </c>
    </row>
    <row r="268" spans="1:13">
      <c r="A268" s="5">
        <v>1997</v>
      </c>
      <c r="C268">
        <v>0.106</v>
      </c>
      <c r="D268">
        <v>0.14599999999999999</v>
      </c>
      <c r="E268">
        <v>0.20100000000000001</v>
      </c>
      <c r="F268">
        <v>0.26</v>
      </c>
      <c r="G268">
        <v>0.35499999999999998</v>
      </c>
      <c r="H268">
        <v>0.495</v>
      </c>
      <c r="I268">
        <v>0.68300000000000005</v>
      </c>
      <c r="J268">
        <v>0.88400000000000001</v>
      </c>
      <c r="K268">
        <v>1.0880000000000001</v>
      </c>
      <c r="L268">
        <v>1.4670000000000001</v>
      </c>
      <c r="M268">
        <v>1.647</v>
      </c>
    </row>
    <row r="269" spans="1:13">
      <c r="A269" s="5">
        <v>1998</v>
      </c>
      <c r="C269">
        <v>0.128</v>
      </c>
      <c r="D269">
        <v>0.13800000000000001</v>
      </c>
      <c r="E269">
        <v>0.17799999999999999</v>
      </c>
      <c r="F269">
        <v>0.248</v>
      </c>
      <c r="G269">
        <v>0.34</v>
      </c>
      <c r="H269">
        <v>0.54500000000000004</v>
      </c>
      <c r="I269">
        <v>0.80600000000000005</v>
      </c>
      <c r="J269">
        <v>1.0349999999999999</v>
      </c>
      <c r="K269">
        <v>1.246</v>
      </c>
      <c r="L269">
        <v>1.4119999999999999</v>
      </c>
      <c r="M269">
        <v>1.655</v>
      </c>
    </row>
    <row r="270" spans="1:13">
      <c r="A270" s="5">
        <v>1999</v>
      </c>
      <c r="C270">
        <v>0.109</v>
      </c>
      <c r="D270">
        <v>0.13400000000000001</v>
      </c>
      <c r="E270">
        <v>0.17399999999999999</v>
      </c>
      <c r="F270">
        <v>0.25</v>
      </c>
      <c r="G270">
        <v>0.33100000000000002</v>
      </c>
      <c r="H270">
        <v>0.46500000000000002</v>
      </c>
      <c r="I270">
        <v>0.74199999999999999</v>
      </c>
      <c r="J270">
        <v>1.0209999999999999</v>
      </c>
      <c r="K270">
        <v>1.258</v>
      </c>
      <c r="L270">
        <v>1.3759999999999999</v>
      </c>
      <c r="M270">
        <v>1.776</v>
      </c>
    </row>
    <row r="271" spans="1:13">
      <c r="A271" s="5">
        <v>2000</v>
      </c>
      <c r="C271">
        <v>6.4000000000000001E-2</v>
      </c>
      <c r="D271">
        <v>0.16300000000000001</v>
      </c>
      <c r="E271">
        <v>0.19600000000000001</v>
      </c>
      <c r="F271">
        <v>0.255</v>
      </c>
      <c r="G271">
        <v>0.34599999999999997</v>
      </c>
      <c r="H271">
        <v>0.46600000000000003</v>
      </c>
      <c r="I271">
        <v>0.75600000000000001</v>
      </c>
      <c r="J271">
        <v>0.999</v>
      </c>
      <c r="K271">
        <v>1.141</v>
      </c>
      <c r="L271">
        <v>1.228</v>
      </c>
      <c r="M271">
        <v>1.5629999999999999</v>
      </c>
    </row>
    <row r="272" spans="1:13">
      <c r="A272" s="5">
        <v>2001</v>
      </c>
      <c r="C272">
        <v>9.8000000000000004E-2</v>
      </c>
      <c r="D272">
        <v>0.122</v>
      </c>
      <c r="E272">
        <v>0.17899999999999999</v>
      </c>
      <c r="F272">
        <v>0.25800000000000001</v>
      </c>
      <c r="G272">
        <v>0.32500000000000001</v>
      </c>
      <c r="H272">
        <v>0.46100000000000002</v>
      </c>
      <c r="I272">
        <v>0.61399999999999999</v>
      </c>
      <c r="J272">
        <v>0.82799999999999996</v>
      </c>
      <c r="K272">
        <v>1.0740000000000001</v>
      </c>
      <c r="L272">
        <v>1.36</v>
      </c>
      <c r="M272">
        <v>1.671</v>
      </c>
    </row>
    <row r="273" spans="1:13">
      <c r="A273" s="5">
        <v>2002</v>
      </c>
      <c r="C273">
        <v>7.3999999999999996E-2</v>
      </c>
      <c r="D273">
        <v>0.13</v>
      </c>
      <c r="E273">
        <v>0.2</v>
      </c>
      <c r="F273">
        <v>0.25700000000000001</v>
      </c>
      <c r="G273">
        <v>0.32900000000000001</v>
      </c>
      <c r="H273">
        <v>0.44500000000000001</v>
      </c>
      <c r="I273">
        <v>0.64500000000000002</v>
      </c>
      <c r="J273">
        <v>0.88300000000000001</v>
      </c>
      <c r="K273">
        <v>1.1020000000000001</v>
      </c>
      <c r="L273">
        <v>1.321</v>
      </c>
      <c r="M273">
        <v>1.649</v>
      </c>
    </row>
    <row r="274" spans="1:13">
      <c r="A274" s="5">
        <v>2003</v>
      </c>
      <c r="C274">
        <v>8.5999999999999993E-2</v>
      </c>
      <c r="D274">
        <v>0.11700000000000001</v>
      </c>
      <c r="E274">
        <v>0.186</v>
      </c>
      <c r="F274">
        <v>0.245</v>
      </c>
      <c r="G274">
        <v>0.307</v>
      </c>
      <c r="H274">
        <v>0.4</v>
      </c>
      <c r="I274">
        <v>0.56399999999999995</v>
      </c>
      <c r="J274">
        <v>0.76800000000000002</v>
      </c>
      <c r="K274">
        <v>1.0049999999999999</v>
      </c>
      <c r="L274">
        <v>1.2090000000000001</v>
      </c>
      <c r="M274">
        <v>1.5369999999999999</v>
      </c>
    </row>
    <row r="275" spans="1:13">
      <c r="A275" s="5">
        <v>2004</v>
      </c>
      <c r="C275">
        <v>0.08</v>
      </c>
      <c r="D275">
        <v>0.158</v>
      </c>
      <c r="E275">
        <v>0.193</v>
      </c>
      <c r="F275">
        <v>0.247</v>
      </c>
      <c r="G275">
        <v>0.307</v>
      </c>
      <c r="H275">
        <v>0.38700000000000001</v>
      </c>
      <c r="I275">
        <v>0.52800000000000002</v>
      </c>
      <c r="J275">
        <v>0.7</v>
      </c>
      <c r="K275">
        <v>0.89700000000000002</v>
      </c>
      <c r="L275">
        <v>1.087</v>
      </c>
      <c r="M275">
        <v>1.5409999999999999</v>
      </c>
    </row>
    <row r="276" spans="1:13">
      <c r="A276" s="5">
        <v>2005</v>
      </c>
      <c r="C276">
        <v>7.4999999999999997E-2</v>
      </c>
      <c r="D276">
        <v>0.113</v>
      </c>
      <c r="E276">
        <v>0.19600000000000001</v>
      </c>
      <c r="F276">
        <v>0.25900000000000001</v>
      </c>
      <c r="G276">
        <v>0.318</v>
      </c>
      <c r="H276">
        <v>0.39900000000000002</v>
      </c>
      <c r="I276">
        <v>0.51700000000000002</v>
      </c>
      <c r="J276">
        <v>0.64100000000000001</v>
      </c>
      <c r="K276">
        <v>0.76700000000000002</v>
      </c>
      <c r="L276">
        <v>0.91800000000000004</v>
      </c>
      <c r="M276">
        <v>1.296</v>
      </c>
    </row>
    <row r="277" spans="1:13">
      <c r="A277" s="5">
        <v>2006</v>
      </c>
      <c r="C277">
        <v>7.5999999999999998E-2</v>
      </c>
      <c r="D277">
        <v>0.11600000000000001</v>
      </c>
      <c r="E277">
        <v>0.14099999999999999</v>
      </c>
      <c r="F277">
        <v>0.26100000000000001</v>
      </c>
      <c r="G277">
        <v>0.35</v>
      </c>
      <c r="H277">
        <v>0.41899999999999998</v>
      </c>
      <c r="I277">
        <v>0.51600000000000001</v>
      </c>
      <c r="J277">
        <v>0.63100000000000001</v>
      </c>
      <c r="K277">
        <v>0.752</v>
      </c>
      <c r="L277">
        <v>0.92400000000000004</v>
      </c>
      <c r="M277">
        <v>1.2629999999999999</v>
      </c>
    </row>
    <row r="278" spans="1:13">
      <c r="A278" s="5">
        <v>2007</v>
      </c>
      <c r="C278">
        <v>7.3999999999999996E-2</v>
      </c>
      <c r="D278">
        <v>0.121</v>
      </c>
      <c r="E278">
        <v>0.17199999999999999</v>
      </c>
      <c r="F278">
        <v>0.22600000000000001</v>
      </c>
      <c r="G278">
        <v>0.33100000000000002</v>
      </c>
      <c r="H278">
        <v>0.43099999999999999</v>
      </c>
      <c r="I278">
        <v>0.51</v>
      </c>
      <c r="J278">
        <v>0.621</v>
      </c>
      <c r="K278">
        <v>0.75600000000000001</v>
      </c>
      <c r="L278">
        <v>0.90300000000000002</v>
      </c>
      <c r="M278">
        <v>1.177</v>
      </c>
    </row>
    <row r="279" spans="1:13">
      <c r="A279" s="5">
        <v>2008</v>
      </c>
      <c r="C279">
        <v>4.8000000000000001E-2</v>
      </c>
      <c r="D279">
        <v>6.9000000000000006E-2</v>
      </c>
      <c r="E279">
        <v>0.186</v>
      </c>
      <c r="F279">
        <v>0.254</v>
      </c>
      <c r="G279">
        <v>0.312</v>
      </c>
      <c r="H279">
        <v>0.41599999999999998</v>
      </c>
      <c r="I279">
        <v>0.51500000000000001</v>
      </c>
      <c r="J279">
        <v>0.60499999999999998</v>
      </c>
      <c r="K279">
        <v>0.71899999999999997</v>
      </c>
      <c r="L279">
        <v>0.86099999999999999</v>
      </c>
      <c r="M279">
        <v>1.1479999999999999</v>
      </c>
    </row>
    <row r="280" spans="1:13">
      <c r="A280" s="5">
        <v>2009</v>
      </c>
      <c r="C280">
        <v>4.4999999999999998E-2</v>
      </c>
      <c r="D280">
        <v>0.109</v>
      </c>
      <c r="E280">
        <v>0.14199999999999999</v>
      </c>
      <c r="F280">
        <v>0.253</v>
      </c>
      <c r="G280">
        <v>0.33</v>
      </c>
      <c r="H280">
        <v>0.41099999999999998</v>
      </c>
      <c r="I280">
        <v>0.53200000000000003</v>
      </c>
      <c r="J280">
        <v>0.625</v>
      </c>
      <c r="K280">
        <v>0.76400000000000001</v>
      </c>
      <c r="L280">
        <v>0.88600000000000001</v>
      </c>
      <c r="M280">
        <v>1.1439999999999999</v>
      </c>
    </row>
    <row r="281" spans="1:13">
      <c r="C281">
        <v>4.4999999999999998E-2</v>
      </c>
      <c r="D281">
        <v>0.109</v>
      </c>
      <c r="E281">
        <v>0.14199999999999999</v>
      </c>
      <c r="F281">
        <v>0.253</v>
      </c>
      <c r="G281">
        <v>0.33</v>
      </c>
      <c r="H281">
        <v>0.41099999999999998</v>
      </c>
      <c r="I281">
        <v>0.53200000000000003</v>
      </c>
      <c r="J281">
        <v>0.625</v>
      </c>
      <c r="K281">
        <v>0.76400000000000001</v>
      </c>
      <c r="L281">
        <v>0.88600000000000001</v>
      </c>
      <c r="M281">
        <v>1.1439999999999999</v>
      </c>
    </row>
    <row r="282" spans="1:13" ht="18">
      <c r="A282" s="11"/>
      <c r="B282" s="12"/>
      <c r="C282" s="11" t="s">
        <v>0</v>
      </c>
      <c r="D282" s="11" t="s">
        <v>52</v>
      </c>
      <c r="E282" s="11" t="s">
        <v>113</v>
      </c>
      <c r="F282" s="11"/>
      <c r="G282" s="11"/>
      <c r="H282" s="11"/>
      <c r="I282" s="11"/>
      <c r="J282" s="11"/>
      <c r="K282" s="11"/>
      <c r="L282" s="11"/>
      <c r="M282" s="11"/>
    </row>
    <row r="283" spans="1:13">
      <c r="A283" s="5">
        <v>1970</v>
      </c>
      <c r="C283">
        <v>9.2999999999999999E-2</v>
      </c>
      <c r="D283">
        <v>0.13100000000000001</v>
      </c>
      <c r="E283">
        <v>0.17799999999999999</v>
      </c>
      <c r="F283">
        <v>0.26200000000000001</v>
      </c>
      <c r="G283">
        <v>0.29399999999999998</v>
      </c>
      <c r="H283">
        <v>0.34</v>
      </c>
      <c r="I283">
        <v>0.39600000000000002</v>
      </c>
      <c r="J283">
        <v>0.54900000000000004</v>
      </c>
      <c r="K283">
        <v>0.73799999999999999</v>
      </c>
      <c r="L283">
        <v>0.98399999999999999</v>
      </c>
      <c r="M283">
        <v>1.093</v>
      </c>
    </row>
    <row r="284" spans="1:13">
      <c r="A284" s="5">
        <v>1971</v>
      </c>
      <c r="C284">
        <v>9.2999999999999999E-2</v>
      </c>
      <c r="D284">
        <v>0.13100000000000001</v>
      </c>
      <c r="E284">
        <v>0.17799999999999999</v>
      </c>
      <c r="F284">
        <v>0.26200000000000001</v>
      </c>
      <c r="G284">
        <v>0.29399999999999998</v>
      </c>
      <c r="H284">
        <v>0.34</v>
      </c>
      <c r="I284">
        <v>0.39600000000000002</v>
      </c>
      <c r="J284">
        <v>0.54900000000000004</v>
      </c>
      <c r="K284">
        <v>0.73799999999999999</v>
      </c>
      <c r="L284">
        <v>0.98399999999999999</v>
      </c>
      <c r="M284">
        <v>1.093</v>
      </c>
    </row>
    <row r="285" spans="1:13">
      <c r="A285" s="5">
        <v>1972</v>
      </c>
      <c r="C285">
        <v>9.2999999999999999E-2</v>
      </c>
      <c r="D285">
        <v>0.13100000000000001</v>
      </c>
      <c r="E285">
        <v>0.17799999999999999</v>
      </c>
      <c r="F285">
        <v>0.26200000000000001</v>
      </c>
      <c r="G285">
        <v>0.29399999999999998</v>
      </c>
      <c r="H285">
        <v>0.34</v>
      </c>
      <c r="I285">
        <v>0.39600000000000002</v>
      </c>
      <c r="J285">
        <v>0.54900000000000004</v>
      </c>
      <c r="K285">
        <v>0.73799999999999999</v>
      </c>
      <c r="L285">
        <v>0.98399999999999999</v>
      </c>
      <c r="M285">
        <v>1.093</v>
      </c>
    </row>
    <row r="286" spans="1:13">
      <c r="A286" s="5">
        <v>1973</v>
      </c>
      <c r="C286">
        <v>9.2999999999999999E-2</v>
      </c>
      <c r="D286">
        <v>0.13100000000000001</v>
      </c>
      <c r="E286">
        <v>0.17799999999999999</v>
      </c>
      <c r="F286">
        <v>0.26200000000000001</v>
      </c>
      <c r="G286">
        <v>0.29399999999999998</v>
      </c>
      <c r="H286">
        <v>0.34</v>
      </c>
      <c r="I286">
        <v>0.39600000000000002</v>
      </c>
      <c r="J286">
        <v>0.54900000000000004</v>
      </c>
      <c r="K286">
        <v>0.73799999999999999</v>
      </c>
      <c r="L286">
        <v>0.98399999999999999</v>
      </c>
      <c r="M286">
        <v>1.093</v>
      </c>
    </row>
    <row r="287" spans="1:13">
      <c r="A287" s="5">
        <v>1974</v>
      </c>
      <c r="C287">
        <v>9.2999999999999999E-2</v>
      </c>
      <c r="D287">
        <v>0.13100000000000001</v>
      </c>
      <c r="E287">
        <v>0.17799999999999999</v>
      </c>
      <c r="F287">
        <v>0.26200000000000001</v>
      </c>
      <c r="G287">
        <v>0.29399999999999998</v>
      </c>
      <c r="H287">
        <v>0.34</v>
      </c>
      <c r="I287">
        <v>0.39600000000000002</v>
      </c>
      <c r="J287">
        <v>0.54900000000000004</v>
      </c>
      <c r="K287">
        <v>0.73799999999999999</v>
      </c>
      <c r="L287">
        <v>0.98399999999999999</v>
      </c>
      <c r="M287">
        <v>1.093</v>
      </c>
    </row>
    <row r="288" spans="1:13">
      <c r="A288" s="5">
        <v>1975</v>
      </c>
      <c r="C288">
        <v>9.2999999999999999E-2</v>
      </c>
      <c r="D288">
        <v>0.13100000000000001</v>
      </c>
      <c r="E288">
        <v>0.17799999999999999</v>
      </c>
      <c r="F288">
        <v>0.26200000000000001</v>
      </c>
      <c r="G288">
        <v>0.29399999999999998</v>
      </c>
      <c r="H288">
        <v>0.34</v>
      </c>
      <c r="I288">
        <v>0.39600000000000002</v>
      </c>
      <c r="J288">
        <v>0.54900000000000004</v>
      </c>
      <c r="K288">
        <v>0.73799999999999999</v>
      </c>
      <c r="L288">
        <v>0.98399999999999999</v>
      </c>
      <c r="M288">
        <v>1.093</v>
      </c>
    </row>
    <row r="289" spans="1:13">
      <c r="A289" s="5">
        <v>1976</v>
      </c>
      <c r="C289">
        <v>7.8E-2</v>
      </c>
      <c r="D289">
        <v>0.155</v>
      </c>
      <c r="E289">
        <v>0.214</v>
      </c>
      <c r="F289">
        <v>0.27500000000000002</v>
      </c>
      <c r="G289">
        <v>0.33600000000000002</v>
      </c>
      <c r="H289">
        <v>0.39400000000000002</v>
      </c>
      <c r="I289">
        <v>0.47199999999999998</v>
      </c>
      <c r="J289">
        <v>0.63200000000000001</v>
      </c>
      <c r="K289">
        <v>0.71399999999999997</v>
      </c>
      <c r="L289">
        <v>0.89800000000000002</v>
      </c>
      <c r="M289">
        <v>1.538</v>
      </c>
    </row>
    <row r="290" spans="1:13">
      <c r="A290" s="5">
        <v>1977</v>
      </c>
      <c r="C290">
        <v>9.1999999999999998E-2</v>
      </c>
      <c r="D290">
        <v>0.109</v>
      </c>
      <c r="E290">
        <v>0.23599999999999999</v>
      </c>
      <c r="F290">
        <v>0.27500000000000002</v>
      </c>
      <c r="G290">
        <v>0.314</v>
      </c>
      <c r="H290">
        <v>0.375</v>
      </c>
      <c r="I290">
        <v>0.45600000000000002</v>
      </c>
      <c r="J290">
        <v>0.52100000000000002</v>
      </c>
      <c r="K290">
        <v>0.73199999999999998</v>
      </c>
      <c r="L290">
        <v>0.65100000000000002</v>
      </c>
      <c r="M290">
        <v>1.137</v>
      </c>
    </row>
    <row r="291" spans="1:13">
      <c r="A291" s="5">
        <v>1978</v>
      </c>
      <c r="C291">
        <v>8.4000000000000005E-2</v>
      </c>
      <c r="D291">
        <v>0.104</v>
      </c>
      <c r="E291">
        <v>0.14699999999999999</v>
      </c>
      <c r="F291">
        <v>0.21099999999999999</v>
      </c>
      <c r="G291">
        <v>0.32700000000000001</v>
      </c>
      <c r="H291">
        <v>0.39400000000000002</v>
      </c>
      <c r="I291">
        <v>0.44900000000000001</v>
      </c>
      <c r="J291">
        <v>0.51400000000000001</v>
      </c>
      <c r="K291">
        <v>0.58299999999999996</v>
      </c>
      <c r="L291">
        <v>0.63100000000000001</v>
      </c>
      <c r="M291">
        <v>1.538</v>
      </c>
    </row>
    <row r="292" spans="1:13">
      <c r="A292" s="5">
        <v>1979</v>
      </c>
      <c r="C292">
        <v>0.108</v>
      </c>
      <c r="D292">
        <v>0.16</v>
      </c>
      <c r="E292">
        <v>0.19900000000000001</v>
      </c>
      <c r="F292">
        <v>0.24099999999999999</v>
      </c>
      <c r="G292">
        <v>0.30099999999999999</v>
      </c>
      <c r="H292">
        <v>0.38800000000000001</v>
      </c>
      <c r="I292">
        <v>0.46600000000000003</v>
      </c>
      <c r="J292">
        <v>0.58799999999999997</v>
      </c>
      <c r="K292">
        <v>0.871</v>
      </c>
      <c r="L292">
        <v>1.2649999999999999</v>
      </c>
      <c r="M292">
        <v>1.972</v>
      </c>
    </row>
    <row r="293" spans="1:13">
      <c r="A293" s="5">
        <v>1980</v>
      </c>
      <c r="C293">
        <v>0.06</v>
      </c>
      <c r="D293">
        <v>0.13200000000000001</v>
      </c>
      <c r="E293">
        <v>0.23100000000000001</v>
      </c>
      <c r="F293">
        <v>0.27200000000000002</v>
      </c>
      <c r="G293">
        <v>0.35</v>
      </c>
      <c r="H293">
        <v>0.44700000000000001</v>
      </c>
      <c r="I293">
        <v>0.51900000000000002</v>
      </c>
      <c r="J293">
        <v>0.71599999999999997</v>
      </c>
      <c r="K293">
        <v>0.82</v>
      </c>
      <c r="L293">
        <v>1.073</v>
      </c>
      <c r="M293">
        <v>1.8540000000000001</v>
      </c>
    </row>
    <row r="294" spans="1:13">
      <c r="A294" s="5">
        <v>1981</v>
      </c>
      <c r="C294">
        <v>9.5000000000000001E-2</v>
      </c>
      <c r="D294">
        <v>0.14899999999999999</v>
      </c>
      <c r="E294">
        <v>0.24199999999999999</v>
      </c>
      <c r="F294">
        <v>0.29399999999999998</v>
      </c>
      <c r="G294">
        <v>0.34</v>
      </c>
      <c r="H294">
        <v>0.40699999999999997</v>
      </c>
      <c r="I294">
        <v>0.503</v>
      </c>
      <c r="J294">
        <v>0.63700000000000001</v>
      </c>
      <c r="K294">
        <v>0.76500000000000001</v>
      </c>
      <c r="L294">
        <v>1.1839999999999999</v>
      </c>
      <c r="M294">
        <v>1.9</v>
      </c>
    </row>
    <row r="295" spans="1:13">
      <c r="A295" s="5">
        <v>1982</v>
      </c>
      <c r="C295">
        <v>8.5000000000000006E-2</v>
      </c>
      <c r="D295">
        <v>0.16600000000000001</v>
      </c>
      <c r="E295">
        <v>0.20699999999999999</v>
      </c>
      <c r="F295">
        <v>0.26900000000000002</v>
      </c>
      <c r="G295">
        <v>0.32300000000000001</v>
      </c>
      <c r="H295">
        <v>0.378</v>
      </c>
      <c r="I295">
        <v>0.47199999999999998</v>
      </c>
      <c r="J295">
        <v>0.53600000000000003</v>
      </c>
      <c r="K295">
        <v>0.64400000000000002</v>
      </c>
      <c r="L295">
        <v>0.98699999999999999</v>
      </c>
      <c r="M295">
        <v>1.1850000000000001</v>
      </c>
    </row>
    <row r="296" spans="1:13">
      <c r="A296" s="5">
        <v>1983</v>
      </c>
      <c r="C296">
        <v>9.9000000000000005E-2</v>
      </c>
      <c r="D296">
        <v>0.122</v>
      </c>
      <c r="E296">
        <v>0.23</v>
      </c>
      <c r="F296">
        <v>0.27300000000000002</v>
      </c>
      <c r="G296">
        <v>0.32</v>
      </c>
      <c r="H296">
        <v>0.374</v>
      </c>
      <c r="I296">
        <v>0.46100000000000002</v>
      </c>
      <c r="J296">
        <v>0.59599999999999997</v>
      </c>
      <c r="K296">
        <v>0.70899999999999996</v>
      </c>
      <c r="L296">
        <v>1.196</v>
      </c>
      <c r="M296">
        <v>1.7689999999999999</v>
      </c>
    </row>
    <row r="297" spans="1:13">
      <c r="A297" s="5">
        <v>1984</v>
      </c>
      <c r="C297">
        <v>0.13500000000000001</v>
      </c>
      <c r="D297">
        <v>0.154</v>
      </c>
      <c r="E297">
        <v>0.185</v>
      </c>
      <c r="F297">
        <v>0.26600000000000001</v>
      </c>
      <c r="G297">
        <v>0.33</v>
      </c>
      <c r="H297">
        <v>0.38300000000000001</v>
      </c>
      <c r="I297">
        <v>0.44900000000000001</v>
      </c>
      <c r="J297">
        <v>0.57699999999999996</v>
      </c>
      <c r="K297">
        <v>0.68500000000000005</v>
      </c>
      <c r="L297">
        <v>1.012</v>
      </c>
      <c r="M297">
        <v>1.8460000000000001</v>
      </c>
    </row>
    <row r="298" spans="1:13">
      <c r="A298" s="5">
        <v>1985</v>
      </c>
      <c r="C298">
        <v>0.14799999999999999</v>
      </c>
      <c r="D298">
        <v>0.18099999999999999</v>
      </c>
      <c r="E298">
        <v>0.223</v>
      </c>
      <c r="F298">
        <v>0.27</v>
      </c>
      <c r="G298">
        <v>0.33900000000000002</v>
      </c>
      <c r="H298">
        <v>0.39800000000000002</v>
      </c>
      <c r="I298">
        <v>0.47299999999999998</v>
      </c>
      <c r="J298">
        <v>0.57299999999999995</v>
      </c>
      <c r="K298">
        <v>0.79600000000000004</v>
      </c>
      <c r="L298">
        <v>1.3759999999999999</v>
      </c>
      <c r="M298">
        <v>1.647</v>
      </c>
    </row>
    <row r="299" spans="1:13">
      <c r="A299" s="5">
        <v>1986</v>
      </c>
      <c r="C299">
        <v>7.4999999999999997E-2</v>
      </c>
      <c r="D299">
        <v>0.17199999999999999</v>
      </c>
      <c r="E299">
        <v>0.247</v>
      </c>
      <c r="F299">
        <v>0.28599999999999998</v>
      </c>
      <c r="G299">
        <v>0.34599999999999997</v>
      </c>
      <c r="H299">
        <v>0.42699999999999999</v>
      </c>
      <c r="I299">
        <v>0.51800000000000002</v>
      </c>
      <c r="J299">
        <v>0.64</v>
      </c>
      <c r="K299">
        <v>0.84399999999999997</v>
      </c>
      <c r="L299">
        <v>1.351</v>
      </c>
      <c r="M299">
        <v>2.11</v>
      </c>
    </row>
    <row r="300" spans="1:13">
      <c r="A300" s="5">
        <v>1987</v>
      </c>
      <c r="C300">
        <v>0.11700000000000001</v>
      </c>
      <c r="D300">
        <v>0.14000000000000001</v>
      </c>
      <c r="E300">
        <v>0.191</v>
      </c>
      <c r="F300">
        <v>0.27</v>
      </c>
      <c r="G300">
        <v>0.35699999999999998</v>
      </c>
      <c r="H300">
        <v>0.434</v>
      </c>
      <c r="I300">
        <v>0.503</v>
      </c>
      <c r="J300">
        <v>0.57699999999999996</v>
      </c>
      <c r="K300">
        <v>0.68899999999999995</v>
      </c>
      <c r="L300">
        <v>1.089</v>
      </c>
      <c r="M300">
        <v>1.9790000000000001</v>
      </c>
    </row>
    <row r="301" spans="1:13">
      <c r="A301" s="5">
        <v>1988</v>
      </c>
      <c r="C301">
        <v>0.124</v>
      </c>
      <c r="D301">
        <v>0.159</v>
      </c>
      <c r="E301">
        <v>0.19700000000000001</v>
      </c>
      <c r="F301">
        <v>0.23300000000000001</v>
      </c>
      <c r="G301">
        <v>0.34200000000000003</v>
      </c>
      <c r="H301">
        <v>0.44400000000000001</v>
      </c>
      <c r="I301">
        <v>0.51200000000000001</v>
      </c>
      <c r="J301">
        <v>0.58799999999999997</v>
      </c>
      <c r="K301">
        <v>0.75</v>
      </c>
      <c r="L301">
        <v>1.012</v>
      </c>
      <c r="M301">
        <v>1.3720000000000001</v>
      </c>
    </row>
    <row r="302" spans="1:13">
      <c r="A302" s="5">
        <v>1989</v>
      </c>
      <c r="C302">
        <v>0.10299999999999999</v>
      </c>
      <c r="D302">
        <v>0.22</v>
      </c>
      <c r="E302">
        <v>0.24099999999999999</v>
      </c>
      <c r="F302">
        <v>0.27800000000000002</v>
      </c>
      <c r="G302">
        <v>0.33900000000000002</v>
      </c>
      <c r="H302">
        <v>0.46700000000000003</v>
      </c>
      <c r="I302">
        <v>0.58499999999999996</v>
      </c>
      <c r="J302">
        <v>0.70199999999999996</v>
      </c>
      <c r="K302">
        <v>0.77900000000000003</v>
      </c>
      <c r="L302">
        <v>0.88</v>
      </c>
      <c r="M302">
        <v>1.538</v>
      </c>
    </row>
    <row r="303" spans="1:13">
      <c r="A303" s="5">
        <v>1990</v>
      </c>
      <c r="C303">
        <v>9.0999999999999998E-2</v>
      </c>
      <c r="D303">
        <v>0.153</v>
      </c>
      <c r="E303">
        <v>0.26400000000000001</v>
      </c>
      <c r="F303">
        <v>0.309</v>
      </c>
      <c r="G303">
        <v>0.373</v>
      </c>
      <c r="H303">
        <v>0.46100000000000002</v>
      </c>
      <c r="I303">
        <v>0.58199999999999996</v>
      </c>
      <c r="J303">
        <v>0.69399999999999995</v>
      </c>
      <c r="K303">
        <v>0.83499999999999996</v>
      </c>
      <c r="L303">
        <v>0.97</v>
      </c>
      <c r="M303">
        <v>1.5980000000000001</v>
      </c>
    </row>
    <row r="304" spans="1:13">
      <c r="A304" s="5">
        <v>1991</v>
      </c>
      <c r="C304">
        <v>0.106</v>
      </c>
      <c r="D304">
        <v>0.13200000000000001</v>
      </c>
      <c r="E304">
        <v>0.186</v>
      </c>
      <c r="F304">
        <v>0.27100000000000002</v>
      </c>
      <c r="G304">
        <v>0.38100000000000001</v>
      </c>
      <c r="H304">
        <v>0.45100000000000001</v>
      </c>
      <c r="I304">
        <v>0.54200000000000004</v>
      </c>
      <c r="J304">
        <v>0.66700000000000004</v>
      </c>
      <c r="K304">
        <v>0.78700000000000003</v>
      </c>
      <c r="L304">
        <v>0.90100000000000002</v>
      </c>
      <c r="M304">
        <v>1.0529999999999999</v>
      </c>
    </row>
    <row r="305" spans="1:13">
      <c r="A305" s="5">
        <v>1992</v>
      </c>
      <c r="C305">
        <v>8.3000000000000004E-2</v>
      </c>
      <c r="D305">
        <v>0.11799999999999999</v>
      </c>
      <c r="E305">
        <v>0.17699999999999999</v>
      </c>
      <c r="F305">
        <v>0.23899999999999999</v>
      </c>
      <c r="G305">
        <v>0.27500000000000002</v>
      </c>
      <c r="H305">
        <v>0.40899999999999997</v>
      </c>
      <c r="I305">
        <v>0.52400000000000002</v>
      </c>
      <c r="J305">
        <v>0.59399999999999997</v>
      </c>
      <c r="K305">
        <v>0.70899999999999996</v>
      </c>
      <c r="L305">
        <v>0.85099999999999998</v>
      </c>
      <c r="M305">
        <v>1.046</v>
      </c>
    </row>
    <row r="306" spans="1:13">
      <c r="A306" s="5">
        <v>1993</v>
      </c>
      <c r="C306">
        <v>8.8999999999999996E-2</v>
      </c>
      <c r="D306">
        <v>0.121</v>
      </c>
      <c r="E306">
        <v>0.18099999999999999</v>
      </c>
      <c r="F306">
        <v>0.246</v>
      </c>
      <c r="G306">
        <v>0.32</v>
      </c>
      <c r="H306">
        <v>0.40799999999999997</v>
      </c>
      <c r="I306">
        <v>0.57899999999999996</v>
      </c>
      <c r="J306">
        <v>0.71899999999999997</v>
      </c>
      <c r="K306">
        <v>0.85299999999999998</v>
      </c>
      <c r="L306">
        <v>0.96499999999999997</v>
      </c>
      <c r="M306">
        <v>1.1739999999999999</v>
      </c>
    </row>
    <row r="307" spans="1:13">
      <c r="A307" s="5">
        <v>1994</v>
      </c>
      <c r="C307">
        <v>8.4000000000000005E-2</v>
      </c>
      <c r="D307">
        <v>0.112</v>
      </c>
      <c r="E307">
        <v>0.224</v>
      </c>
      <c r="F307">
        <v>0.27</v>
      </c>
      <c r="G307">
        <v>0.33600000000000002</v>
      </c>
      <c r="H307">
        <v>0.46200000000000002</v>
      </c>
      <c r="I307">
        <v>0.64300000000000002</v>
      </c>
      <c r="J307">
        <v>0.80800000000000005</v>
      </c>
      <c r="K307">
        <v>0.86799999999999999</v>
      </c>
      <c r="L307">
        <v>1.0580000000000001</v>
      </c>
      <c r="M307">
        <v>1.421</v>
      </c>
    </row>
    <row r="308" spans="1:13">
      <c r="A308" s="5">
        <v>1995</v>
      </c>
      <c r="C308">
        <v>9.8000000000000004E-2</v>
      </c>
      <c r="D308">
        <v>0.14499999999999999</v>
      </c>
      <c r="E308">
        <v>0.192</v>
      </c>
      <c r="F308">
        <v>0.27</v>
      </c>
      <c r="G308">
        <v>0.34</v>
      </c>
      <c r="H308">
        <v>0.42899999999999999</v>
      </c>
      <c r="I308">
        <v>0.57699999999999996</v>
      </c>
      <c r="J308">
        <v>0.80700000000000005</v>
      </c>
      <c r="K308">
        <v>0.96499999999999997</v>
      </c>
      <c r="L308">
        <v>1.115</v>
      </c>
      <c r="M308">
        <v>1.367</v>
      </c>
    </row>
    <row r="309" spans="1:13">
      <c r="A309" s="5">
        <v>1996</v>
      </c>
      <c r="C309">
        <v>9.1999999999999998E-2</v>
      </c>
      <c r="D309">
        <v>0.151</v>
      </c>
      <c r="E309">
        <v>0.191</v>
      </c>
      <c r="F309">
        <v>0.28000000000000003</v>
      </c>
      <c r="G309">
        <v>0.35199999999999998</v>
      </c>
      <c r="H309">
        <v>0.52400000000000002</v>
      </c>
      <c r="I309">
        <v>0.68300000000000005</v>
      </c>
      <c r="J309">
        <v>0.94499999999999995</v>
      </c>
      <c r="K309">
        <v>1.216</v>
      </c>
      <c r="L309">
        <v>1.4259999999999999</v>
      </c>
      <c r="M309">
        <v>1.4770000000000001</v>
      </c>
    </row>
    <row r="310" spans="1:13">
      <c r="A310" s="5">
        <v>1997</v>
      </c>
      <c r="C310">
        <v>0.106</v>
      </c>
      <c r="D310">
        <v>0.14599999999999999</v>
      </c>
      <c r="E310">
        <v>0.20100000000000001</v>
      </c>
      <c r="F310">
        <v>0.26</v>
      </c>
      <c r="G310">
        <v>0.35499999999999998</v>
      </c>
      <c r="H310">
        <v>0.495</v>
      </c>
      <c r="I310">
        <v>0.68300000000000005</v>
      </c>
      <c r="J310">
        <v>0.88400000000000001</v>
      </c>
      <c r="K310">
        <v>1.0880000000000001</v>
      </c>
      <c r="L310">
        <v>1.4670000000000001</v>
      </c>
      <c r="M310">
        <v>1.647</v>
      </c>
    </row>
    <row r="311" spans="1:13">
      <c r="A311" s="5">
        <v>1998</v>
      </c>
      <c r="C311">
        <v>0.128</v>
      </c>
      <c r="D311">
        <v>0.13800000000000001</v>
      </c>
      <c r="E311">
        <v>0.17799999999999999</v>
      </c>
      <c r="F311">
        <v>0.248</v>
      </c>
      <c r="G311">
        <v>0.34</v>
      </c>
      <c r="H311">
        <v>0.54500000000000004</v>
      </c>
      <c r="I311">
        <v>0.80600000000000005</v>
      </c>
      <c r="J311">
        <v>1.0349999999999999</v>
      </c>
      <c r="K311">
        <v>1.246</v>
      </c>
      <c r="L311">
        <v>1.4119999999999999</v>
      </c>
      <c r="M311">
        <v>1.655</v>
      </c>
    </row>
    <row r="312" spans="1:13">
      <c r="A312" s="5">
        <v>1999</v>
      </c>
      <c r="C312">
        <v>0.109</v>
      </c>
      <c r="D312">
        <v>0.13400000000000001</v>
      </c>
      <c r="E312">
        <v>0.17399999999999999</v>
      </c>
      <c r="F312">
        <v>0.25</v>
      </c>
      <c r="G312">
        <v>0.33100000000000002</v>
      </c>
      <c r="H312">
        <v>0.46500000000000002</v>
      </c>
      <c r="I312">
        <v>0.74199999999999999</v>
      </c>
      <c r="J312">
        <v>1.0209999999999999</v>
      </c>
      <c r="K312">
        <v>1.258</v>
      </c>
      <c r="L312">
        <v>1.3759999999999999</v>
      </c>
      <c r="M312">
        <v>1.776</v>
      </c>
    </row>
    <row r="313" spans="1:13">
      <c r="A313" s="5">
        <v>2000</v>
      </c>
      <c r="C313">
        <v>6.4000000000000001E-2</v>
      </c>
      <c r="D313">
        <v>0.16300000000000001</v>
      </c>
      <c r="E313">
        <v>0.19600000000000001</v>
      </c>
      <c r="F313">
        <v>0.255</v>
      </c>
      <c r="G313">
        <v>0.34599999999999997</v>
      </c>
      <c r="H313">
        <v>0.46600000000000003</v>
      </c>
      <c r="I313">
        <v>0.75600000000000001</v>
      </c>
      <c r="J313">
        <v>0.999</v>
      </c>
      <c r="K313">
        <v>1.141</v>
      </c>
      <c r="L313">
        <v>1.228</v>
      </c>
      <c r="M313">
        <v>1.5629999999999999</v>
      </c>
    </row>
    <row r="314" spans="1:13">
      <c r="A314" s="5">
        <v>2001</v>
      </c>
      <c r="C314">
        <v>9.8000000000000004E-2</v>
      </c>
      <c r="D314">
        <v>0.122</v>
      </c>
      <c r="E314">
        <v>0.17899999999999999</v>
      </c>
      <c r="F314">
        <v>0.25800000000000001</v>
      </c>
      <c r="G314">
        <v>0.32500000000000001</v>
      </c>
      <c r="H314">
        <v>0.46100000000000002</v>
      </c>
      <c r="I314">
        <v>0.61399999999999999</v>
      </c>
      <c r="J314">
        <v>0.82799999999999996</v>
      </c>
      <c r="K314">
        <v>1.0740000000000001</v>
      </c>
      <c r="L314">
        <v>1.36</v>
      </c>
      <c r="M314">
        <v>1.671</v>
      </c>
    </row>
    <row r="315" spans="1:13">
      <c r="A315" s="5">
        <v>2002</v>
      </c>
      <c r="C315">
        <v>7.3999999999999996E-2</v>
      </c>
      <c r="D315">
        <v>0.13</v>
      </c>
      <c r="E315">
        <v>0.2</v>
      </c>
      <c r="F315">
        <v>0.25700000000000001</v>
      </c>
      <c r="G315">
        <v>0.32900000000000001</v>
      </c>
      <c r="H315">
        <v>0.44500000000000001</v>
      </c>
      <c r="I315">
        <v>0.64500000000000002</v>
      </c>
      <c r="J315">
        <v>0.88300000000000001</v>
      </c>
      <c r="K315">
        <v>1.1020000000000001</v>
      </c>
      <c r="L315">
        <v>1.321</v>
      </c>
      <c r="M315">
        <v>1.649</v>
      </c>
    </row>
    <row r="316" spans="1:13">
      <c r="A316" s="5">
        <v>2003</v>
      </c>
      <c r="C316">
        <v>8.5999999999999993E-2</v>
      </c>
      <c r="D316">
        <v>0.11700000000000001</v>
      </c>
      <c r="E316">
        <v>0.186</v>
      </c>
      <c r="F316">
        <v>0.245</v>
      </c>
      <c r="G316">
        <v>0.307</v>
      </c>
      <c r="H316">
        <v>0.4</v>
      </c>
      <c r="I316">
        <v>0.56399999999999995</v>
      </c>
      <c r="J316">
        <v>0.76800000000000002</v>
      </c>
      <c r="K316">
        <v>1.0049999999999999</v>
      </c>
      <c r="L316">
        <v>1.2090000000000001</v>
      </c>
      <c r="M316">
        <v>1.5369999999999999</v>
      </c>
    </row>
    <row r="317" spans="1:13">
      <c r="A317" s="5">
        <v>2004</v>
      </c>
      <c r="C317">
        <v>0.08</v>
      </c>
      <c r="D317">
        <v>0.158</v>
      </c>
      <c r="E317">
        <v>0.193</v>
      </c>
      <c r="F317">
        <v>0.247</v>
      </c>
      <c r="G317">
        <v>0.307</v>
      </c>
      <c r="H317">
        <v>0.38700000000000001</v>
      </c>
      <c r="I317">
        <v>0.52800000000000002</v>
      </c>
      <c r="J317">
        <v>0.7</v>
      </c>
      <c r="K317">
        <v>0.89700000000000002</v>
      </c>
      <c r="L317">
        <v>1.087</v>
      </c>
      <c r="M317">
        <v>1.5409999999999999</v>
      </c>
    </row>
    <row r="318" spans="1:13">
      <c r="A318" s="5">
        <v>2005</v>
      </c>
      <c r="C318">
        <v>7.4999999999999997E-2</v>
      </c>
      <c r="D318">
        <v>0.113</v>
      </c>
      <c r="E318">
        <v>0.19600000000000001</v>
      </c>
      <c r="F318">
        <v>0.25900000000000001</v>
      </c>
      <c r="G318">
        <v>0.318</v>
      </c>
      <c r="H318">
        <v>0.39900000000000002</v>
      </c>
      <c r="I318">
        <v>0.51700000000000002</v>
      </c>
      <c r="J318">
        <v>0.64100000000000001</v>
      </c>
      <c r="K318">
        <v>0.76700000000000002</v>
      </c>
      <c r="L318">
        <v>0.91800000000000004</v>
      </c>
      <c r="M318">
        <v>1.296</v>
      </c>
    </row>
    <row r="319" spans="1:13">
      <c r="A319" s="5">
        <v>2006</v>
      </c>
      <c r="C319">
        <v>7.5999999999999998E-2</v>
      </c>
      <c r="D319">
        <v>0.11600000000000001</v>
      </c>
      <c r="E319">
        <v>0.14099999999999999</v>
      </c>
      <c r="F319">
        <v>0.26100000000000001</v>
      </c>
      <c r="G319">
        <v>0.35</v>
      </c>
      <c r="H319">
        <v>0.41899999999999998</v>
      </c>
      <c r="I319">
        <v>0.51600000000000001</v>
      </c>
      <c r="J319">
        <v>0.63100000000000001</v>
      </c>
      <c r="K319">
        <v>0.752</v>
      </c>
      <c r="L319">
        <v>0.92400000000000004</v>
      </c>
      <c r="M319">
        <v>1.2629999999999999</v>
      </c>
    </row>
    <row r="320" spans="1:13">
      <c r="A320" s="5">
        <v>2007</v>
      </c>
      <c r="C320">
        <v>7.3999999999999996E-2</v>
      </c>
      <c r="D320">
        <v>0.121</v>
      </c>
      <c r="E320">
        <v>0.17199999999999999</v>
      </c>
      <c r="F320">
        <v>0.22600000000000001</v>
      </c>
      <c r="G320">
        <v>0.33100000000000002</v>
      </c>
      <c r="H320">
        <v>0.43099999999999999</v>
      </c>
      <c r="I320">
        <v>0.51</v>
      </c>
      <c r="J320">
        <v>0.621</v>
      </c>
      <c r="K320">
        <v>0.75600000000000001</v>
      </c>
      <c r="L320">
        <v>0.90300000000000002</v>
      </c>
      <c r="M320">
        <v>1.177</v>
      </c>
    </row>
    <row r="321" spans="1:13">
      <c r="A321" s="5">
        <v>2008</v>
      </c>
      <c r="C321">
        <v>4.8000000000000001E-2</v>
      </c>
      <c r="D321">
        <v>6.9000000000000006E-2</v>
      </c>
      <c r="E321">
        <v>0.186</v>
      </c>
      <c r="F321">
        <v>0.254</v>
      </c>
      <c r="G321">
        <v>0.312</v>
      </c>
      <c r="H321">
        <v>0.41599999999999998</v>
      </c>
      <c r="I321">
        <v>0.51500000000000001</v>
      </c>
      <c r="J321">
        <v>0.60499999999999998</v>
      </c>
      <c r="K321">
        <v>0.71899999999999997</v>
      </c>
      <c r="L321">
        <v>0.86099999999999999</v>
      </c>
      <c r="M321">
        <v>1.1479999999999999</v>
      </c>
    </row>
    <row r="322" spans="1:13">
      <c r="A322" s="5">
        <v>2009</v>
      </c>
      <c r="C322">
        <v>4.4999999999999998E-2</v>
      </c>
      <c r="D322">
        <v>0.109</v>
      </c>
      <c r="E322">
        <v>0.14199999999999999</v>
      </c>
      <c r="F322">
        <v>0.253</v>
      </c>
      <c r="G322">
        <v>0.33</v>
      </c>
      <c r="H322">
        <v>0.41099999999999998</v>
      </c>
      <c r="I322">
        <v>0.53200000000000003</v>
      </c>
      <c r="J322">
        <v>0.625</v>
      </c>
      <c r="K322">
        <v>0.76400000000000001</v>
      </c>
      <c r="L322">
        <v>0.88600000000000001</v>
      </c>
      <c r="M322">
        <v>1.1439999999999999</v>
      </c>
    </row>
    <row r="323" spans="1:13">
      <c r="C323">
        <v>4.4999999999999998E-2</v>
      </c>
      <c r="D323">
        <v>0.109</v>
      </c>
      <c r="E323">
        <v>0.14199999999999999</v>
      </c>
      <c r="F323">
        <v>0.253</v>
      </c>
      <c r="G323">
        <v>0.33</v>
      </c>
      <c r="H323">
        <v>0.41099999999999998</v>
      </c>
      <c r="I323">
        <v>0.53200000000000003</v>
      </c>
      <c r="J323">
        <v>0.625</v>
      </c>
      <c r="K323">
        <v>0.76400000000000001</v>
      </c>
      <c r="L323">
        <v>0.88600000000000001</v>
      </c>
      <c r="M323">
        <v>1.1439999999999999</v>
      </c>
    </row>
    <row r="324" spans="1:13" s="11" customFormat="1" ht="18">
      <c r="A324" s="11" t="s">
        <v>127</v>
      </c>
      <c r="B324" s="12"/>
      <c r="C324" s="11" t="s">
        <v>0</v>
      </c>
      <c r="D324" s="11" t="s">
        <v>55</v>
      </c>
      <c r="E324" s="11" t="s">
        <v>50</v>
      </c>
      <c r="F324" s="11" t="s">
        <v>95</v>
      </c>
    </row>
    <row r="325" spans="1:13">
      <c r="C325" s="5">
        <v>9</v>
      </c>
    </row>
    <row r="326" spans="1:13" s="11" customFormat="1" ht="18">
      <c r="B326" s="12"/>
      <c r="C326" s="11" t="s">
        <v>0</v>
      </c>
      <c r="D326" s="11" t="s">
        <v>94</v>
      </c>
    </row>
    <row r="327" spans="1:13">
      <c r="C327" s="5" t="s">
        <v>252</v>
      </c>
    </row>
    <row r="328" spans="1:13" s="11" customFormat="1" ht="18">
      <c r="B328" s="12"/>
      <c r="C328" s="11" t="s">
        <v>0</v>
      </c>
      <c r="D328" s="11" t="s">
        <v>53</v>
      </c>
      <c r="E328" s="11" t="s">
        <v>95</v>
      </c>
    </row>
    <row r="329" spans="1:13">
      <c r="B329" s="8" t="s">
        <v>116</v>
      </c>
      <c r="C329">
        <v>13</v>
      </c>
    </row>
    <row r="330" spans="1:13">
      <c r="B330" s="8" t="s">
        <v>117</v>
      </c>
      <c r="C330">
        <v>10</v>
      </c>
    </row>
    <row r="331" spans="1:13">
      <c r="B331" s="8" t="s">
        <v>133</v>
      </c>
      <c r="C331">
        <v>8</v>
      </c>
    </row>
    <row r="332" spans="1:13">
      <c r="B332" s="8" t="s">
        <v>128</v>
      </c>
      <c r="C332">
        <v>9</v>
      </c>
    </row>
    <row r="333" spans="1:13">
      <c r="B333" s="8" t="s">
        <v>118</v>
      </c>
      <c r="C333">
        <v>27</v>
      </c>
    </row>
    <row r="334" spans="1:13">
      <c r="B334" s="8" t="s">
        <v>132</v>
      </c>
      <c r="C334">
        <v>14</v>
      </c>
    </row>
    <row r="335" spans="1:13">
      <c r="B335" s="8" t="s">
        <v>173</v>
      </c>
      <c r="C335">
        <v>8</v>
      </c>
      <c r="G335" s="33"/>
    </row>
    <row r="336" spans="1:13">
      <c r="B336" s="8" t="s">
        <v>172</v>
      </c>
      <c r="C336">
        <v>8</v>
      </c>
      <c r="G336" s="33"/>
    </row>
    <row r="337" spans="1:37">
      <c r="B337" s="8" t="s">
        <v>238</v>
      </c>
      <c r="C337">
        <v>5</v>
      </c>
      <c r="G337" s="33"/>
    </row>
    <row r="338" spans="1:37" s="11" customFormat="1" ht="18">
      <c r="B338" s="12"/>
      <c r="C338" s="11" t="s">
        <v>0</v>
      </c>
      <c r="D338" s="11" t="s">
        <v>98</v>
      </c>
      <c r="E338" s="11" t="s">
        <v>71</v>
      </c>
    </row>
    <row r="339" spans="1:37">
      <c r="A339" s="5">
        <f t="shared" ref="A339:A347" si="2">COUNT(C339:AE339)</f>
        <v>13</v>
      </c>
      <c r="B339" s="8" t="str">
        <f>B329</f>
        <v>AcousCS</v>
      </c>
      <c r="C339">
        <v>1997</v>
      </c>
      <c r="D339">
        <v>1998</v>
      </c>
      <c r="E339">
        <v>1999</v>
      </c>
      <c r="F339">
        <v>2000</v>
      </c>
      <c r="G339">
        <v>2001</v>
      </c>
      <c r="H339">
        <v>2002</v>
      </c>
      <c r="I339">
        <v>2003</v>
      </c>
      <c r="J339">
        <v>2004</v>
      </c>
      <c r="K339">
        <v>2005</v>
      </c>
      <c r="L339">
        <v>2006</v>
      </c>
      <c r="M339">
        <v>2007</v>
      </c>
      <c r="N339">
        <v>2008</v>
      </c>
      <c r="O339">
        <v>2009</v>
      </c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</row>
    <row r="340" spans="1:37">
      <c r="A340" s="5">
        <f t="shared" si="2"/>
        <v>10</v>
      </c>
      <c r="B340" s="8" t="str">
        <f>B330</f>
        <v>Acous_N</v>
      </c>
      <c r="C340">
        <v>1984</v>
      </c>
      <c r="D340">
        <v>1985</v>
      </c>
      <c r="E340">
        <v>1986</v>
      </c>
      <c r="F340">
        <v>1987</v>
      </c>
      <c r="G340">
        <v>1988</v>
      </c>
      <c r="H340">
        <v>1991</v>
      </c>
      <c r="I340">
        <v>2006</v>
      </c>
      <c r="J340">
        <v>2007</v>
      </c>
      <c r="K340">
        <v>2008</v>
      </c>
      <c r="L340">
        <v>2009</v>
      </c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</row>
    <row r="341" spans="1:37">
      <c r="A341" s="5">
        <f t="shared" si="2"/>
        <v>8</v>
      </c>
      <c r="B341" s="8" t="str">
        <f>B331</f>
        <v>Chile_CPUE</v>
      </c>
      <c r="C341">
        <v>1995</v>
      </c>
      <c r="D341">
        <v>1996</v>
      </c>
      <c r="E341">
        <v>1997</v>
      </c>
      <c r="F341">
        <v>1998</v>
      </c>
      <c r="G341">
        <v>1999</v>
      </c>
      <c r="H341">
        <v>2000</v>
      </c>
      <c r="I341">
        <v>2001</v>
      </c>
      <c r="J341">
        <v>2002</v>
      </c>
      <c r="K341"/>
      <c r="L341"/>
      <c r="M341"/>
      <c r="N341"/>
    </row>
    <row r="342" spans="1:37">
      <c r="A342" s="5">
        <f t="shared" si="2"/>
        <v>9</v>
      </c>
      <c r="B342" s="8" t="str">
        <f>B332</f>
        <v>DEPM</v>
      </c>
      <c r="C342">
        <v>1999</v>
      </c>
      <c r="D342">
        <v>2000</v>
      </c>
      <c r="E342">
        <v>2001</v>
      </c>
      <c r="F342">
        <v>2003</v>
      </c>
      <c r="G342">
        <v>2004</v>
      </c>
      <c r="H342">
        <v>2005</v>
      </c>
      <c r="I342">
        <v>2006</v>
      </c>
      <c r="J342">
        <v>2007</v>
      </c>
      <c r="K342">
        <v>2008</v>
      </c>
      <c r="L342"/>
      <c r="M342"/>
      <c r="N342"/>
    </row>
    <row r="343" spans="1:37">
      <c r="A343" s="5">
        <f t="shared" si="2"/>
        <v>27</v>
      </c>
      <c r="B343" s="8" t="str">
        <f>B333</f>
        <v>Acoustic_Peru</v>
      </c>
      <c r="C343" s="5">
        <v>1983</v>
      </c>
      <c r="D343" s="5">
        <v>1984</v>
      </c>
      <c r="E343" s="5">
        <v>1985</v>
      </c>
      <c r="F343" s="5">
        <v>1986</v>
      </c>
      <c r="G343" s="5">
        <v>1987</v>
      </c>
      <c r="H343" s="5">
        <v>1988</v>
      </c>
      <c r="I343" s="5">
        <v>1989</v>
      </c>
      <c r="J343" s="5">
        <v>1990</v>
      </c>
      <c r="K343" s="5">
        <v>1991</v>
      </c>
      <c r="L343" s="5">
        <v>1992</v>
      </c>
      <c r="M343" s="5">
        <v>1993</v>
      </c>
      <c r="N343" s="5">
        <v>1994</v>
      </c>
      <c r="O343" s="5">
        <v>1995</v>
      </c>
      <c r="P343" s="5">
        <v>1996</v>
      </c>
      <c r="Q343" s="5">
        <v>1997</v>
      </c>
      <c r="R343" s="5">
        <v>1998</v>
      </c>
      <c r="S343" s="5">
        <v>1999</v>
      </c>
      <c r="T343" s="5">
        <v>2000</v>
      </c>
      <c r="U343" s="5">
        <v>2001</v>
      </c>
      <c r="V343" s="5">
        <v>2002</v>
      </c>
      <c r="W343" s="5">
        <v>2003</v>
      </c>
      <c r="X343" s="5">
        <v>2004</v>
      </c>
      <c r="Y343" s="5">
        <v>2005</v>
      </c>
      <c r="Z343" s="5">
        <v>2006</v>
      </c>
      <c r="AA343" s="5">
        <v>2007</v>
      </c>
      <c r="AB343" s="5">
        <v>2008</v>
      </c>
      <c r="AC343" s="5">
        <v>2009</v>
      </c>
      <c r="AD343"/>
      <c r="AE343"/>
      <c r="AF343"/>
      <c r="AG343"/>
      <c r="AH343"/>
      <c r="AI343"/>
      <c r="AJ343"/>
      <c r="AK343"/>
    </row>
    <row r="344" spans="1:37">
      <c r="A344" s="5">
        <f t="shared" si="2"/>
        <v>14</v>
      </c>
      <c r="B344" s="8" t="str">
        <f>B334</f>
        <v>Peru_CPUE</v>
      </c>
      <c r="C344" s="5">
        <v>1996</v>
      </c>
      <c r="D344" s="5">
        <v>1997</v>
      </c>
      <c r="E344" s="5">
        <v>1998</v>
      </c>
      <c r="F344" s="5">
        <v>1999</v>
      </c>
      <c r="G344" s="5">
        <v>2000</v>
      </c>
      <c r="H344" s="5">
        <v>2001</v>
      </c>
      <c r="I344" s="5">
        <v>2002</v>
      </c>
      <c r="J344" s="5">
        <v>2003</v>
      </c>
      <c r="K344" s="5">
        <v>2004</v>
      </c>
      <c r="L344" s="5">
        <v>2005</v>
      </c>
      <c r="M344" s="5">
        <v>2006</v>
      </c>
      <c r="N344" s="5">
        <v>2007</v>
      </c>
      <c r="O344" s="5">
        <v>2008</v>
      </c>
      <c r="P344" s="5">
        <v>2009</v>
      </c>
      <c r="AD344"/>
      <c r="AE344"/>
      <c r="AF344"/>
      <c r="AG344"/>
      <c r="AH344"/>
      <c r="AI344"/>
      <c r="AJ344"/>
      <c r="AK344"/>
    </row>
    <row r="345" spans="1:37">
      <c r="A345" s="5">
        <f t="shared" si="2"/>
        <v>8</v>
      </c>
      <c r="B345" s="8" t="str">
        <f>B335</f>
        <v>Chinese_CPUE</v>
      </c>
      <c r="C345" s="5">
        <v>2000</v>
      </c>
      <c r="D345" s="5">
        <v>2001</v>
      </c>
      <c r="E345" s="5">
        <v>2002</v>
      </c>
      <c r="F345" s="5">
        <v>2003</v>
      </c>
      <c r="G345" s="5">
        <v>2004</v>
      </c>
      <c r="H345" s="5">
        <v>2005</v>
      </c>
      <c r="I345" s="5">
        <v>2006</v>
      </c>
      <c r="J345" s="5">
        <v>2007</v>
      </c>
      <c r="AD345"/>
      <c r="AE345"/>
      <c r="AF345"/>
      <c r="AG345"/>
      <c r="AH345"/>
      <c r="AI345"/>
      <c r="AJ345"/>
      <c r="AK345"/>
    </row>
    <row r="346" spans="1:37">
      <c r="A346" s="5">
        <f t="shared" si="2"/>
        <v>8</v>
      </c>
      <c r="B346" s="8" t="str">
        <f>B336</f>
        <v>EU_CPUE</v>
      </c>
      <c r="C346" s="5">
        <v>2003</v>
      </c>
      <c r="D346" s="5">
        <v>2004</v>
      </c>
      <c r="E346" s="5">
        <v>2005</v>
      </c>
      <c r="F346" s="5">
        <v>2006</v>
      </c>
      <c r="G346" s="5">
        <v>2007</v>
      </c>
      <c r="H346" s="5">
        <v>2008</v>
      </c>
      <c r="I346" s="5">
        <v>2009</v>
      </c>
      <c r="J346" s="5">
        <v>2010</v>
      </c>
      <c r="AD346"/>
      <c r="AE346"/>
      <c r="AF346"/>
      <c r="AG346"/>
      <c r="AH346"/>
      <c r="AI346"/>
      <c r="AJ346"/>
      <c r="AK346"/>
    </row>
    <row r="347" spans="1:37">
      <c r="A347" s="5">
        <f t="shared" si="2"/>
        <v>5</v>
      </c>
      <c r="B347" s="8" t="str">
        <f>B337</f>
        <v>USSR_CPUE</v>
      </c>
      <c r="C347">
        <v>1987</v>
      </c>
      <c r="D347">
        <v>1988</v>
      </c>
      <c r="E347">
        <v>1989</v>
      </c>
      <c r="F347">
        <v>1990</v>
      </c>
      <c r="G347">
        <v>1991</v>
      </c>
      <c r="AD347"/>
      <c r="AE347"/>
      <c r="AF347"/>
      <c r="AG347"/>
      <c r="AH347"/>
      <c r="AI347"/>
      <c r="AJ347"/>
      <c r="AK347"/>
    </row>
    <row r="348" spans="1:37" s="11" customFormat="1" ht="18">
      <c r="B348" s="12"/>
      <c r="C348" s="11" t="s">
        <v>0</v>
      </c>
      <c r="D348" s="11" t="s">
        <v>61</v>
      </c>
      <c r="E348" s="11" t="s">
        <v>95</v>
      </c>
    </row>
    <row r="349" spans="1:37">
      <c r="B349" s="8" t="str">
        <f>B339</f>
        <v>AcousCS</v>
      </c>
      <c r="C349" s="5">
        <v>6</v>
      </c>
    </row>
    <row r="350" spans="1:37">
      <c r="B350" s="8" t="str">
        <f>B340</f>
        <v>Acous_N</v>
      </c>
      <c r="C350" s="13">
        <v>11</v>
      </c>
    </row>
    <row r="351" spans="1:37">
      <c r="B351" s="8" t="str">
        <f>B341</f>
        <v>Chile_CPUE</v>
      </c>
      <c r="C351" s="5">
        <v>6</v>
      </c>
    </row>
    <row r="352" spans="1:37">
      <c r="B352" s="8" t="str">
        <f>B342</f>
        <v>DEPM</v>
      </c>
      <c r="C352" s="5">
        <v>6</v>
      </c>
    </row>
    <row r="353" spans="2:29">
      <c r="B353" s="8" t="str">
        <f>B343</f>
        <v>Acoustic_Peru</v>
      </c>
      <c r="C353" s="5">
        <v>1.5</v>
      </c>
    </row>
    <row r="354" spans="2:29">
      <c r="B354" s="8" t="str">
        <f>B344</f>
        <v>Peru_CPUE</v>
      </c>
      <c r="C354" s="5">
        <v>2</v>
      </c>
    </row>
    <row r="355" spans="2:29">
      <c r="B355" s="8" t="str">
        <f>B345</f>
        <v>Chinese_CPUE</v>
      </c>
      <c r="C355" s="5">
        <v>6</v>
      </c>
    </row>
    <row r="356" spans="2:29">
      <c r="B356" s="8" t="str">
        <f>B346</f>
        <v>EU_CPUE</v>
      </c>
      <c r="C356" s="5">
        <v>6</v>
      </c>
    </row>
    <row r="357" spans="2:29">
      <c r="B357" s="8" t="str">
        <f>B347</f>
        <v>USSR_CPUE</v>
      </c>
      <c r="C357" s="5">
        <v>6</v>
      </c>
    </row>
    <row r="358" spans="2:29" s="11" customFormat="1" ht="18">
      <c r="B358" s="12"/>
      <c r="C358" s="11" t="s">
        <v>0</v>
      </c>
      <c r="D358" s="11" t="s">
        <v>98</v>
      </c>
      <c r="E358" s="11" t="s">
        <v>97</v>
      </c>
    </row>
    <row r="359" spans="2:29">
      <c r="B359" s="8" t="str">
        <f>B349</f>
        <v>AcousCS</v>
      </c>
      <c r="C359" s="5">
        <v>3530</v>
      </c>
      <c r="D359" s="5">
        <v>3200</v>
      </c>
      <c r="E359" s="5">
        <v>4100</v>
      </c>
      <c r="F359" s="5">
        <v>5600</v>
      </c>
      <c r="G359" s="5">
        <v>5950</v>
      </c>
      <c r="H359" s="5">
        <v>3700</v>
      </c>
      <c r="I359" s="5">
        <v>2640</v>
      </c>
      <c r="J359" s="5">
        <v>2640</v>
      </c>
      <c r="K359" s="5">
        <v>4110</v>
      </c>
      <c r="L359" s="5">
        <v>3192</v>
      </c>
      <c r="M359" s="5">
        <v>3140</v>
      </c>
      <c r="N359" s="5">
        <v>487</v>
      </c>
      <c r="O359" s="5">
        <v>328</v>
      </c>
    </row>
    <row r="360" spans="2:29">
      <c r="B360" s="8" t="str">
        <f>B350</f>
        <v>Acous_N</v>
      </c>
      <c r="C360" s="5">
        <v>99</v>
      </c>
      <c r="D360" s="5">
        <v>324</v>
      </c>
      <c r="E360" s="5">
        <v>123</v>
      </c>
      <c r="F360" s="5">
        <v>213</v>
      </c>
      <c r="G360" s="5">
        <v>134</v>
      </c>
      <c r="H360" s="5">
        <v>242</v>
      </c>
      <c r="I360" s="5">
        <v>112</v>
      </c>
      <c r="J360" s="5">
        <v>275</v>
      </c>
      <c r="K360" s="5">
        <v>259</v>
      </c>
      <c r="L360" s="5">
        <v>18</v>
      </c>
    </row>
    <row r="361" spans="2:29">
      <c r="B361" s="8" t="str">
        <f>B351</f>
        <v>Chile_CPUE</v>
      </c>
      <c r="C361" s="5">
        <v>467</v>
      </c>
      <c r="D361" s="5">
        <v>460</v>
      </c>
      <c r="E361" s="5">
        <v>385</v>
      </c>
      <c r="F361" s="5">
        <v>318</v>
      </c>
      <c r="G361" s="5">
        <v>311</v>
      </c>
      <c r="H361" s="5">
        <v>270</v>
      </c>
      <c r="I361" s="5">
        <v>311</v>
      </c>
      <c r="J361" s="5">
        <v>344</v>
      </c>
    </row>
    <row r="362" spans="2:29">
      <c r="B362" s="8" t="str">
        <f>B352</f>
        <v>DEPM</v>
      </c>
      <c r="C362" s="5">
        <v>5724</v>
      </c>
      <c r="D362" s="5">
        <v>4688</v>
      </c>
      <c r="E362" s="5">
        <v>5627</v>
      </c>
      <c r="F362" s="5">
        <v>1388</v>
      </c>
      <c r="G362" s="5">
        <v>3287</v>
      </c>
      <c r="H362" s="5">
        <v>1043</v>
      </c>
      <c r="I362" s="5">
        <v>3283</v>
      </c>
      <c r="J362" s="5">
        <v>626</v>
      </c>
      <c r="K362" s="5">
        <v>1935</v>
      </c>
    </row>
    <row r="363" spans="2:29">
      <c r="B363" s="8" t="str">
        <f>B353</f>
        <v>Acoustic_Peru</v>
      </c>
      <c r="C363">
        <v>8512.6740000000009</v>
      </c>
      <c r="D363">
        <v>8511.0218920000007</v>
      </c>
      <c r="E363">
        <v>7493.2855980000004</v>
      </c>
      <c r="F363">
        <v>4329.8739999999998</v>
      </c>
      <c r="G363">
        <v>6472.0420000000004</v>
      </c>
      <c r="H363">
        <v>6065.7542889999995</v>
      </c>
      <c r="I363">
        <v>4302.93</v>
      </c>
      <c r="J363">
        <v>5971.71</v>
      </c>
      <c r="K363">
        <v>5915.25</v>
      </c>
      <c r="L363">
        <v>6099.2782769999994</v>
      </c>
      <c r="M363">
        <v>8471.0959999999995</v>
      </c>
      <c r="N363">
        <v>6414.607</v>
      </c>
      <c r="O363">
        <v>5131.3329100000001</v>
      </c>
      <c r="P363">
        <v>3080.7489999999998</v>
      </c>
      <c r="Q363">
        <v>3375.866</v>
      </c>
      <c r="R363">
        <v>200.9722702</v>
      </c>
      <c r="S363">
        <v>176.6125629</v>
      </c>
      <c r="T363">
        <v>1350.803678</v>
      </c>
      <c r="U363">
        <v>1998.8231680000001</v>
      </c>
      <c r="V363">
        <v>837.31886429999997</v>
      </c>
      <c r="W363">
        <v>850.09156289999999</v>
      </c>
      <c r="X363">
        <v>448.57964069999997</v>
      </c>
      <c r="Y363">
        <v>261.0919078</v>
      </c>
      <c r="Z363" s="5">
        <v>1512.4083519999999</v>
      </c>
      <c r="AA363" s="5">
        <v>442.7312756</v>
      </c>
      <c r="AB363" s="5">
        <v>207.1</v>
      </c>
      <c r="AC363" s="5">
        <v>70.073999999999998</v>
      </c>
    </row>
    <row r="364" spans="2:29">
      <c r="B364" s="8" t="str">
        <f>B354</f>
        <v>Peru_CPUE</v>
      </c>
      <c r="C364" s="5">
        <v>8.8359709989258874</v>
      </c>
      <c r="D364" s="5">
        <v>5.6968033577533577</v>
      </c>
      <c r="E364" s="5">
        <v>3.1285182427401343</v>
      </c>
      <c r="F364" s="5">
        <v>4.0062756085439553</v>
      </c>
      <c r="G364" s="5">
        <v>4.6920035938903863</v>
      </c>
      <c r="H364" s="5">
        <v>5.2717086834733893</v>
      </c>
      <c r="I364" s="5">
        <v>4.4227272727272728</v>
      </c>
      <c r="J364" s="5">
        <v>3.3978754225012069</v>
      </c>
      <c r="K364" s="5">
        <v>3.4657575757575758</v>
      </c>
      <c r="L364" s="5">
        <v>1.0558262711864406</v>
      </c>
      <c r="M364" s="5">
        <v>3.4429680394959075</v>
      </c>
      <c r="N364" s="5">
        <v>3.8220823798627004</v>
      </c>
      <c r="O364" s="5">
        <v>4.1016460207025291</v>
      </c>
      <c r="P364" s="5">
        <v>0.48026250372874607</v>
      </c>
      <c r="Q364"/>
      <c r="R364"/>
      <c r="S364"/>
      <c r="T364"/>
      <c r="U364"/>
      <c r="V364"/>
      <c r="W364"/>
      <c r="X364"/>
      <c r="Y364"/>
    </row>
    <row r="365" spans="2:29">
      <c r="B365" s="8" t="str">
        <f>B355</f>
        <v>Chinese_CPUE</v>
      </c>
      <c r="C365" s="5">
        <v>7.86</v>
      </c>
      <c r="D365" s="5">
        <v>7.2</v>
      </c>
      <c r="E365" s="5">
        <v>6.39</v>
      </c>
      <c r="F365" s="5">
        <v>5.26</v>
      </c>
      <c r="G365" s="5">
        <v>5.07</v>
      </c>
      <c r="H365" s="5">
        <v>5.95</v>
      </c>
      <c r="I365" s="5">
        <v>7.52</v>
      </c>
      <c r="J365" s="5">
        <v>6.81</v>
      </c>
      <c r="Q365"/>
      <c r="R365"/>
      <c r="S365"/>
      <c r="T365"/>
      <c r="U365"/>
      <c r="V365"/>
      <c r="W365"/>
      <c r="X365"/>
      <c r="Y365"/>
    </row>
    <row r="366" spans="2:29">
      <c r="B366" s="8" t="str">
        <f>B356</f>
        <v>EU_CPUE</v>
      </c>
      <c r="C366" s="5">
        <v>81.3</v>
      </c>
      <c r="D366" s="5">
        <v>124.6</v>
      </c>
      <c r="E366" s="5">
        <v>124.2</v>
      </c>
      <c r="F366" s="5">
        <v>144.69999999999999</v>
      </c>
      <c r="G366" s="5">
        <v>157.6</v>
      </c>
      <c r="H366" s="5">
        <v>135.6</v>
      </c>
      <c r="I366" s="5">
        <v>118.3</v>
      </c>
      <c r="J366" s="5">
        <v>78.2</v>
      </c>
      <c r="Q366"/>
      <c r="R366"/>
      <c r="S366"/>
      <c r="T366"/>
      <c r="U366"/>
      <c r="V366"/>
      <c r="W366"/>
      <c r="X366"/>
      <c r="Y366"/>
    </row>
    <row r="367" spans="2:29">
      <c r="B367" s="8" t="str">
        <f>B357</f>
        <v>USSR_CPUE</v>
      </c>
      <c r="C367">
        <v>55.02</v>
      </c>
      <c r="D367">
        <v>58.24</v>
      </c>
      <c r="E367">
        <v>51.06</v>
      </c>
      <c r="F367">
        <v>52.57</v>
      </c>
      <c r="G367">
        <v>60.99</v>
      </c>
      <c r="Q367"/>
      <c r="R367"/>
      <c r="S367"/>
      <c r="T367"/>
      <c r="U367"/>
      <c r="V367"/>
      <c r="W367"/>
      <c r="X367"/>
      <c r="Y367"/>
    </row>
    <row r="368" spans="2:29" s="11" customFormat="1" ht="18">
      <c r="B368" s="12" t="s">
        <v>129</v>
      </c>
      <c r="C368" s="11" t="s">
        <v>0</v>
      </c>
      <c r="D368" s="11" t="s">
        <v>98</v>
      </c>
      <c r="E368" s="11" t="s">
        <v>72</v>
      </c>
    </row>
    <row r="369" spans="1:29">
      <c r="A369" s="8" t="s">
        <v>116</v>
      </c>
      <c r="B369" s="17">
        <v>0.2</v>
      </c>
      <c r="C369" s="5">
        <f>C359*$B369</f>
        <v>706</v>
      </c>
      <c r="D369" s="5">
        <f>D359*$B369</f>
        <v>640</v>
      </c>
      <c r="E369" s="5">
        <f>E359*$B369</f>
        <v>820</v>
      </c>
      <c r="F369" s="5">
        <f>F359*$B369</f>
        <v>1120</v>
      </c>
      <c r="G369" s="5">
        <f>G359*$B369</f>
        <v>1190</v>
      </c>
      <c r="H369" s="5">
        <f>H359*$B369</f>
        <v>740</v>
      </c>
      <c r="I369" s="5">
        <f>I359*$B369</f>
        <v>528</v>
      </c>
      <c r="J369" s="5">
        <f>J359*$B369</f>
        <v>528</v>
      </c>
      <c r="K369" s="5">
        <f>K359*$B369</f>
        <v>822</v>
      </c>
      <c r="L369" s="5">
        <f>L359*$B369</f>
        <v>638.40000000000009</v>
      </c>
      <c r="M369" s="5">
        <f>M359*$B369</f>
        <v>628</v>
      </c>
      <c r="N369" s="5">
        <f>N359*$B369</f>
        <v>97.4</v>
      </c>
      <c r="O369" s="5">
        <f>O359*$B369</f>
        <v>65.600000000000009</v>
      </c>
    </row>
    <row r="370" spans="1:29">
      <c r="A370" s="8" t="s">
        <v>117</v>
      </c>
      <c r="B370" s="17">
        <v>0.5</v>
      </c>
      <c r="C370" s="5">
        <f>C360*$B370</f>
        <v>49.5</v>
      </c>
      <c r="D370" s="5">
        <f>D360*$B370</f>
        <v>162</v>
      </c>
      <c r="E370" s="5">
        <f>E360*$B370</f>
        <v>61.5</v>
      </c>
      <c r="F370" s="5">
        <f>F360*$B370</f>
        <v>106.5</v>
      </c>
      <c r="G370" s="5">
        <f>G360*$B370</f>
        <v>67</v>
      </c>
      <c r="H370" s="5">
        <f>H360*$B370</f>
        <v>121</v>
      </c>
      <c r="I370" s="5">
        <f>I360*$B370</f>
        <v>56</v>
      </c>
      <c r="J370" s="5">
        <f>J360*$B370</f>
        <v>137.5</v>
      </c>
      <c r="K370" s="5">
        <f>K360*$B370</f>
        <v>129.5</v>
      </c>
      <c r="L370" s="5">
        <f>L360*$B370</f>
        <v>9</v>
      </c>
    </row>
    <row r="371" spans="1:29">
      <c r="A371" s="8" t="s">
        <v>133</v>
      </c>
      <c r="B371" s="17">
        <v>0.2</v>
      </c>
      <c r="C371" s="5">
        <f>C361*$B371</f>
        <v>93.4</v>
      </c>
      <c r="D371" s="5">
        <f>D361*$B371</f>
        <v>92</v>
      </c>
      <c r="E371" s="5">
        <f>E361*$B371</f>
        <v>77</v>
      </c>
      <c r="F371" s="5">
        <f>F361*$B371</f>
        <v>63.6</v>
      </c>
      <c r="G371" s="5">
        <f>G361*$B371</f>
        <v>62.2</v>
      </c>
      <c r="H371" s="5">
        <f>H361*$B371</f>
        <v>54</v>
      </c>
      <c r="I371" s="5">
        <f>I361*$B371</f>
        <v>62.2</v>
      </c>
      <c r="J371" s="5">
        <f>J361*$B371</f>
        <v>68.8</v>
      </c>
    </row>
    <row r="372" spans="1:29">
      <c r="A372" s="8" t="s">
        <v>128</v>
      </c>
      <c r="B372" s="17">
        <v>0.5</v>
      </c>
      <c r="C372" s="5">
        <f>C362*$B372</f>
        <v>2862</v>
      </c>
      <c r="D372" s="5">
        <f>D362*$B372</f>
        <v>2344</v>
      </c>
      <c r="E372" s="5">
        <f>E362*$B372</f>
        <v>2813.5</v>
      </c>
      <c r="F372" s="5">
        <f>F362*$B372</f>
        <v>694</v>
      </c>
      <c r="G372" s="5">
        <f>G362*$B372</f>
        <v>1643.5</v>
      </c>
      <c r="H372" s="5">
        <f>H362*$B372</f>
        <v>521.5</v>
      </c>
      <c r="I372" s="5">
        <f>I362*$B372</f>
        <v>1641.5</v>
      </c>
      <c r="J372" s="5">
        <f>J362*$B372</f>
        <v>313</v>
      </c>
      <c r="K372" s="5">
        <f>K362*$B372</f>
        <v>967.5</v>
      </c>
    </row>
    <row r="373" spans="1:29">
      <c r="A373" s="8" t="s">
        <v>118</v>
      </c>
      <c r="B373" s="17">
        <v>0.2</v>
      </c>
      <c r="C373" s="5">
        <f>C363*$B373</f>
        <v>1702.5348000000004</v>
      </c>
      <c r="D373" s="5">
        <f>D363*$B373</f>
        <v>1702.2043784000002</v>
      </c>
      <c r="E373" s="5">
        <f>E363*$B373</f>
        <v>1498.6571196000002</v>
      </c>
      <c r="F373" s="5">
        <f>F363*$B373</f>
        <v>865.97479999999996</v>
      </c>
      <c r="G373" s="5">
        <f>G363*$B373</f>
        <v>1294.4084000000003</v>
      </c>
      <c r="H373" s="5">
        <f>H363*$B373</f>
        <v>1213.1508578</v>
      </c>
      <c r="I373" s="5">
        <f>I363*$B373</f>
        <v>860.58600000000013</v>
      </c>
      <c r="J373" s="5">
        <f>J363*$B373</f>
        <v>1194.3420000000001</v>
      </c>
      <c r="K373" s="5">
        <f>K363*$B373</f>
        <v>1183.05</v>
      </c>
      <c r="L373" s="5">
        <f t="shared" ref="L373:AC373" si="3">L363*$B373</f>
        <v>1219.8556553999999</v>
      </c>
      <c r="M373" s="5">
        <f t="shared" si="3"/>
        <v>1694.2192</v>
      </c>
      <c r="N373" s="5">
        <f t="shared" si="3"/>
        <v>1282.9214000000002</v>
      </c>
      <c r="O373" s="5">
        <f t="shared" si="3"/>
        <v>1026.266582</v>
      </c>
      <c r="P373" s="5">
        <f t="shared" si="3"/>
        <v>616.14980000000003</v>
      </c>
      <c r="Q373" s="5">
        <f t="shared" si="3"/>
        <v>675.17320000000007</v>
      </c>
      <c r="R373" s="5">
        <f t="shared" si="3"/>
        <v>40.194454040000004</v>
      </c>
      <c r="S373" s="5">
        <f t="shared" si="3"/>
        <v>35.322512580000001</v>
      </c>
      <c r="T373" s="5">
        <f t="shared" si="3"/>
        <v>270.16073560000001</v>
      </c>
      <c r="U373" s="5">
        <f t="shared" si="3"/>
        <v>399.76463360000002</v>
      </c>
      <c r="V373" s="5">
        <f t="shared" si="3"/>
        <v>167.46377286000001</v>
      </c>
      <c r="W373" s="5">
        <f t="shared" si="3"/>
        <v>170.01831258000001</v>
      </c>
      <c r="X373" s="5">
        <f t="shared" si="3"/>
        <v>89.715928140000003</v>
      </c>
      <c r="Y373" s="5">
        <f t="shared" si="3"/>
        <v>52.218381560000005</v>
      </c>
      <c r="Z373" s="5">
        <f t="shared" si="3"/>
        <v>302.48167039999998</v>
      </c>
      <c r="AA373" s="5">
        <f t="shared" si="3"/>
        <v>88.546255120000012</v>
      </c>
      <c r="AB373" s="5">
        <f t="shared" si="3"/>
        <v>41.42</v>
      </c>
      <c r="AC373" s="5">
        <f t="shared" si="3"/>
        <v>14.014800000000001</v>
      </c>
    </row>
    <row r="374" spans="1:29">
      <c r="A374" s="8" t="s">
        <v>132</v>
      </c>
      <c r="B374" s="17">
        <f>B371</f>
        <v>0.2</v>
      </c>
      <c r="C374" s="5">
        <f>C364*$B374</f>
        <v>1.7671941997851777</v>
      </c>
      <c r="D374" s="5">
        <f>D364*$B374</f>
        <v>1.1393606715506717</v>
      </c>
      <c r="E374" s="5">
        <f>E364*$B374</f>
        <v>0.62570364854802696</v>
      </c>
      <c r="F374" s="5">
        <f>F364*$B374</f>
        <v>0.8012551217087911</v>
      </c>
      <c r="G374" s="5">
        <f>G364*$B374</f>
        <v>0.93840071877807729</v>
      </c>
      <c r="H374" s="5">
        <f>H364*$B374</f>
        <v>1.0543417366946779</v>
      </c>
      <c r="I374" s="5">
        <f>I364*$B374</f>
        <v>0.88454545454545463</v>
      </c>
      <c r="J374" s="5">
        <f>J364*$B374</f>
        <v>0.6795750845002414</v>
      </c>
      <c r="K374" s="5">
        <f>K364*$B374</f>
        <v>0.69315151515151519</v>
      </c>
      <c r="L374" s="5">
        <f>L364*$B374</f>
        <v>0.21116525423728813</v>
      </c>
      <c r="M374" s="5">
        <f>M364*$B374</f>
        <v>0.68859360789918156</v>
      </c>
      <c r="N374" s="5">
        <f>N364*$B374</f>
        <v>0.76441647597254014</v>
      </c>
      <c r="O374" s="5">
        <f>O364*$B374</f>
        <v>0.82032920414050592</v>
      </c>
      <c r="P374" s="5">
        <f>P364*$B374</f>
        <v>9.6052500745749225E-2</v>
      </c>
    </row>
    <row r="375" spans="1:29">
      <c r="A375" s="34" t="s">
        <v>173</v>
      </c>
      <c r="B375" s="17">
        <v>0.4</v>
      </c>
      <c r="C375" s="5">
        <f>C365*$B375</f>
        <v>3.1440000000000001</v>
      </c>
      <c r="D375" s="5">
        <f>D365*$B375</f>
        <v>2.8800000000000003</v>
      </c>
      <c r="E375" s="5">
        <f>E365*$B375</f>
        <v>2.556</v>
      </c>
      <c r="F375" s="5">
        <f>F365*$B375</f>
        <v>2.1040000000000001</v>
      </c>
      <c r="G375" s="5">
        <f>G365*$B375</f>
        <v>2.028</v>
      </c>
      <c r="H375" s="5">
        <f>H365*$B375</f>
        <v>2.3800000000000003</v>
      </c>
      <c r="I375" s="5">
        <f>I365*$B375</f>
        <v>3.008</v>
      </c>
      <c r="J375" s="5">
        <f>J365*$B375</f>
        <v>2.7240000000000002</v>
      </c>
    </row>
    <row r="376" spans="1:29">
      <c r="A376" s="34" t="s">
        <v>172</v>
      </c>
      <c r="B376" s="17">
        <v>0.2</v>
      </c>
      <c r="C376" s="5">
        <f>C366*($B376+0.05)</f>
        <v>20.324999999999999</v>
      </c>
      <c r="D376" s="5">
        <f t="shared" ref="D376:F376" si="4">D366*($B376+0.05)</f>
        <v>31.15</v>
      </c>
      <c r="E376" s="5">
        <f t="shared" si="4"/>
        <v>31.05</v>
      </c>
      <c r="F376" s="5">
        <f t="shared" si="4"/>
        <v>36.174999999999997</v>
      </c>
      <c r="G376" s="5">
        <f t="shared" ref="G376:J376" si="5">G366*$B376</f>
        <v>31.52</v>
      </c>
      <c r="H376" s="5">
        <f t="shared" si="5"/>
        <v>27.12</v>
      </c>
      <c r="I376" s="5">
        <f t="shared" si="5"/>
        <v>23.66</v>
      </c>
      <c r="J376" s="5">
        <f t="shared" si="5"/>
        <v>15.64</v>
      </c>
    </row>
    <row r="377" spans="1:29">
      <c r="A377" s="8" t="str">
        <f>$B$367</f>
        <v>USSR_CPUE</v>
      </c>
      <c r="B377" s="17">
        <v>0.25</v>
      </c>
      <c r="C377" s="5">
        <f>C367*$B377</f>
        <v>13.755000000000001</v>
      </c>
      <c r="D377" s="5">
        <f t="shared" ref="D377:G377" si="6">D367*$B377</f>
        <v>14.56</v>
      </c>
      <c r="E377" s="5">
        <f t="shared" si="6"/>
        <v>12.765000000000001</v>
      </c>
      <c r="F377" s="5">
        <f t="shared" si="6"/>
        <v>13.1425</v>
      </c>
      <c r="G377" s="5">
        <f t="shared" si="6"/>
        <v>15.2475</v>
      </c>
    </row>
    <row r="378" spans="1:29" s="11" customFormat="1" ht="18">
      <c r="B378" s="12"/>
      <c r="C378" s="11" t="s">
        <v>0</v>
      </c>
      <c r="D378" s="11" t="s">
        <v>55</v>
      </c>
      <c r="E378" s="11" t="s">
        <v>50</v>
      </c>
      <c r="F378" s="11" t="s">
        <v>98</v>
      </c>
      <c r="G378" s="11" t="s">
        <v>54</v>
      </c>
      <c r="H378" s="11" t="s">
        <v>58</v>
      </c>
    </row>
    <row r="379" spans="1:29">
      <c r="B379" s="8" t="str">
        <f>B359</f>
        <v>AcousCS</v>
      </c>
      <c r="C379" s="5">
        <v>13</v>
      </c>
    </row>
    <row r="380" spans="1:29">
      <c r="B380" s="8" t="str">
        <f>B360</f>
        <v>Acous_N</v>
      </c>
      <c r="C380" s="5">
        <v>0</v>
      </c>
    </row>
    <row r="381" spans="1:29">
      <c r="B381" s="8" t="str">
        <f>B361</f>
        <v>Chile_CPUE</v>
      </c>
      <c r="C381" s="5">
        <v>0</v>
      </c>
    </row>
    <row r="382" spans="1:29">
      <c r="B382" s="8" t="str">
        <f>B362</f>
        <v>DEPM</v>
      </c>
      <c r="C382" s="5">
        <v>6</v>
      </c>
    </row>
    <row r="383" spans="1:29">
      <c r="B383" s="8" t="str">
        <f>B363</f>
        <v>Acoustic_Peru</v>
      </c>
      <c r="C383" s="5">
        <v>0</v>
      </c>
    </row>
    <row r="384" spans="1:29">
      <c r="B384" s="8" t="str">
        <f>B364</f>
        <v>Peru_CPUE</v>
      </c>
      <c r="C384" s="5">
        <v>0</v>
      </c>
    </row>
    <row r="385" spans="2:15">
      <c r="B385" s="8" t="str">
        <f>B365</f>
        <v>Chinese_CPUE</v>
      </c>
      <c r="C385" s="5">
        <v>0</v>
      </c>
    </row>
    <row r="386" spans="2:15">
      <c r="B386" s="8" t="str">
        <f>B366</f>
        <v>EU_CPUE</v>
      </c>
      <c r="C386" s="5">
        <v>0</v>
      </c>
    </row>
    <row r="387" spans="2:15">
      <c r="B387" s="8" t="s">
        <v>238</v>
      </c>
      <c r="C387" s="5">
        <v>0</v>
      </c>
    </row>
    <row r="388" spans="2:15" s="11" customFormat="1" ht="18">
      <c r="B388" s="12"/>
      <c r="C388" s="11" t="s">
        <v>0</v>
      </c>
      <c r="D388" s="11" t="s">
        <v>98</v>
      </c>
      <c r="E388" s="11" t="s">
        <v>73</v>
      </c>
    </row>
    <row r="389" spans="2:15">
      <c r="B389" s="8" t="str">
        <f>B379</f>
        <v>AcousCS</v>
      </c>
      <c r="C389" s="5">
        <v>1997</v>
      </c>
      <c r="D389" s="5">
        <v>1998</v>
      </c>
      <c r="E389" s="5">
        <v>1999</v>
      </c>
      <c r="F389" s="5">
        <v>2000</v>
      </c>
      <c r="G389" s="5">
        <v>2001</v>
      </c>
      <c r="H389" s="5">
        <v>2002</v>
      </c>
      <c r="I389" s="5">
        <v>2003</v>
      </c>
      <c r="J389" s="5">
        <v>2004</v>
      </c>
      <c r="K389" s="5">
        <v>2005</v>
      </c>
      <c r="L389" s="5">
        <v>2006</v>
      </c>
      <c r="M389" s="5">
        <v>2007</v>
      </c>
      <c r="N389" s="5">
        <v>2008</v>
      </c>
      <c r="O389" s="5">
        <v>2009</v>
      </c>
    </row>
    <row r="390" spans="2:15">
      <c r="B390" s="8" t="str">
        <f>B380</f>
        <v>Acous_N</v>
      </c>
      <c r="C390" s="5" t="s">
        <v>0</v>
      </c>
    </row>
    <row r="391" spans="2:15">
      <c r="B391" s="8" t="str">
        <f>B381</f>
        <v>Chile_CPUE</v>
      </c>
      <c r="C391" s="5" t="s">
        <v>0</v>
      </c>
    </row>
    <row r="392" spans="2:15">
      <c r="B392" s="8" t="str">
        <f>B382</f>
        <v>DEPM</v>
      </c>
      <c r="C392" s="5">
        <v>2001</v>
      </c>
      <c r="D392" s="5">
        <v>2003</v>
      </c>
      <c r="E392" s="5">
        <v>2004</v>
      </c>
      <c r="F392" s="5">
        <v>2005</v>
      </c>
      <c r="G392" s="5">
        <v>2006</v>
      </c>
      <c r="H392" s="5">
        <v>2008</v>
      </c>
    </row>
    <row r="393" spans="2:15">
      <c r="B393" s="8" t="str">
        <f>B383</f>
        <v>Acoustic_Peru</v>
      </c>
      <c r="C393" s="5" t="s">
        <v>0</v>
      </c>
    </row>
    <row r="394" spans="2:15">
      <c r="B394" s="8" t="str">
        <f>B384</f>
        <v>Peru_CPUE</v>
      </c>
      <c r="C394" s="5" t="s">
        <v>0</v>
      </c>
    </row>
    <row r="395" spans="2:15">
      <c r="B395" s="8" t="str">
        <f>B385</f>
        <v>Chinese_CPUE</v>
      </c>
      <c r="C395" s="5" t="s">
        <v>0</v>
      </c>
    </row>
    <row r="396" spans="2:15">
      <c r="B396" s="8" t="str">
        <f>B386</f>
        <v>EU_CPUE</v>
      </c>
      <c r="C396" s="5" t="s">
        <v>0</v>
      </c>
    </row>
    <row r="397" spans="2:15">
      <c r="B397" s="8" t="str">
        <f>B387</f>
        <v>USSR_CPUE</v>
      </c>
      <c r="C397" s="5" t="s">
        <v>0</v>
      </c>
    </row>
    <row r="398" spans="2:15" s="11" customFormat="1" ht="18">
      <c r="B398" s="12"/>
      <c r="C398" s="11" t="s">
        <v>0</v>
      </c>
      <c r="D398" s="11" t="s">
        <v>98</v>
      </c>
      <c r="E398" s="11" t="s">
        <v>74</v>
      </c>
    </row>
    <row r="399" spans="2:15">
      <c r="B399" s="8" t="str">
        <f>B389</f>
        <v>AcousCS</v>
      </c>
      <c r="C399" s="5">
        <v>30</v>
      </c>
      <c r="D399" s="5">
        <v>30</v>
      </c>
      <c r="E399" s="5">
        <v>30</v>
      </c>
      <c r="F399" s="5">
        <v>30</v>
      </c>
      <c r="G399" s="5">
        <v>30</v>
      </c>
      <c r="H399" s="5">
        <v>30</v>
      </c>
      <c r="I399" s="5">
        <v>30</v>
      </c>
      <c r="J399" s="5">
        <v>30</v>
      </c>
      <c r="K399" s="5">
        <v>30</v>
      </c>
      <c r="L399" s="5">
        <v>30</v>
      </c>
      <c r="M399" s="5">
        <v>30</v>
      </c>
      <c r="N399" s="5">
        <v>30</v>
      </c>
      <c r="O399" s="5">
        <v>30</v>
      </c>
    </row>
    <row r="400" spans="2:15">
      <c r="B400" s="8" t="str">
        <f>B390</f>
        <v>Acous_N</v>
      </c>
      <c r="C400" s="5" t="s">
        <v>0</v>
      </c>
    </row>
    <row r="401" spans="2:13">
      <c r="B401" s="8" t="str">
        <f>B391</f>
        <v>Chile_CPUE</v>
      </c>
      <c r="C401" s="5" t="s">
        <v>0</v>
      </c>
    </row>
    <row r="402" spans="2:13">
      <c r="B402" s="8" t="str">
        <f>B392</f>
        <v>DEPM</v>
      </c>
      <c r="C402" s="5">
        <v>20</v>
      </c>
      <c r="D402" s="5">
        <v>20</v>
      </c>
      <c r="E402" s="5">
        <v>20</v>
      </c>
      <c r="F402" s="5">
        <v>20</v>
      </c>
      <c r="G402" s="5">
        <v>20</v>
      </c>
      <c r="H402" s="5">
        <v>20</v>
      </c>
    </row>
    <row r="403" spans="2:13">
      <c r="B403" s="8" t="str">
        <f>B393</f>
        <v>Acoustic_Peru</v>
      </c>
      <c r="C403" s="5" t="s">
        <v>0</v>
      </c>
    </row>
    <row r="404" spans="2:13">
      <c r="B404" s="8" t="str">
        <f>B394</f>
        <v>Peru_CPUE</v>
      </c>
      <c r="C404" s="5" t="s">
        <v>0</v>
      </c>
    </row>
    <row r="405" spans="2:13">
      <c r="B405" s="8" t="str">
        <f>B395</f>
        <v>Chinese_CPUE</v>
      </c>
      <c r="C405" s="5" t="s">
        <v>0</v>
      </c>
    </row>
    <row r="406" spans="2:13">
      <c r="B406" s="8" t="str">
        <f>B396</f>
        <v>EU_CPUE</v>
      </c>
      <c r="C406" s="5" t="s">
        <v>0</v>
      </c>
    </row>
    <row r="407" spans="2:13">
      <c r="B407" s="8" t="str">
        <f>B397</f>
        <v>USSR_CPUE</v>
      </c>
      <c r="C407" s="5" t="s">
        <v>0</v>
      </c>
    </row>
    <row r="408" spans="2:13" s="11" customFormat="1" ht="18">
      <c r="B408" s="12"/>
      <c r="C408" s="11" t="s">
        <v>0</v>
      </c>
      <c r="D408" s="11" t="s">
        <v>98</v>
      </c>
      <c r="E408" s="11" t="s">
        <v>75</v>
      </c>
    </row>
    <row r="409" spans="2:13">
      <c r="B409" s="8" t="s">
        <v>116</v>
      </c>
      <c r="C409">
        <v>265</v>
      </c>
      <c r="D409">
        <v>7857</v>
      </c>
      <c r="E409">
        <v>8492</v>
      </c>
      <c r="F409">
        <v>2422</v>
      </c>
      <c r="G409">
        <v>668</v>
      </c>
      <c r="H409">
        <v>131</v>
      </c>
      <c r="I409">
        <v>115</v>
      </c>
      <c r="J409">
        <v>128</v>
      </c>
      <c r="K409">
        <v>75</v>
      </c>
      <c r="L409">
        <v>76</v>
      </c>
      <c r="M409">
        <v>95</v>
      </c>
    </row>
    <row r="410" spans="2:13">
      <c r="C410">
        <v>119</v>
      </c>
      <c r="D410">
        <v>10599</v>
      </c>
      <c r="E410">
        <v>9851</v>
      </c>
      <c r="F410">
        <v>912</v>
      </c>
      <c r="G410">
        <v>236</v>
      </c>
      <c r="H410">
        <v>142</v>
      </c>
      <c r="I410">
        <v>241</v>
      </c>
      <c r="J410">
        <v>166</v>
      </c>
      <c r="K410">
        <v>24</v>
      </c>
      <c r="L410">
        <v>4</v>
      </c>
      <c r="M410">
        <v>6</v>
      </c>
    </row>
    <row r="411" spans="2:13">
      <c r="C411">
        <v>365</v>
      </c>
      <c r="D411">
        <v>5368</v>
      </c>
      <c r="E411">
        <v>7891</v>
      </c>
      <c r="F411">
        <v>1963</v>
      </c>
      <c r="G411">
        <v>1014</v>
      </c>
      <c r="H411">
        <v>377</v>
      </c>
      <c r="I411">
        <v>194</v>
      </c>
      <c r="J411">
        <v>500</v>
      </c>
      <c r="K411">
        <v>357</v>
      </c>
      <c r="L411">
        <v>212</v>
      </c>
      <c r="M411">
        <v>63</v>
      </c>
    </row>
    <row r="412" spans="2:13">
      <c r="C412">
        <v>0</v>
      </c>
      <c r="D412">
        <v>2529</v>
      </c>
      <c r="E412">
        <v>11296</v>
      </c>
      <c r="F412">
        <v>7864</v>
      </c>
      <c r="G412">
        <v>2787</v>
      </c>
      <c r="H412">
        <v>567</v>
      </c>
      <c r="I412">
        <v>113</v>
      </c>
      <c r="J412">
        <v>42</v>
      </c>
      <c r="K412">
        <v>20</v>
      </c>
      <c r="L412">
        <v>16</v>
      </c>
      <c r="M412">
        <v>20</v>
      </c>
    </row>
    <row r="413" spans="2:13">
      <c r="C413">
        <v>280</v>
      </c>
      <c r="D413">
        <v>6596</v>
      </c>
      <c r="E413">
        <v>14354</v>
      </c>
      <c r="F413">
        <v>7124</v>
      </c>
      <c r="G413">
        <v>1792</v>
      </c>
      <c r="H413">
        <v>428</v>
      </c>
      <c r="I413">
        <v>241</v>
      </c>
      <c r="J413">
        <v>177</v>
      </c>
      <c r="K413">
        <v>103</v>
      </c>
      <c r="L413">
        <v>44</v>
      </c>
      <c r="M413">
        <v>7</v>
      </c>
    </row>
    <row r="414" spans="2:13">
      <c r="C414">
        <v>1</v>
      </c>
      <c r="D414">
        <v>498</v>
      </c>
      <c r="E414">
        <v>2217</v>
      </c>
      <c r="F414">
        <v>1833</v>
      </c>
      <c r="G414">
        <v>2363</v>
      </c>
      <c r="H414">
        <v>565</v>
      </c>
      <c r="I414">
        <v>281</v>
      </c>
      <c r="J414">
        <v>80</v>
      </c>
      <c r="K414">
        <v>21</v>
      </c>
      <c r="L414">
        <v>7</v>
      </c>
      <c r="M414">
        <v>2</v>
      </c>
    </row>
    <row r="415" spans="2:13">
      <c r="C415">
        <v>1</v>
      </c>
      <c r="D415">
        <v>276</v>
      </c>
      <c r="E415">
        <v>2132</v>
      </c>
      <c r="F415">
        <v>3089</v>
      </c>
      <c r="G415">
        <v>2343</v>
      </c>
      <c r="H415">
        <v>680</v>
      </c>
      <c r="I415">
        <v>200</v>
      </c>
      <c r="J415">
        <v>156</v>
      </c>
      <c r="K415">
        <v>115</v>
      </c>
      <c r="L415">
        <v>54</v>
      </c>
      <c r="M415">
        <v>41</v>
      </c>
    </row>
    <row r="416" spans="2:13">
      <c r="C416">
        <v>0</v>
      </c>
      <c r="D416">
        <v>120</v>
      </c>
      <c r="E416">
        <v>662</v>
      </c>
      <c r="F416">
        <v>1833</v>
      </c>
      <c r="G416">
        <v>2277</v>
      </c>
      <c r="H416">
        <v>1709</v>
      </c>
      <c r="I416">
        <v>1128</v>
      </c>
      <c r="J416">
        <v>910</v>
      </c>
      <c r="K416">
        <v>893</v>
      </c>
      <c r="L416">
        <v>320</v>
      </c>
      <c r="M416">
        <v>62</v>
      </c>
    </row>
    <row r="417" spans="1:13">
      <c r="C417">
        <v>0</v>
      </c>
      <c r="D417">
        <v>0</v>
      </c>
      <c r="E417">
        <v>1210</v>
      </c>
      <c r="F417">
        <v>2670</v>
      </c>
      <c r="G417">
        <v>5250</v>
      </c>
      <c r="H417">
        <v>2377</v>
      </c>
      <c r="I417">
        <v>701</v>
      </c>
      <c r="J417">
        <v>320</v>
      </c>
      <c r="K417">
        <v>64</v>
      </c>
      <c r="L417">
        <v>82</v>
      </c>
      <c r="M417">
        <v>188</v>
      </c>
    </row>
    <row r="418" spans="1:13">
      <c r="C418">
        <v>0</v>
      </c>
      <c r="D418">
        <v>0</v>
      </c>
      <c r="E418">
        <v>12</v>
      </c>
      <c r="F418">
        <v>1799</v>
      </c>
      <c r="G418">
        <v>4266</v>
      </c>
      <c r="H418">
        <v>2625</v>
      </c>
      <c r="I418">
        <v>511</v>
      </c>
      <c r="J418">
        <v>322</v>
      </c>
      <c r="K418">
        <v>188</v>
      </c>
      <c r="L418">
        <v>110</v>
      </c>
      <c r="M418">
        <v>70</v>
      </c>
    </row>
    <row r="419" spans="1:13">
      <c r="C419">
        <v>0</v>
      </c>
      <c r="D419">
        <v>0</v>
      </c>
      <c r="E419">
        <v>0</v>
      </c>
      <c r="F419">
        <v>1</v>
      </c>
      <c r="G419">
        <v>339</v>
      </c>
      <c r="H419">
        <v>1113</v>
      </c>
      <c r="I419">
        <v>1058</v>
      </c>
      <c r="J419">
        <v>976</v>
      </c>
      <c r="K419">
        <v>869</v>
      </c>
      <c r="L419">
        <v>439</v>
      </c>
      <c r="M419">
        <v>411</v>
      </c>
    </row>
    <row r="420" spans="1:13">
      <c r="C420">
        <v>0</v>
      </c>
      <c r="D420">
        <v>0</v>
      </c>
      <c r="E420">
        <v>0</v>
      </c>
      <c r="F420">
        <v>0</v>
      </c>
      <c r="G420">
        <v>96</v>
      </c>
      <c r="H420">
        <v>317</v>
      </c>
      <c r="I420">
        <v>256</v>
      </c>
      <c r="J420">
        <v>117</v>
      </c>
      <c r="K420">
        <v>87</v>
      </c>
      <c r="L420">
        <v>34</v>
      </c>
      <c r="M420">
        <v>49</v>
      </c>
    </row>
    <row r="421" spans="1:13">
      <c r="C421">
        <v>0</v>
      </c>
      <c r="D421">
        <v>0</v>
      </c>
      <c r="E421">
        <v>0</v>
      </c>
      <c r="F421">
        <v>0</v>
      </c>
      <c r="G421">
        <v>0</v>
      </c>
      <c r="H421">
        <v>7</v>
      </c>
      <c r="I421">
        <v>265</v>
      </c>
      <c r="J421">
        <v>169</v>
      </c>
      <c r="K421">
        <v>143</v>
      </c>
      <c r="L421">
        <v>127</v>
      </c>
      <c r="M421">
        <v>98</v>
      </c>
    </row>
    <row r="422" spans="1:13" s="11" customFormat="1" ht="18">
      <c r="B422" s="12"/>
      <c r="C422" s="11" t="s">
        <v>0</v>
      </c>
      <c r="D422" s="11" t="s">
        <v>98</v>
      </c>
      <c r="E422" s="11" t="s">
        <v>126</v>
      </c>
    </row>
    <row r="423" spans="1:13">
      <c r="A423" s="5">
        <v>2001</v>
      </c>
      <c r="B423" s="8" t="s">
        <v>128</v>
      </c>
      <c r="C423">
        <v>3786.9355514825984</v>
      </c>
      <c r="D423">
        <v>8944.3781741956955</v>
      </c>
      <c r="E423">
        <v>9207.7935613160989</v>
      </c>
      <c r="F423">
        <v>1435.7737512772508</v>
      </c>
      <c r="G423">
        <v>699.82332297632934</v>
      </c>
      <c r="H423">
        <v>420.09365763807438</v>
      </c>
      <c r="I423">
        <v>400.88573612951802</v>
      </c>
      <c r="J423">
        <v>181.54291726203726</v>
      </c>
      <c r="K423">
        <v>58.325731539979557</v>
      </c>
      <c r="L423">
        <v>14.299437702888168</v>
      </c>
      <c r="M423">
        <v>9.1363886885164689</v>
      </c>
    </row>
    <row r="424" spans="1:13">
      <c r="A424" s="5">
        <v>2003</v>
      </c>
      <c r="C424">
        <v>54.005358849371831</v>
      </c>
      <c r="D424">
        <v>528.62510566128208</v>
      </c>
      <c r="E424">
        <v>837.23662292740607</v>
      </c>
      <c r="F424">
        <v>336.13314611041699</v>
      </c>
      <c r="G424">
        <v>563.4364263336862</v>
      </c>
      <c r="H424">
        <v>397.5058222370879</v>
      </c>
      <c r="I424">
        <v>400.15214563217199</v>
      </c>
      <c r="J424">
        <v>218.56776236253697</v>
      </c>
      <c r="K424">
        <v>83.875462502503751</v>
      </c>
      <c r="L424">
        <v>34.71951164026904</v>
      </c>
      <c r="M424">
        <v>6.0153385562500912</v>
      </c>
    </row>
    <row r="425" spans="1:13">
      <c r="A425" s="5">
        <v>2004</v>
      </c>
      <c r="C425">
        <v>121.87689599075176</v>
      </c>
      <c r="D425">
        <v>1217.3163193176213</v>
      </c>
      <c r="E425">
        <v>2800.7062910926693</v>
      </c>
      <c r="F425">
        <v>1511.3594561110087</v>
      </c>
      <c r="G425">
        <v>719.00402606294085</v>
      </c>
      <c r="H425">
        <v>404.6696999886027</v>
      </c>
      <c r="I425">
        <v>583.50840811632338</v>
      </c>
      <c r="J425">
        <v>375.89836280447759</v>
      </c>
      <c r="K425">
        <v>167.73723727541241</v>
      </c>
      <c r="L425">
        <v>65.694141537826894</v>
      </c>
      <c r="M425">
        <v>8.8150171632243701</v>
      </c>
    </row>
    <row r="426" spans="1:13">
      <c r="A426" s="5">
        <v>2005</v>
      </c>
      <c r="C426">
        <v>0</v>
      </c>
      <c r="D426">
        <v>0</v>
      </c>
      <c r="E426">
        <v>21.388634860378161</v>
      </c>
      <c r="F426">
        <v>1115.0877052347346</v>
      </c>
      <c r="G426">
        <v>718.03117320183196</v>
      </c>
      <c r="H426">
        <v>485.42572031507251</v>
      </c>
      <c r="I426">
        <v>335.91850174268745</v>
      </c>
      <c r="J426">
        <v>136.20934157159002</v>
      </c>
      <c r="K426">
        <v>93.892527221197653</v>
      </c>
      <c r="L426">
        <v>57.059985224363054</v>
      </c>
      <c r="M426">
        <v>0</v>
      </c>
    </row>
    <row r="427" spans="1:13">
      <c r="A427" s="5">
        <v>2006</v>
      </c>
      <c r="C427">
        <v>0</v>
      </c>
      <c r="D427">
        <v>5.5764408417335076</v>
      </c>
      <c r="E427">
        <v>216.40234462295209</v>
      </c>
      <c r="F427">
        <v>1232.2002039074005</v>
      </c>
      <c r="G427">
        <v>1891.7076182134856</v>
      </c>
      <c r="H427">
        <v>1473.4596920656415</v>
      </c>
      <c r="I427">
        <v>849.17704472725518</v>
      </c>
      <c r="J427">
        <v>304.0688702451335</v>
      </c>
      <c r="K427">
        <v>114.1145847202486</v>
      </c>
      <c r="L427">
        <v>78.033146485614935</v>
      </c>
      <c r="M427">
        <v>0</v>
      </c>
    </row>
    <row r="428" spans="1:13">
      <c r="A428" s="5">
        <v>2008</v>
      </c>
      <c r="C428">
        <v>0</v>
      </c>
      <c r="D428">
        <v>0</v>
      </c>
      <c r="E428">
        <v>146.29871502694766</v>
      </c>
      <c r="F428">
        <v>418.76224334445578</v>
      </c>
      <c r="G428">
        <v>778.10372801995732</v>
      </c>
      <c r="H428">
        <v>981.80714297292445</v>
      </c>
      <c r="I428">
        <v>716.41811984794788</v>
      </c>
      <c r="J428">
        <v>322.69657360398065</v>
      </c>
      <c r="K428">
        <v>193.5524482704682</v>
      </c>
      <c r="L428">
        <v>9.2520038941482294</v>
      </c>
      <c r="M428">
        <v>9.2520038941482294</v>
      </c>
    </row>
    <row r="429" spans="1:13" s="11" customFormat="1" ht="18">
      <c r="A429" s="12" t="s">
        <v>134</v>
      </c>
      <c r="C429" s="11" t="s">
        <v>0</v>
      </c>
      <c r="D429" s="11" t="s">
        <v>98</v>
      </c>
      <c r="E429" s="11" t="s">
        <v>75</v>
      </c>
    </row>
    <row r="430" spans="1:13">
      <c r="C430" t="s">
        <v>0</v>
      </c>
      <c r="D430"/>
      <c r="E430"/>
      <c r="F430"/>
      <c r="G430"/>
      <c r="H430"/>
      <c r="I430"/>
      <c r="J430"/>
      <c r="K430"/>
      <c r="L430"/>
      <c r="M430"/>
    </row>
    <row r="431" spans="1:13" s="11" customFormat="1" ht="18">
      <c r="B431" s="12"/>
      <c r="C431" s="11" t="s">
        <v>0</v>
      </c>
      <c r="D431" s="11" t="s">
        <v>98</v>
      </c>
      <c r="E431" s="11" t="s">
        <v>59</v>
      </c>
      <c r="F431" s="11">
        <v>1</v>
      </c>
      <c r="G431" s="11" t="str">
        <f>CHOOSE(F431,$B$379,$B$380,$B$381,$B$382,$B$383)</f>
        <v>AcousCS</v>
      </c>
    </row>
    <row r="432" spans="1:13">
      <c r="A432" s="5">
        <v>1970</v>
      </c>
      <c r="C432">
        <v>9.2999999999999999E-2</v>
      </c>
      <c r="D432">
        <v>0.13100000000000001</v>
      </c>
      <c r="E432">
        <v>0.17799999999999999</v>
      </c>
      <c r="F432">
        <v>0.26200000000000001</v>
      </c>
      <c r="G432">
        <v>0.29399999999999998</v>
      </c>
      <c r="H432">
        <v>0.34</v>
      </c>
      <c r="I432">
        <v>0.39600000000000002</v>
      </c>
      <c r="J432">
        <v>0.54900000000000004</v>
      </c>
      <c r="K432">
        <v>0.73799999999999999</v>
      </c>
      <c r="L432">
        <v>0.98399999999999999</v>
      </c>
      <c r="M432">
        <v>1.093</v>
      </c>
    </row>
    <row r="433" spans="1:13">
      <c r="A433" s="5">
        <v>1971</v>
      </c>
      <c r="C433">
        <v>9.2999999999999999E-2</v>
      </c>
      <c r="D433">
        <v>0.13100000000000001</v>
      </c>
      <c r="E433">
        <v>0.17799999999999999</v>
      </c>
      <c r="F433">
        <v>0.26200000000000001</v>
      </c>
      <c r="G433">
        <v>0.29399999999999998</v>
      </c>
      <c r="H433">
        <v>0.34</v>
      </c>
      <c r="I433">
        <v>0.39600000000000002</v>
      </c>
      <c r="J433">
        <v>0.54900000000000004</v>
      </c>
      <c r="K433">
        <v>0.73799999999999999</v>
      </c>
      <c r="L433">
        <v>0.98399999999999999</v>
      </c>
      <c r="M433">
        <v>1.093</v>
      </c>
    </row>
    <row r="434" spans="1:13">
      <c r="A434" s="5">
        <v>1972</v>
      </c>
      <c r="C434">
        <v>9.2999999999999999E-2</v>
      </c>
      <c r="D434">
        <v>0.13100000000000001</v>
      </c>
      <c r="E434">
        <v>0.17799999999999999</v>
      </c>
      <c r="F434">
        <v>0.26200000000000001</v>
      </c>
      <c r="G434">
        <v>0.29399999999999998</v>
      </c>
      <c r="H434">
        <v>0.34</v>
      </c>
      <c r="I434">
        <v>0.39600000000000002</v>
      </c>
      <c r="J434">
        <v>0.54900000000000004</v>
      </c>
      <c r="K434">
        <v>0.73799999999999999</v>
      </c>
      <c r="L434">
        <v>0.98399999999999999</v>
      </c>
      <c r="M434">
        <v>1.093</v>
      </c>
    </row>
    <row r="435" spans="1:13">
      <c r="A435" s="5">
        <v>1973</v>
      </c>
      <c r="C435">
        <v>9.2999999999999999E-2</v>
      </c>
      <c r="D435">
        <v>0.13100000000000001</v>
      </c>
      <c r="E435">
        <v>0.17799999999999999</v>
      </c>
      <c r="F435">
        <v>0.26200000000000001</v>
      </c>
      <c r="G435">
        <v>0.29399999999999998</v>
      </c>
      <c r="H435">
        <v>0.34</v>
      </c>
      <c r="I435">
        <v>0.39600000000000002</v>
      </c>
      <c r="J435">
        <v>0.54900000000000004</v>
      </c>
      <c r="K435">
        <v>0.73799999999999999</v>
      </c>
      <c r="L435">
        <v>0.98399999999999999</v>
      </c>
      <c r="M435">
        <v>1.093</v>
      </c>
    </row>
    <row r="436" spans="1:13">
      <c r="A436" s="5">
        <v>1974</v>
      </c>
      <c r="C436">
        <v>9.2999999999999999E-2</v>
      </c>
      <c r="D436">
        <v>0.13100000000000001</v>
      </c>
      <c r="E436">
        <v>0.17799999999999999</v>
      </c>
      <c r="F436">
        <v>0.26200000000000001</v>
      </c>
      <c r="G436">
        <v>0.29399999999999998</v>
      </c>
      <c r="H436">
        <v>0.34</v>
      </c>
      <c r="I436">
        <v>0.39600000000000002</v>
      </c>
      <c r="J436">
        <v>0.54900000000000004</v>
      </c>
      <c r="K436">
        <v>0.73799999999999999</v>
      </c>
      <c r="L436">
        <v>0.98399999999999999</v>
      </c>
      <c r="M436">
        <v>1.093</v>
      </c>
    </row>
    <row r="437" spans="1:13">
      <c r="A437" s="5">
        <v>1975</v>
      </c>
      <c r="C437">
        <v>9.2999999999999999E-2</v>
      </c>
      <c r="D437">
        <v>0.13100000000000001</v>
      </c>
      <c r="E437">
        <v>0.17799999999999999</v>
      </c>
      <c r="F437">
        <v>0.26200000000000001</v>
      </c>
      <c r="G437">
        <v>0.29399999999999998</v>
      </c>
      <c r="H437">
        <v>0.34</v>
      </c>
      <c r="I437">
        <v>0.39600000000000002</v>
      </c>
      <c r="J437">
        <v>0.54900000000000004</v>
      </c>
      <c r="K437">
        <v>0.73799999999999999</v>
      </c>
      <c r="L437">
        <v>0.98399999999999999</v>
      </c>
      <c r="M437">
        <v>1.093</v>
      </c>
    </row>
    <row r="438" spans="1:13">
      <c r="A438" s="5">
        <v>1976</v>
      </c>
      <c r="C438">
        <v>7.8E-2</v>
      </c>
      <c r="D438">
        <v>0.155</v>
      </c>
      <c r="E438">
        <v>0.214</v>
      </c>
      <c r="F438">
        <v>0.27500000000000002</v>
      </c>
      <c r="G438">
        <v>0.33600000000000002</v>
      </c>
      <c r="H438">
        <v>0.39400000000000002</v>
      </c>
      <c r="I438">
        <v>0.47199999999999998</v>
      </c>
      <c r="J438">
        <v>0.63200000000000001</v>
      </c>
      <c r="K438">
        <v>0.71399999999999997</v>
      </c>
      <c r="L438">
        <v>0.89800000000000002</v>
      </c>
      <c r="M438">
        <v>1.538</v>
      </c>
    </row>
    <row r="439" spans="1:13">
      <c r="A439" s="5">
        <v>1977</v>
      </c>
      <c r="C439">
        <v>9.1999999999999998E-2</v>
      </c>
      <c r="D439">
        <v>0.109</v>
      </c>
      <c r="E439">
        <v>0.23599999999999999</v>
      </c>
      <c r="F439">
        <v>0.27500000000000002</v>
      </c>
      <c r="G439">
        <v>0.314</v>
      </c>
      <c r="H439">
        <v>0.375</v>
      </c>
      <c r="I439">
        <v>0.45600000000000002</v>
      </c>
      <c r="J439">
        <v>0.52100000000000002</v>
      </c>
      <c r="K439">
        <v>0.73199999999999998</v>
      </c>
      <c r="L439">
        <v>0.65100000000000002</v>
      </c>
      <c r="M439">
        <v>1.137</v>
      </c>
    </row>
    <row r="440" spans="1:13">
      <c r="A440" s="5">
        <v>1978</v>
      </c>
      <c r="C440">
        <v>8.4000000000000005E-2</v>
      </c>
      <c r="D440">
        <v>0.104</v>
      </c>
      <c r="E440">
        <v>0.14699999999999999</v>
      </c>
      <c r="F440">
        <v>0.21099999999999999</v>
      </c>
      <c r="G440">
        <v>0.32700000000000001</v>
      </c>
      <c r="H440">
        <v>0.39400000000000002</v>
      </c>
      <c r="I440">
        <v>0.44900000000000001</v>
      </c>
      <c r="J440">
        <v>0.51400000000000001</v>
      </c>
      <c r="K440">
        <v>0.58299999999999996</v>
      </c>
      <c r="L440">
        <v>0.63100000000000001</v>
      </c>
      <c r="M440">
        <v>1.538</v>
      </c>
    </row>
    <row r="441" spans="1:13">
      <c r="A441" s="5">
        <v>1979</v>
      </c>
      <c r="C441">
        <v>0.108</v>
      </c>
      <c r="D441">
        <v>0.16</v>
      </c>
      <c r="E441">
        <v>0.19900000000000001</v>
      </c>
      <c r="F441">
        <v>0.24099999999999999</v>
      </c>
      <c r="G441">
        <v>0.30099999999999999</v>
      </c>
      <c r="H441">
        <v>0.38800000000000001</v>
      </c>
      <c r="I441">
        <v>0.46600000000000003</v>
      </c>
      <c r="J441">
        <v>0.58799999999999997</v>
      </c>
      <c r="K441">
        <v>0.871</v>
      </c>
      <c r="L441">
        <v>1.2649999999999999</v>
      </c>
      <c r="M441">
        <v>1.972</v>
      </c>
    </row>
    <row r="442" spans="1:13">
      <c r="A442" s="5">
        <v>1980</v>
      </c>
      <c r="C442">
        <v>0.06</v>
      </c>
      <c r="D442">
        <v>0.13200000000000001</v>
      </c>
      <c r="E442">
        <v>0.23100000000000001</v>
      </c>
      <c r="F442">
        <v>0.27200000000000002</v>
      </c>
      <c r="G442">
        <v>0.35</v>
      </c>
      <c r="H442">
        <v>0.44700000000000001</v>
      </c>
      <c r="I442">
        <v>0.51900000000000002</v>
      </c>
      <c r="J442">
        <v>0.71599999999999997</v>
      </c>
      <c r="K442">
        <v>0.82</v>
      </c>
      <c r="L442">
        <v>1.073</v>
      </c>
      <c r="M442">
        <v>1.8540000000000001</v>
      </c>
    </row>
    <row r="443" spans="1:13">
      <c r="A443" s="5">
        <v>1981</v>
      </c>
      <c r="C443">
        <v>9.5000000000000001E-2</v>
      </c>
      <c r="D443">
        <v>0.14899999999999999</v>
      </c>
      <c r="E443">
        <v>0.24199999999999999</v>
      </c>
      <c r="F443">
        <v>0.29399999999999998</v>
      </c>
      <c r="G443">
        <v>0.34</v>
      </c>
      <c r="H443">
        <v>0.40699999999999997</v>
      </c>
      <c r="I443">
        <v>0.503</v>
      </c>
      <c r="J443">
        <v>0.63700000000000001</v>
      </c>
      <c r="K443">
        <v>0.76500000000000001</v>
      </c>
      <c r="L443">
        <v>1.1839999999999999</v>
      </c>
      <c r="M443">
        <v>1.9</v>
      </c>
    </row>
    <row r="444" spans="1:13">
      <c r="A444" s="5">
        <v>1982</v>
      </c>
      <c r="C444">
        <v>8.5000000000000006E-2</v>
      </c>
      <c r="D444">
        <v>0.16600000000000001</v>
      </c>
      <c r="E444">
        <v>0.20699999999999999</v>
      </c>
      <c r="F444">
        <v>0.26900000000000002</v>
      </c>
      <c r="G444">
        <v>0.32300000000000001</v>
      </c>
      <c r="H444">
        <v>0.378</v>
      </c>
      <c r="I444">
        <v>0.47199999999999998</v>
      </c>
      <c r="J444">
        <v>0.53600000000000003</v>
      </c>
      <c r="K444">
        <v>0.64400000000000002</v>
      </c>
      <c r="L444">
        <v>0.98699999999999999</v>
      </c>
      <c r="M444">
        <v>1.1850000000000001</v>
      </c>
    </row>
    <row r="445" spans="1:13">
      <c r="A445" s="5">
        <v>1983</v>
      </c>
      <c r="C445">
        <v>9.9000000000000005E-2</v>
      </c>
      <c r="D445">
        <v>0.122</v>
      </c>
      <c r="E445">
        <v>0.23</v>
      </c>
      <c r="F445">
        <v>0.27300000000000002</v>
      </c>
      <c r="G445">
        <v>0.32</v>
      </c>
      <c r="H445">
        <v>0.374</v>
      </c>
      <c r="I445">
        <v>0.46100000000000002</v>
      </c>
      <c r="J445">
        <v>0.59599999999999997</v>
      </c>
      <c r="K445">
        <v>0.70899999999999996</v>
      </c>
      <c r="L445">
        <v>1.196</v>
      </c>
      <c r="M445">
        <v>1.7689999999999999</v>
      </c>
    </row>
    <row r="446" spans="1:13">
      <c r="A446" s="5">
        <v>1984</v>
      </c>
      <c r="C446">
        <v>0.13500000000000001</v>
      </c>
      <c r="D446">
        <v>0.154</v>
      </c>
      <c r="E446">
        <v>0.185</v>
      </c>
      <c r="F446">
        <v>0.26600000000000001</v>
      </c>
      <c r="G446">
        <v>0.33</v>
      </c>
      <c r="H446">
        <v>0.38300000000000001</v>
      </c>
      <c r="I446">
        <v>0.44900000000000001</v>
      </c>
      <c r="J446">
        <v>0.57699999999999996</v>
      </c>
      <c r="K446">
        <v>0.68500000000000005</v>
      </c>
      <c r="L446">
        <v>1.012</v>
      </c>
      <c r="M446">
        <v>1.8460000000000001</v>
      </c>
    </row>
    <row r="447" spans="1:13">
      <c r="A447" s="5">
        <v>1985</v>
      </c>
      <c r="C447">
        <v>0.14799999999999999</v>
      </c>
      <c r="D447">
        <v>0.18099999999999999</v>
      </c>
      <c r="E447">
        <v>0.223</v>
      </c>
      <c r="F447">
        <v>0.27</v>
      </c>
      <c r="G447">
        <v>0.33900000000000002</v>
      </c>
      <c r="H447">
        <v>0.39800000000000002</v>
      </c>
      <c r="I447">
        <v>0.47299999999999998</v>
      </c>
      <c r="J447">
        <v>0.57299999999999995</v>
      </c>
      <c r="K447">
        <v>0.79600000000000004</v>
      </c>
      <c r="L447">
        <v>1.3759999999999999</v>
      </c>
      <c r="M447">
        <v>1.647</v>
      </c>
    </row>
    <row r="448" spans="1:13">
      <c r="A448" s="5">
        <v>1986</v>
      </c>
      <c r="C448">
        <v>7.4999999999999997E-2</v>
      </c>
      <c r="D448">
        <v>0.17199999999999999</v>
      </c>
      <c r="E448">
        <v>0.247</v>
      </c>
      <c r="F448">
        <v>0.28599999999999998</v>
      </c>
      <c r="G448">
        <v>0.34599999999999997</v>
      </c>
      <c r="H448">
        <v>0.42699999999999999</v>
      </c>
      <c r="I448">
        <v>0.51800000000000002</v>
      </c>
      <c r="J448">
        <v>0.64</v>
      </c>
      <c r="K448">
        <v>0.84399999999999997</v>
      </c>
      <c r="L448">
        <v>1.351</v>
      </c>
      <c r="M448">
        <v>2.11</v>
      </c>
    </row>
    <row r="449" spans="1:13">
      <c r="A449" s="5">
        <v>1987</v>
      </c>
      <c r="C449">
        <v>0.11700000000000001</v>
      </c>
      <c r="D449">
        <v>0.14000000000000001</v>
      </c>
      <c r="E449">
        <v>0.191</v>
      </c>
      <c r="F449">
        <v>0.27</v>
      </c>
      <c r="G449">
        <v>0.35699999999999998</v>
      </c>
      <c r="H449">
        <v>0.434</v>
      </c>
      <c r="I449">
        <v>0.503</v>
      </c>
      <c r="J449">
        <v>0.57699999999999996</v>
      </c>
      <c r="K449">
        <v>0.68899999999999995</v>
      </c>
      <c r="L449">
        <v>1.089</v>
      </c>
      <c r="M449">
        <v>1.9790000000000001</v>
      </c>
    </row>
    <row r="450" spans="1:13">
      <c r="A450" s="5">
        <v>1988</v>
      </c>
      <c r="C450">
        <v>0.124</v>
      </c>
      <c r="D450">
        <v>0.159</v>
      </c>
      <c r="E450">
        <v>0.19700000000000001</v>
      </c>
      <c r="F450">
        <v>0.23300000000000001</v>
      </c>
      <c r="G450">
        <v>0.34200000000000003</v>
      </c>
      <c r="H450">
        <v>0.44400000000000001</v>
      </c>
      <c r="I450">
        <v>0.51200000000000001</v>
      </c>
      <c r="J450">
        <v>0.58799999999999997</v>
      </c>
      <c r="K450">
        <v>0.75</v>
      </c>
      <c r="L450">
        <v>1.012</v>
      </c>
      <c r="M450">
        <v>1.3720000000000001</v>
      </c>
    </row>
    <row r="451" spans="1:13">
      <c r="A451" s="5">
        <v>1989</v>
      </c>
      <c r="C451">
        <v>0.10299999999999999</v>
      </c>
      <c r="D451">
        <v>0.22</v>
      </c>
      <c r="E451">
        <v>0.24099999999999999</v>
      </c>
      <c r="F451">
        <v>0.27800000000000002</v>
      </c>
      <c r="G451">
        <v>0.33900000000000002</v>
      </c>
      <c r="H451">
        <v>0.46700000000000003</v>
      </c>
      <c r="I451">
        <v>0.58499999999999996</v>
      </c>
      <c r="J451">
        <v>0.70199999999999996</v>
      </c>
      <c r="K451">
        <v>0.77900000000000003</v>
      </c>
      <c r="L451">
        <v>0.88</v>
      </c>
      <c r="M451">
        <v>1.538</v>
      </c>
    </row>
    <row r="452" spans="1:13">
      <c r="A452" s="5">
        <v>1990</v>
      </c>
      <c r="C452">
        <v>9.0999999999999998E-2</v>
      </c>
      <c r="D452">
        <v>0.153</v>
      </c>
      <c r="E452">
        <v>0.26400000000000001</v>
      </c>
      <c r="F452">
        <v>0.309</v>
      </c>
      <c r="G452">
        <v>0.373</v>
      </c>
      <c r="H452">
        <v>0.46100000000000002</v>
      </c>
      <c r="I452">
        <v>0.58199999999999996</v>
      </c>
      <c r="J452">
        <v>0.69399999999999995</v>
      </c>
      <c r="K452">
        <v>0.83499999999999996</v>
      </c>
      <c r="L452">
        <v>0.97</v>
      </c>
      <c r="M452">
        <v>1.5980000000000001</v>
      </c>
    </row>
    <row r="453" spans="1:13">
      <c r="A453" s="5">
        <v>1991</v>
      </c>
      <c r="C453">
        <v>0.106</v>
      </c>
      <c r="D453">
        <v>0.13200000000000001</v>
      </c>
      <c r="E453">
        <v>0.186</v>
      </c>
      <c r="F453">
        <v>0.27100000000000002</v>
      </c>
      <c r="G453">
        <v>0.38100000000000001</v>
      </c>
      <c r="H453">
        <v>0.45100000000000001</v>
      </c>
      <c r="I453">
        <v>0.54200000000000004</v>
      </c>
      <c r="J453">
        <v>0.66700000000000004</v>
      </c>
      <c r="K453">
        <v>0.78700000000000003</v>
      </c>
      <c r="L453">
        <v>0.90100000000000002</v>
      </c>
      <c r="M453">
        <v>1.0529999999999999</v>
      </c>
    </row>
    <row r="454" spans="1:13">
      <c r="A454" s="5">
        <v>1992</v>
      </c>
      <c r="C454">
        <v>8.3000000000000004E-2</v>
      </c>
      <c r="D454">
        <v>0.11799999999999999</v>
      </c>
      <c r="E454">
        <v>0.17699999999999999</v>
      </c>
      <c r="F454">
        <v>0.23899999999999999</v>
      </c>
      <c r="G454">
        <v>0.27500000000000002</v>
      </c>
      <c r="H454">
        <v>0.40899999999999997</v>
      </c>
      <c r="I454">
        <v>0.52400000000000002</v>
      </c>
      <c r="J454">
        <v>0.59399999999999997</v>
      </c>
      <c r="K454">
        <v>0.70899999999999996</v>
      </c>
      <c r="L454">
        <v>0.85099999999999998</v>
      </c>
      <c r="M454">
        <v>1.046</v>
      </c>
    </row>
    <row r="455" spans="1:13">
      <c r="A455" s="5">
        <v>1993</v>
      </c>
      <c r="C455">
        <v>8.8999999999999996E-2</v>
      </c>
      <c r="D455">
        <v>0.121</v>
      </c>
      <c r="E455">
        <v>0.18099999999999999</v>
      </c>
      <c r="F455">
        <v>0.246</v>
      </c>
      <c r="G455">
        <v>0.32</v>
      </c>
      <c r="H455">
        <v>0.40799999999999997</v>
      </c>
      <c r="I455">
        <v>0.57899999999999996</v>
      </c>
      <c r="J455">
        <v>0.71899999999999997</v>
      </c>
      <c r="K455">
        <v>0.85299999999999998</v>
      </c>
      <c r="L455">
        <v>0.96499999999999997</v>
      </c>
      <c r="M455">
        <v>1.1739999999999999</v>
      </c>
    </row>
    <row r="456" spans="1:13">
      <c r="A456" s="5">
        <v>1994</v>
      </c>
      <c r="C456">
        <v>8.4000000000000005E-2</v>
      </c>
      <c r="D456">
        <v>0.112</v>
      </c>
      <c r="E456">
        <v>0.224</v>
      </c>
      <c r="F456">
        <v>0.27</v>
      </c>
      <c r="G456">
        <v>0.33600000000000002</v>
      </c>
      <c r="H456">
        <v>0.46200000000000002</v>
      </c>
      <c r="I456">
        <v>0.64300000000000002</v>
      </c>
      <c r="J456">
        <v>0.80800000000000005</v>
      </c>
      <c r="K456">
        <v>0.86799999999999999</v>
      </c>
      <c r="L456">
        <v>1.0580000000000001</v>
      </c>
      <c r="M456">
        <v>1.421</v>
      </c>
    </row>
    <row r="457" spans="1:13">
      <c r="A457" s="5">
        <v>1995</v>
      </c>
      <c r="C457">
        <v>9.8000000000000004E-2</v>
      </c>
      <c r="D457">
        <v>0.14499999999999999</v>
      </c>
      <c r="E457">
        <v>0.192</v>
      </c>
      <c r="F457">
        <v>0.27</v>
      </c>
      <c r="G457">
        <v>0.34</v>
      </c>
      <c r="H457">
        <v>0.42899999999999999</v>
      </c>
      <c r="I457">
        <v>0.57699999999999996</v>
      </c>
      <c r="J457">
        <v>0.80700000000000005</v>
      </c>
      <c r="K457">
        <v>0.96499999999999997</v>
      </c>
      <c r="L457">
        <v>1.115</v>
      </c>
      <c r="M457">
        <v>1.367</v>
      </c>
    </row>
    <row r="458" spans="1:13">
      <c r="A458" s="5">
        <v>1996</v>
      </c>
      <c r="C458">
        <v>9.1999999999999998E-2</v>
      </c>
      <c r="D458">
        <v>0.151</v>
      </c>
      <c r="E458">
        <v>0.191</v>
      </c>
      <c r="F458">
        <v>0.28000000000000003</v>
      </c>
      <c r="G458">
        <v>0.35199999999999998</v>
      </c>
      <c r="H458">
        <v>0.52400000000000002</v>
      </c>
      <c r="I458">
        <v>0.68300000000000005</v>
      </c>
      <c r="J458">
        <v>0.94499999999999995</v>
      </c>
      <c r="K458">
        <v>1.216</v>
      </c>
      <c r="L458">
        <v>1.4259999999999999</v>
      </c>
      <c r="M458">
        <v>1.4770000000000001</v>
      </c>
    </row>
    <row r="459" spans="1:13">
      <c r="A459" s="5">
        <v>1997</v>
      </c>
      <c r="C459">
        <v>0.106</v>
      </c>
      <c r="D459">
        <v>0.14599999999999999</v>
      </c>
      <c r="E459">
        <v>0.20100000000000001</v>
      </c>
      <c r="F459">
        <v>0.26</v>
      </c>
      <c r="G459">
        <v>0.35499999999999998</v>
      </c>
      <c r="H459">
        <v>0.495</v>
      </c>
      <c r="I459">
        <v>0.68300000000000005</v>
      </c>
      <c r="J459">
        <v>0.88400000000000001</v>
      </c>
      <c r="K459">
        <v>1.0880000000000001</v>
      </c>
      <c r="L459">
        <v>1.4670000000000001</v>
      </c>
      <c r="M459">
        <v>1.647</v>
      </c>
    </row>
    <row r="460" spans="1:13">
      <c r="A460" s="5">
        <v>1998</v>
      </c>
      <c r="C460">
        <v>0.128</v>
      </c>
      <c r="D460">
        <v>0.13800000000000001</v>
      </c>
      <c r="E460">
        <v>0.17799999999999999</v>
      </c>
      <c r="F460">
        <v>0.248</v>
      </c>
      <c r="G460">
        <v>0.34</v>
      </c>
      <c r="H460">
        <v>0.54500000000000004</v>
      </c>
      <c r="I460">
        <v>0.80600000000000005</v>
      </c>
      <c r="J460">
        <v>1.0349999999999999</v>
      </c>
      <c r="K460">
        <v>1.246</v>
      </c>
      <c r="L460">
        <v>1.4119999999999999</v>
      </c>
      <c r="M460">
        <v>1.655</v>
      </c>
    </row>
    <row r="461" spans="1:13">
      <c r="A461" s="5">
        <v>1999</v>
      </c>
      <c r="C461">
        <v>0.109</v>
      </c>
      <c r="D461">
        <v>0.13400000000000001</v>
      </c>
      <c r="E461">
        <v>0.17399999999999999</v>
      </c>
      <c r="F461">
        <v>0.25</v>
      </c>
      <c r="G461">
        <v>0.33100000000000002</v>
      </c>
      <c r="H461">
        <v>0.46500000000000002</v>
      </c>
      <c r="I461">
        <v>0.74199999999999999</v>
      </c>
      <c r="J461">
        <v>1.0209999999999999</v>
      </c>
      <c r="K461">
        <v>1.258</v>
      </c>
      <c r="L461">
        <v>1.3759999999999999</v>
      </c>
      <c r="M461">
        <v>1.776</v>
      </c>
    </row>
    <row r="462" spans="1:13">
      <c r="A462" s="5">
        <v>2000</v>
      </c>
      <c r="C462">
        <v>6.4000000000000001E-2</v>
      </c>
      <c r="D462">
        <v>0.16300000000000001</v>
      </c>
      <c r="E462">
        <v>0.19600000000000001</v>
      </c>
      <c r="F462">
        <v>0.255</v>
      </c>
      <c r="G462">
        <v>0.34599999999999997</v>
      </c>
      <c r="H462">
        <v>0.46600000000000003</v>
      </c>
      <c r="I462">
        <v>0.75600000000000001</v>
      </c>
      <c r="J462">
        <v>0.999</v>
      </c>
      <c r="K462">
        <v>1.141</v>
      </c>
      <c r="L462">
        <v>1.228</v>
      </c>
      <c r="M462">
        <v>1.5629999999999999</v>
      </c>
    </row>
    <row r="463" spans="1:13">
      <c r="A463" s="5">
        <v>2001</v>
      </c>
      <c r="C463">
        <v>9.8000000000000004E-2</v>
      </c>
      <c r="D463">
        <v>0.122</v>
      </c>
      <c r="E463">
        <v>0.17899999999999999</v>
      </c>
      <c r="F463">
        <v>0.25800000000000001</v>
      </c>
      <c r="G463">
        <v>0.32500000000000001</v>
      </c>
      <c r="H463">
        <v>0.46100000000000002</v>
      </c>
      <c r="I463">
        <v>0.61399999999999999</v>
      </c>
      <c r="J463">
        <v>0.82799999999999996</v>
      </c>
      <c r="K463">
        <v>1.0740000000000001</v>
      </c>
      <c r="L463">
        <v>1.36</v>
      </c>
      <c r="M463">
        <v>1.671</v>
      </c>
    </row>
    <row r="464" spans="1:13">
      <c r="A464" s="5">
        <v>2002</v>
      </c>
      <c r="C464">
        <v>7.3999999999999996E-2</v>
      </c>
      <c r="D464">
        <v>0.13</v>
      </c>
      <c r="E464">
        <v>0.2</v>
      </c>
      <c r="F464">
        <v>0.25700000000000001</v>
      </c>
      <c r="G464">
        <v>0.32900000000000001</v>
      </c>
      <c r="H464">
        <v>0.44500000000000001</v>
      </c>
      <c r="I464">
        <v>0.64500000000000002</v>
      </c>
      <c r="J464">
        <v>0.88300000000000001</v>
      </c>
      <c r="K464">
        <v>1.1020000000000001</v>
      </c>
      <c r="L464">
        <v>1.321</v>
      </c>
      <c r="M464">
        <v>1.649</v>
      </c>
    </row>
    <row r="465" spans="1:13">
      <c r="A465" s="5">
        <v>2003</v>
      </c>
      <c r="C465">
        <v>8.5999999999999993E-2</v>
      </c>
      <c r="D465">
        <v>0.11700000000000001</v>
      </c>
      <c r="E465">
        <v>0.186</v>
      </c>
      <c r="F465">
        <v>0.245</v>
      </c>
      <c r="G465">
        <v>0.307</v>
      </c>
      <c r="H465">
        <v>0.4</v>
      </c>
      <c r="I465">
        <v>0.56399999999999995</v>
      </c>
      <c r="J465">
        <v>0.76800000000000002</v>
      </c>
      <c r="K465">
        <v>1.0049999999999999</v>
      </c>
      <c r="L465">
        <v>1.2090000000000001</v>
      </c>
      <c r="M465">
        <v>1.5369999999999999</v>
      </c>
    </row>
    <row r="466" spans="1:13">
      <c r="A466" s="5">
        <v>2004</v>
      </c>
      <c r="C466">
        <v>0.08</v>
      </c>
      <c r="D466">
        <v>0.158</v>
      </c>
      <c r="E466">
        <v>0.193</v>
      </c>
      <c r="F466">
        <v>0.247</v>
      </c>
      <c r="G466">
        <v>0.307</v>
      </c>
      <c r="H466">
        <v>0.38700000000000001</v>
      </c>
      <c r="I466">
        <v>0.52800000000000002</v>
      </c>
      <c r="J466">
        <v>0.7</v>
      </c>
      <c r="K466">
        <v>0.89700000000000002</v>
      </c>
      <c r="L466">
        <v>1.087</v>
      </c>
      <c r="M466">
        <v>1.5409999999999999</v>
      </c>
    </row>
    <row r="467" spans="1:13">
      <c r="A467" s="5">
        <v>2005</v>
      </c>
      <c r="C467">
        <v>7.4999999999999997E-2</v>
      </c>
      <c r="D467">
        <v>0.113</v>
      </c>
      <c r="E467">
        <v>0.19600000000000001</v>
      </c>
      <c r="F467">
        <v>0.25900000000000001</v>
      </c>
      <c r="G467">
        <v>0.318</v>
      </c>
      <c r="H467">
        <v>0.39900000000000002</v>
      </c>
      <c r="I467">
        <v>0.51700000000000002</v>
      </c>
      <c r="J467">
        <v>0.64100000000000001</v>
      </c>
      <c r="K467">
        <v>0.76700000000000002</v>
      </c>
      <c r="L467">
        <v>0.91800000000000004</v>
      </c>
      <c r="M467">
        <v>1.296</v>
      </c>
    </row>
    <row r="468" spans="1:13">
      <c r="A468" s="5">
        <v>2006</v>
      </c>
      <c r="C468">
        <v>7.5999999999999998E-2</v>
      </c>
      <c r="D468">
        <v>0.11600000000000001</v>
      </c>
      <c r="E468">
        <v>0.14099999999999999</v>
      </c>
      <c r="F468">
        <v>0.26100000000000001</v>
      </c>
      <c r="G468">
        <v>0.35</v>
      </c>
      <c r="H468">
        <v>0.41899999999999998</v>
      </c>
      <c r="I468">
        <v>0.51600000000000001</v>
      </c>
      <c r="J468">
        <v>0.63100000000000001</v>
      </c>
      <c r="K468">
        <v>0.752</v>
      </c>
      <c r="L468">
        <v>0.92400000000000004</v>
      </c>
      <c r="M468">
        <v>1.2629999999999999</v>
      </c>
    </row>
    <row r="469" spans="1:13">
      <c r="A469" s="5">
        <v>2007</v>
      </c>
      <c r="C469">
        <v>7.3999999999999996E-2</v>
      </c>
      <c r="D469">
        <v>0.121</v>
      </c>
      <c r="E469">
        <v>0.17199999999999999</v>
      </c>
      <c r="F469">
        <v>0.22600000000000001</v>
      </c>
      <c r="G469">
        <v>0.33100000000000002</v>
      </c>
      <c r="H469">
        <v>0.43099999999999999</v>
      </c>
      <c r="I469">
        <v>0.51</v>
      </c>
      <c r="J469">
        <v>0.621</v>
      </c>
      <c r="K469">
        <v>0.75600000000000001</v>
      </c>
      <c r="L469">
        <v>0.90300000000000002</v>
      </c>
      <c r="M469">
        <v>1.177</v>
      </c>
    </row>
    <row r="470" spans="1:13">
      <c r="A470" s="5">
        <v>2008</v>
      </c>
      <c r="C470">
        <v>4.8000000000000001E-2</v>
      </c>
      <c r="D470">
        <v>6.9000000000000006E-2</v>
      </c>
      <c r="E470">
        <v>0.186</v>
      </c>
      <c r="F470">
        <v>0.254</v>
      </c>
      <c r="G470">
        <v>0.312</v>
      </c>
      <c r="H470">
        <v>0.41599999999999998</v>
      </c>
      <c r="I470">
        <v>0.51500000000000001</v>
      </c>
      <c r="J470">
        <v>0.60499999999999998</v>
      </c>
      <c r="K470">
        <v>0.71899999999999997</v>
      </c>
      <c r="L470">
        <v>0.86099999999999999</v>
      </c>
      <c r="M470">
        <v>1.1479999999999999</v>
      </c>
    </row>
    <row r="471" spans="1:13">
      <c r="A471" s="5">
        <v>2009</v>
      </c>
      <c r="C471">
        <v>4.4999999999999998E-2</v>
      </c>
      <c r="D471">
        <v>0.109</v>
      </c>
      <c r="E471">
        <v>0.14199999999999999</v>
      </c>
      <c r="F471">
        <v>0.253</v>
      </c>
      <c r="G471">
        <v>0.33</v>
      </c>
      <c r="H471">
        <v>0.41099999999999998</v>
      </c>
      <c r="I471">
        <v>0.53200000000000003</v>
      </c>
      <c r="J471">
        <v>0.625</v>
      </c>
      <c r="K471">
        <v>0.76400000000000001</v>
      </c>
      <c r="L471">
        <v>0.88600000000000001</v>
      </c>
      <c r="M471">
        <v>1.1439999999999999</v>
      </c>
    </row>
    <row r="472" spans="1:13">
      <c r="A472" s="5">
        <f>A471+1</f>
        <v>2010</v>
      </c>
      <c r="C472">
        <f t="shared" ref="C472:L472" si="7">C471</f>
        <v>4.4999999999999998E-2</v>
      </c>
      <c r="D472">
        <f t="shared" si="7"/>
        <v>0.109</v>
      </c>
      <c r="E472">
        <f t="shared" si="7"/>
        <v>0.14199999999999999</v>
      </c>
      <c r="F472">
        <f t="shared" si="7"/>
        <v>0.253</v>
      </c>
      <c r="G472">
        <f t="shared" si="7"/>
        <v>0.33</v>
      </c>
      <c r="H472">
        <f t="shared" si="7"/>
        <v>0.41099999999999998</v>
      </c>
      <c r="I472">
        <f t="shared" si="7"/>
        <v>0.53200000000000003</v>
      </c>
      <c r="J472">
        <f t="shared" si="7"/>
        <v>0.625</v>
      </c>
      <c r="K472">
        <f t="shared" si="7"/>
        <v>0.76400000000000001</v>
      </c>
      <c r="L472">
        <f t="shared" si="7"/>
        <v>0.88600000000000001</v>
      </c>
      <c r="M472">
        <f>M471</f>
        <v>1.1439999999999999</v>
      </c>
    </row>
    <row r="473" spans="1:13" s="11" customFormat="1" ht="18">
      <c r="B473" s="12"/>
      <c r="C473" s="11" t="s">
        <v>0</v>
      </c>
      <c r="D473" s="11" t="s">
        <v>98</v>
      </c>
      <c r="E473" s="11" t="s">
        <v>59</v>
      </c>
      <c r="F473" s="11">
        <f>F431+1</f>
        <v>2</v>
      </c>
      <c r="G473" s="11" t="str">
        <f>CHOOSE(F473,$B$379,$B$380,$B$381,$B$382,$B$383)</f>
        <v>Acous_N</v>
      </c>
    </row>
    <row r="474" spans="1:13">
      <c r="A474" s="5">
        <v>1970</v>
      </c>
      <c r="C474">
        <v>9.2999999999999999E-2</v>
      </c>
      <c r="D474">
        <v>0.13100000000000001</v>
      </c>
      <c r="E474">
        <v>0.17799999999999999</v>
      </c>
      <c r="F474">
        <v>0.26200000000000001</v>
      </c>
      <c r="G474">
        <v>0.29399999999999998</v>
      </c>
      <c r="H474">
        <v>0.34</v>
      </c>
      <c r="I474">
        <v>0.39600000000000002</v>
      </c>
      <c r="J474">
        <v>0.54900000000000004</v>
      </c>
      <c r="K474">
        <v>0.73799999999999999</v>
      </c>
      <c r="L474">
        <v>0.98399999999999999</v>
      </c>
      <c r="M474">
        <v>1.093</v>
      </c>
    </row>
    <row r="475" spans="1:13">
      <c r="A475" s="5">
        <v>1971</v>
      </c>
      <c r="C475">
        <v>9.2999999999999999E-2</v>
      </c>
      <c r="D475">
        <v>0.13100000000000001</v>
      </c>
      <c r="E475">
        <v>0.17799999999999999</v>
      </c>
      <c r="F475">
        <v>0.26200000000000001</v>
      </c>
      <c r="G475">
        <v>0.29399999999999998</v>
      </c>
      <c r="H475">
        <v>0.34</v>
      </c>
      <c r="I475">
        <v>0.39600000000000002</v>
      </c>
      <c r="J475">
        <v>0.54900000000000004</v>
      </c>
      <c r="K475">
        <v>0.73799999999999999</v>
      </c>
      <c r="L475">
        <v>0.98399999999999999</v>
      </c>
      <c r="M475">
        <v>1.093</v>
      </c>
    </row>
    <row r="476" spans="1:13">
      <c r="A476" s="5">
        <v>1972</v>
      </c>
      <c r="C476">
        <v>9.2999999999999999E-2</v>
      </c>
      <c r="D476">
        <v>0.13100000000000001</v>
      </c>
      <c r="E476">
        <v>0.17799999999999999</v>
      </c>
      <c r="F476">
        <v>0.26200000000000001</v>
      </c>
      <c r="G476">
        <v>0.29399999999999998</v>
      </c>
      <c r="H476">
        <v>0.34</v>
      </c>
      <c r="I476">
        <v>0.39600000000000002</v>
      </c>
      <c r="J476">
        <v>0.54900000000000004</v>
      </c>
      <c r="K476">
        <v>0.73799999999999999</v>
      </c>
      <c r="L476">
        <v>0.98399999999999999</v>
      </c>
      <c r="M476">
        <v>1.093</v>
      </c>
    </row>
    <row r="477" spans="1:13">
      <c r="A477" s="5">
        <v>1973</v>
      </c>
      <c r="C477">
        <v>9.2999999999999999E-2</v>
      </c>
      <c r="D477">
        <v>0.13100000000000001</v>
      </c>
      <c r="E477">
        <v>0.17799999999999999</v>
      </c>
      <c r="F477">
        <v>0.26200000000000001</v>
      </c>
      <c r="G477">
        <v>0.29399999999999998</v>
      </c>
      <c r="H477">
        <v>0.34</v>
      </c>
      <c r="I477">
        <v>0.39600000000000002</v>
      </c>
      <c r="J477">
        <v>0.54900000000000004</v>
      </c>
      <c r="K477">
        <v>0.73799999999999999</v>
      </c>
      <c r="L477">
        <v>0.98399999999999999</v>
      </c>
      <c r="M477">
        <v>1.093</v>
      </c>
    </row>
    <row r="478" spans="1:13">
      <c r="A478" s="5">
        <v>1974</v>
      </c>
      <c r="C478">
        <v>9.2999999999999999E-2</v>
      </c>
      <c r="D478">
        <v>0.13100000000000001</v>
      </c>
      <c r="E478">
        <v>0.17799999999999999</v>
      </c>
      <c r="F478">
        <v>0.26200000000000001</v>
      </c>
      <c r="G478">
        <v>0.29399999999999998</v>
      </c>
      <c r="H478">
        <v>0.34</v>
      </c>
      <c r="I478">
        <v>0.39600000000000002</v>
      </c>
      <c r="J478">
        <v>0.54900000000000004</v>
      </c>
      <c r="K478">
        <v>0.73799999999999999</v>
      </c>
      <c r="L478">
        <v>0.98399999999999999</v>
      </c>
      <c r="M478">
        <v>1.093</v>
      </c>
    </row>
    <row r="479" spans="1:13">
      <c r="A479" s="5">
        <v>1975</v>
      </c>
      <c r="C479">
        <v>9.2999999999999999E-2</v>
      </c>
      <c r="D479">
        <v>0.13100000000000001</v>
      </c>
      <c r="E479">
        <v>0.17799999999999999</v>
      </c>
      <c r="F479">
        <v>0.26200000000000001</v>
      </c>
      <c r="G479">
        <v>0.29399999999999998</v>
      </c>
      <c r="H479">
        <v>0.34</v>
      </c>
      <c r="I479">
        <v>0.39600000000000002</v>
      </c>
      <c r="J479">
        <v>0.54900000000000004</v>
      </c>
      <c r="K479">
        <v>0.73799999999999999</v>
      </c>
      <c r="L479">
        <v>0.98399999999999999</v>
      </c>
      <c r="M479">
        <v>1.093</v>
      </c>
    </row>
    <row r="480" spans="1:13">
      <c r="A480" s="5">
        <v>1976</v>
      </c>
      <c r="C480">
        <v>7.8E-2</v>
      </c>
      <c r="D480">
        <v>0.155</v>
      </c>
      <c r="E480">
        <v>0.214</v>
      </c>
      <c r="F480">
        <v>0.27500000000000002</v>
      </c>
      <c r="G480">
        <v>0.33600000000000002</v>
      </c>
      <c r="H480">
        <v>0.39400000000000002</v>
      </c>
      <c r="I480">
        <v>0.47199999999999998</v>
      </c>
      <c r="J480">
        <v>0.63200000000000001</v>
      </c>
      <c r="K480">
        <v>0.71399999999999997</v>
      </c>
      <c r="L480">
        <v>0.89800000000000002</v>
      </c>
      <c r="M480">
        <v>1.538</v>
      </c>
    </row>
    <row r="481" spans="1:13">
      <c r="A481" s="5">
        <v>1977</v>
      </c>
      <c r="C481">
        <v>9.1999999999999998E-2</v>
      </c>
      <c r="D481">
        <v>0.109</v>
      </c>
      <c r="E481">
        <v>0.23599999999999999</v>
      </c>
      <c r="F481">
        <v>0.27500000000000002</v>
      </c>
      <c r="G481">
        <v>0.314</v>
      </c>
      <c r="H481">
        <v>0.375</v>
      </c>
      <c r="I481">
        <v>0.45600000000000002</v>
      </c>
      <c r="J481">
        <v>0.52100000000000002</v>
      </c>
      <c r="K481">
        <v>0.73199999999999998</v>
      </c>
      <c r="L481">
        <v>0.65100000000000002</v>
      </c>
      <c r="M481">
        <v>1.137</v>
      </c>
    </row>
    <row r="482" spans="1:13">
      <c r="A482" s="5">
        <v>1978</v>
      </c>
      <c r="C482">
        <v>8.4000000000000005E-2</v>
      </c>
      <c r="D482">
        <v>0.104</v>
      </c>
      <c r="E482">
        <v>0.14699999999999999</v>
      </c>
      <c r="F482">
        <v>0.21099999999999999</v>
      </c>
      <c r="G482">
        <v>0.32700000000000001</v>
      </c>
      <c r="H482">
        <v>0.39400000000000002</v>
      </c>
      <c r="I482">
        <v>0.44900000000000001</v>
      </c>
      <c r="J482">
        <v>0.51400000000000001</v>
      </c>
      <c r="K482">
        <v>0.58299999999999996</v>
      </c>
      <c r="L482">
        <v>0.63100000000000001</v>
      </c>
      <c r="M482">
        <v>1.538</v>
      </c>
    </row>
    <row r="483" spans="1:13">
      <c r="A483" s="5">
        <v>1979</v>
      </c>
      <c r="C483">
        <v>0.108</v>
      </c>
      <c r="D483">
        <v>0.16</v>
      </c>
      <c r="E483">
        <v>0.19900000000000001</v>
      </c>
      <c r="F483">
        <v>0.24099999999999999</v>
      </c>
      <c r="G483">
        <v>0.30099999999999999</v>
      </c>
      <c r="H483">
        <v>0.38800000000000001</v>
      </c>
      <c r="I483">
        <v>0.46600000000000003</v>
      </c>
      <c r="J483">
        <v>0.58799999999999997</v>
      </c>
      <c r="K483">
        <v>0.871</v>
      </c>
      <c r="L483">
        <v>1.2649999999999999</v>
      </c>
      <c r="M483">
        <v>1.972</v>
      </c>
    </row>
    <row r="484" spans="1:13">
      <c r="A484" s="5">
        <v>1980</v>
      </c>
      <c r="C484">
        <v>0.06</v>
      </c>
      <c r="D484">
        <v>0.13200000000000001</v>
      </c>
      <c r="E484">
        <v>0.23100000000000001</v>
      </c>
      <c r="F484">
        <v>0.27200000000000002</v>
      </c>
      <c r="G484">
        <v>0.35</v>
      </c>
      <c r="H484">
        <v>0.44700000000000001</v>
      </c>
      <c r="I484">
        <v>0.51900000000000002</v>
      </c>
      <c r="J484">
        <v>0.71599999999999997</v>
      </c>
      <c r="K484">
        <v>0.82</v>
      </c>
      <c r="L484">
        <v>1.073</v>
      </c>
      <c r="M484">
        <v>1.8540000000000001</v>
      </c>
    </row>
    <row r="485" spans="1:13">
      <c r="A485" s="5">
        <v>1981</v>
      </c>
      <c r="C485">
        <v>9.5000000000000001E-2</v>
      </c>
      <c r="D485">
        <v>0.14899999999999999</v>
      </c>
      <c r="E485">
        <v>0.24199999999999999</v>
      </c>
      <c r="F485">
        <v>0.29399999999999998</v>
      </c>
      <c r="G485">
        <v>0.34</v>
      </c>
      <c r="H485">
        <v>0.40699999999999997</v>
      </c>
      <c r="I485">
        <v>0.503</v>
      </c>
      <c r="J485">
        <v>0.63700000000000001</v>
      </c>
      <c r="K485">
        <v>0.76500000000000001</v>
      </c>
      <c r="L485">
        <v>1.1839999999999999</v>
      </c>
      <c r="M485">
        <v>1.9</v>
      </c>
    </row>
    <row r="486" spans="1:13">
      <c r="A486" s="5">
        <v>1982</v>
      </c>
      <c r="C486">
        <v>8.5000000000000006E-2</v>
      </c>
      <c r="D486">
        <v>0.16600000000000001</v>
      </c>
      <c r="E486">
        <v>0.20699999999999999</v>
      </c>
      <c r="F486">
        <v>0.26900000000000002</v>
      </c>
      <c r="G486">
        <v>0.32300000000000001</v>
      </c>
      <c r="H486">
        <v>0.378</v>
      </c>
      <c r="I486">
        <v>0.47199999999999998</v>
      </c>
      <c r="J486">
        <v>0.53600000000000003</v>
      </c>
      <c r="K486">
        <v>0.64400000000000002</v>
      </c>
      <c r="L486">
        <v>0.98699999999999999</v>
      </c>
      <c r="M486">
        <v>1.1850000000000001</v>
      </c>
    </row>
    <row r="487" spans="1:13">
      <c r="A487" s="5">
        <v>1983</v>
      </c>
      <c r="C487">
        <v>9.9000000000000005E-2</v>
      </c>
      <c r="D487">
        <v>0.122</v>
      </c>
      <c r="E487">
        <v>0.23</v>
      </c>
      <c r="F487">
        <v>0.27300000000000002</v>
      </c>
      <c r="G487">
        <v>0.32</v>
      </c>
      <c r="H487">
        <v>0.374</v>
      </c>
      <c r="I487">
        <v>0.46100000000000002</v>
      </c>
      <c r="J487">
        <v>0.59599999999999997</v>
      </c>
      <c r="K487">
        <v>0.70899999999999996</v>
      </c>
      <c r="L487">
        <v>1.196</v>
      </c>
      <c r="M487">
        <v>1.7689999999999999</v>
      </c>
    </row>
    <row r="488" spans="1:13">
      <c r="A488" s="5">
        <v>1984</v>
      </c>
      <c r="C488">
        <v>0.13500000000000001</v>
      </c>
      <c r="D488">
        <v>0.154</v>
      </c>
      <c r="E488">
        <v>0.185</v>
      </c>
      <c r="F488">
        <v>0.26600000000000001</v>
      </c>
      <c r="G488">
        <v>0.33</v>
      </c>
      <c r="H488">
        <v>0.38300000000000001</v>
      </c>
      <c r="I488">
        <v>0.44900000000000001</v>
      </c>
      <c r="J488">
        <v>0.57699999999999996</v>
      </c>
      <c r="K488">
        <v>0.68500000000000005</v>
      </c>
      <c r="L488">
        <v>1.012</v>
      </c>
      <c r="M488">
        <v>1.8460000000000001</v>
      </c>
    </row>
    <row r="489" spans="1:13">
      <c r="A489" s="5">
        <v>1985</v>
      </c>
      <c r="C489">
        <v>0.14799999999999999</v>
      </c>
      <c r="D489">
        <v>0.18099999999999999</v>
      </c>
      <c r="E489">
        <v>0.223</v>
      </c>
      <c r="F489">
        <v>0.27</v>
      </c>
      <c r="G489">
        <v>0.33900000000000002</v>
      </c>
      <c r="H489">
        <v>0.39800000000000002</v>
      </c>
      <c r="I489">
        <v>0.47299999999999998</v>
      </c>
      <c r="J489">
        <v>0.57299999999999995</v>
      </c>
      <c r="K489">
        <v>0.79600000000000004</v>
      </c>
      <c r="L489">
        <v>1.3759999999999999</v>
      </c>
      <c r="M489">
        <v>1.647</v>
      </c>
    </row>
    <row r="490" spans="1:13">
      <c r="A490" s="5">
        <v>1986</v>
      </c>
      <c r="C490">
        <v>7.4999999999999997E-2</v>
      </c>
      <c r="D490">
        <v>0.17199999999999999</v>
      </c>
      <c r="E490">
        <v>0.247</v>
      </c>
      <c r="F490">
        <v>0.28599999999999998</v>
      </c>
      <c r="G490">
        <v>0.34599999999999997</v>
      </c>
      <c r="H490">
        <v>0.42699999999999999</v>
      </c>
      <c r="I490">
        <v>0.51800000000000002</v>
      </c>
      <c r="J490">
        <v>0.64</v>
      </c>
      <c r="K490">
        <v>0.84399999999999997</v>
      </c>
      <c r="L490">
        <v>1.351</v>
      </c>
      <c r="M490">
        <v>2.11</v>
      </c>
    </row>
    <row r="491" spans="1:13">
      <c r="A491" s="5">
        <v>1987</v>
      </c>
      <c r="C491">
        <v>0.11700000000000001</v>
      </c>
      <c r="D491">
        <v>0.14000000000000001</v>
      </c>
      <c r="E491">
        <v>0.191</v>
      </c>
      <c r="F491">
        <v>0.27</v>
      </c>
      <c r="G491">
        <v>0.35699999999999998</v>
      </c>
      <c r="H491">
        <v>0.434</v>
      </c>
      <c r="I491">
        <v>0.503</v>
      </c>
      <c r="J491">
        <v>0.57699999999999996</v>
      </c>
      <c r="K491">
        <v>0.68899999999999995</v>
      </c>
      <c r="L491">
        <v>1.089</v>
      </c>
      <c r="M491">
        <v>1.9790000000000001</v>
      </c>
    </row>
    <row r="492" spans="1:13">
      <c r="A492" s="5">
        <v>1988</v>
      </c>
      <c r="C492">
        <v>0.124</v>
      </c>
      <c r="D492">
        <v>0.159</v>
      </c>
      <c r="E492">
        <v>0.19700000000000001</v>
      </c>
      <c r="F492">
        <v>0.23300000000000001</v>
      </c>
      <c r="G492">
        <v>0.34200000000000003</v>
      </c>
      <c r="H492">
        <v>0.44400000000000001</v>
      </c>
      <c r="I492">
        <v>0.51200000000000001</v>
      </c>
      <c r="J492">
        <v>0.58799999999999997</v>
      </c>
      <c r="K492">
        <v>0.75</v>
      </c>
      <c r="L492">
        <v>1.012</v>
      </c>
      <c r="M492">
        <v>1.3720000000000001</v>
      </c>
    </row>
    <row r="493" spans="1:13">
      <c r="A493" s="5">
        <v>1989</v>
      </c>
      <c r="C493">
        <v>0.10299999999999999</v>
      </c>
      <c r="D493">
        <v>0.22</v>
      </c>
      <c r="E493">
        <v>0.24099999999999999</v>
      </c>
      <c r="F493">
        <v>0.27800000000000002</v>
      </c>
      <c r="G493">
        <v>0.33900000000000002</v>
      </c>
      <c r="H493">
        <v>0.46700000000000003</v>
      </c>
      <c r="I493">
        <v>0.58499999999999996</v>
      </c>
      <c r="J493">
        <v>0.70199999999999996</v>
      </c>
      <c r="K493">
        <v>0.77900000000000003</v>
      </c>
      <c r="L493">
        <v>0.88</v>
      </c>
      <c r="M493">
        <v>1.538</v>
      </c>
    </row>
    <row r="494" spans="1:13">
      <c r="A494" s="5">
        <v>1990</v>
      </c>
      <c r="C494">
        <v>9.0999999999999998E-2</v>
      </c>
      <c r="D494">
        <v>0.153</v>
      </c>
      <c r="E494">
        <v>0.26400000000000001</v>
      </c>
      <c r="F494">
        <v>0.309</v>
      </c>
      <c r="G494">
        <v>0.373</v>
      </c>
      <c r="H494">
        <v>0.46100000000000002</v>
      </c>
      <c r="I494">
        <v>0.58199999999999996</v>
      </c>
      <c r="J494">
        <v>0.69399999999999995</v>
      </c>
      <c r="K494">
        <v>0.83499999999999996</v>
      </c>
      <c r="L494">
        <v>0.97</v>
      </c>
      <c r="M494">
        <v>1.5980000000000001</v>
      </c>
    </row>
    <row r="495" spans="1:13">
      <c r="A495" s="5">
        <v>1991</v>
      </c>
      <c r="C495">
        <v>0.106</v>
      </c>
      <c r="D495">
        <v>0.13200000000000001</v>
      </c>
      <c r="E495">
        <v>0.186</v>
      </c>
      <c r="F495">
        <v>0.27100000000000002</v>
      </c>
      <c r="G495">
        <v>0.38100000000000001</v>
      </c>
      <c r="H495">
        <v>0.45100000000000001</v>
      </c>
      <c r="I495">
        <v>0.54200000000000004</v>
      </c>
      <c r="J495">
        <v>0.66700000000000004</v>
      </c>
      <c r="K495">
        <v>0.78700000000000003</v>
      </c>
      <c r="L495">
        <v>0.90100000000000002</v>
      </c>
      <c r="M495">
        <v>1.0529999999999999</v>
      </c>
    </row>
    <row r="496" spans="1:13">
      <c r="A496" s="5">
        <v>1992</v>
      </c>
      <c r="C496">
        <v>8.3000000000000004E-2</v>
      </c>
      <c r="D496">
        <v>0.11799999999999999</v>
      </c>
      <c r="E496">
        <v>0.17699999999999999</v>
      </c>
      <c r="F496">
        <v>0.23899999999999999</v>
      </c>
      <c r="G496">
        <v>0.27500000000000002</v>
      </c>
      <c r="H496">
        <v>0.40899999999999997</v>
      </c>
      <c r="I496">
        <v>0.52400000000000002</v>
      </c>
      <c r="J496">
        <v>0.59399999999999997</v>
      </c>
      <c r="K496">
        <v>0.70899999999999996</v>
      </c>
      <c r="L496">
        <v>0.85099999999999998</v>
      </c>
      <c r="M496">
        <v>1.046</v>
      </c>
    </row>
    <row r="497" spans="1:13">
      <c r="A497" s="5">
        <v>1993</v>
      </c>
      <c r="C497">
        <v>8.8999999999999996E-2</v>
      </c>
      <c r="D497">
        <v>0.121</v>
      </c>
      <c r="E497">
        <v>0.18099999999999999</v>
      </c>
      <c r="F497">
        <v>0.246</v>
      </c>
      <c r="G497">
        <v>0.32</v>
      </c>
      <c r="H497">
        <v>0.40799999999999997</v>
      </c>
      <c r="I497">
        <v>0.57899999999999996</v>
      </c>
      <c r="J497">
        <v>0.71899999999999997</v>
      </c>
      <c r="K497">
        <v>0.85299999999999998</v>
      </c>
      <c r="L497">
        <v>0.96499999999999997</v>
      </c>
      <c r="M497">
        <v>1.1739999999999999</v>
      </c>
    </row>
    <row r="498" spans="1:13">
      <c r="A498" s="5">
        <v>1994</v>
      </c>
      <c r="C498">
        <v>8.4000000000000005E-2</v>
      </c>
      <c r="D498">
        <v>0.112</v>
      </c>
      <c r="E498">
        <v>0.224</v>
      </c>
      <c r="F498">
        <v>0.27</v>
      </c>
      <c r="G498">
        <v>0.33600000000000002</v>
      </c>
      <c r="H498">
        <v>0.46200000000000002</v>
      </c>
      <c r="I498">
        <v>0.64300000000000002</v>
      </c>
      <c r="J498">
        <v>0.80800000000000005</v>
      </c>
      <c r="K498">
        <v>0.86799999999999999</v>
      </c>
      <c r="L498">
        <v>1.0580000000000001</v>
      </c>
      <c r="M498">
        <v>1.421</v>
      </c>
    </row>
    <row r="499" spans="1:13">
      <c r="A499" s="5">
        <v>1995</v>
      </c>
      <c r="C499">
        <v>9.8000000000000004E-2</v>
      </c>
      <c r="D499">
        <v>0.14499999999999999</v>
      </c>
      <c r="E499">
        <v>0.192</v>
      </c>
      <c r="F499">
        <v>0.27</v>
      </c>
      <c r="G499">
        <v>0.34</v>
      </c>
      <c r="H499">
        <v>0.42899999999999999</v>
      </c>
      <c r="I499">
        <v>0.57699999999999996</v>
      </c>
      <c r="J499">
        <v>0.80700000000000005</v>
      </c>
      <c r="K499">
        <v>0.96499999999999997</v>
      </c>
      <c r="L499">
        <v>1.115</v>
      </c>
      <c r="M499">
        <v>1.367</v>
      </c>
    </row>
    <row r="500" spans="1:13">
      <c r="A500" s="5">
        <v>1996</v>
      </c>
      <c r="C500">
        <v>9.1999999999999998E-2</v>
      </c>
      <c r="D500">
        <v>0.151</v>
      </c>
      <c r="E500">
        <v>0.191</v>
      </c>
      <c r="F500">
        <v>0.28000000000000003</v>
      </c>
      <c r="G500">
        <v>0.35199999999999998</v>
      </c>
      <c r="H500">
        <v>0.52400000000000002</v>
      </c>
      <c r="I500">
        <v>0.68300000000000005</v>
      </c>
      <c r="J500">
        <v>0.94499999999999995</v>
      </c>
      <c r="K500">
        <v>1.216</v>
      </c>
      <c r="L500">
        <v>1.4259999999999999</v>
      </c>
      <c r="M500">
        <v>1.4770000000000001</v>
      </c>
    </row>
    <row r="501" spans="1:13">
      <c r="A501" s="5">
        <v>1997</v>
      </c>
      <c r="C501">
        <v>0.106</v>
      </c>
      <c r="D501">
        <v>0.14599999999999999</v>
      </c>
      <c r="E501">
        <v>0.20100000000000001</v>
      </c>
      <c r="F501">
        <v>0.26</v>
      </c>
      <c r="G501">
        <v>0.35499999999999998</v>
      </c>
      <c r="H501">
        <v>0.495</v>
      </c>
      <c r="I501">
        <v>0.68300000000000005</v>
      </c>
      <c r="J501">
        <v>0.88400000000000001</v>
      </c>
      <c r="K501">
        <v>1.0880000000000001</v>
      </c>
      <c r="L501">
        <v>1.4670000000000001</v>
      </c>
      <c r="M501">
        <v>1.647</v>
      </c>
    </row>
    <row r="502" spans="1:13">
      <c r="A502" s="5">
        <v>1998</v>
      </c>
      <c r="C502">
        <v>0.128</v>
      </c>
      <c r="D502">
        <v>0.13800000000000001</v>
      </c>
      <c r="E502">
        <v>0.17799999999999999</v>
      </c>
      <c r="F502">
        <v>0.248</v>
      </c>
      <c r="G502">
        <v>0.34</v>
      </c>
      <c r="H502">
        <v>0.54500000000000004</v>
      </c>
      <c r="I502">
        <v>0.80600000000000005</v>
      </c>
      <c r="J502">
        <v>1.0349999999999999</v>
      </c>
      <c r="K502">
        <v>1.246</v>
      </c>
      <c r="L502">
        <v>1.4119999999999999</v>
      </c>
      <c r="M502">
        <v>1.655</v>
      </c>
    </row>
    <row r="503" spans="1:13">
      <c r="A503" s="5">
        <v>1999</v>
      </c>
      <c r="C503">
        <v>0.109</v>
      </c>
      <c r="D503">
        <v>0.13400000000000001</v>
      </c>
      <c r="E503">
        <v>0.17399999999999999</v>
      </c>
      <c r="F503">
        <v>0.25</v>
      </c>
      <c r="G503">
        <v>0.33100000000000002</v>
      </c>
      <c r="H503">
        <v>0.46500000000000002</v>
      </c>
      <c r="I503">
        <v>0.74199999999999999</v>
      </c>
      <c r="J503">
        <v>1.0209999999999999</v>
      </c>
      <c r="K503">
        <v>1.258</v>
      </c>
      <c r="L503">
        <v>1.3759999999999999</v>
      </c>
      <c r="M503">
        <v>1.776</v>
      </c>
    </row>
    <row r="504" spans="1:13">
      <c r="A504" s="5">
        <v>2000</v>
      </c>
      <c r="C504">
        <v>6.4000000000000001E-2</v>
      </c>
      <c r="D504">
        <v>0.16300000000000001</v>
      </c>
      <c r="E504">
        <v>0.19600000000000001</v>
      </c>
      <c r="F504">
        <v>0.255</v>
      </c>
      <c r="G504">
        <v>0.34599999999999997</v>
      </c>
      <c r="H504">
        <v>0.46600000000000003</v>
      </c>
      <c r="I504">
        <v>0.75600000000000001</v>
      </c>
      <c r="J504">
        <v>0.999</v>
      </c>
      <c r="K504">
        <v>1.141</v>
      </c>
      <c r="L504">
        <v>1.228</v>
      </c>
      <c r="M504">
        <v>1.5629999999999999</v>
      </c>
    </row>
    <row r="505" spans="1:13">
      <c r="A505" s="5">
        <v>2001</v>
      </c>
      <c r="C505">
        <v>9.8000000000000004E-2</v>
      </c>
      <c r="D505">
        <v>0.122</v>
      </c>
      <c r="E505">
        <v>0.17899999999999999</v>
      </c>
      <c r="F505">
        <v>0.25800000000000001</v>
      </c>
      <c r="G505">
        <v>0.32500000000000001</v>
      </c>
      <c r="H505">
        <v>0.46100000000000002</v>
      </c>
      <c r="I505">
        <v>0.61399999999999999</v>
      </c>
      <c r="J505">
        <v>0.82799999999999996</v>
      </c>
      <c r="K505">
        <v>1.0740000000000001</v>
      </c>
      <c r="L505">
        <v>1.36</v>
      </c>
      <c r="M505">
        <v>1.671</v>
      </c>
    </row>
    <row r="506" spans="1:13">
      <c r="A506" s="5">
        <v>2002</v>
      </c>
      <c r="C506">
        <v>7.3999999999999996E-2</v>
      </c>
      <c r="D506">
        <v>0.13</v>
      </c>
      <c r="E506">
        <v>0.2</v>
      </c>
      <c r="F506">
        <v>0.25700000000000001</v>
      </c>
      <c r="G506">
        <v>0.32900000000000001</v>
      </c>
      <c r="H506">
        <v>0.44500000000000001</v>
      </c>
      <c r="I506">
        <v>0.64500000000000002</v>
      </c>
      <c r="J506">
        <v>0.88300000000000001</v>
      </c>
      <c r="K506">
        <v>1.1020000000000001</v>
      </c>
      <c r="L506">
        <v>1.321</v>
      </c>
      <c r="M506">
        <v>1.649</v>
      </c>
    </row>
    <row r="507" spans="1:13">
      <c r="A507" s="5">
        <v>2003</v>
      </c>
      <c r="C507">
        <v>8.5999999999999993E-2</v>
      </c>
      <c r="D507">
        <v>0.11700000000000001</v>
      </c>
      <c r="E507">
        <v>0.186</v>
      </c>
      <c r="F507">
        <v>0.245</v>
      </c>
      <c r="G507">
        <v>0.307</v>
      </c>
      <c r="H507">
        <v>0.4</v>
      </c>
      <c r="I507">
        <v>0.56399999999999995</v>
      </c>
      <c r="J507">
        <v>0.76800000000000002</v>
      </c>
      <c r="K507">
        <v>1.0049999999999999</v>
      </c>
      <c r="L507">
        <v>1.2090000000000001</v>
      </c>
      <c r="M507">
        <v>1.5369999999999999</v>
      </c>
    </row>
    <row r="508" spans="1:13">
      <c r="A508" s="5">
        <v>2004</v>
      </c>
      <c r="C508">
        <v>0.08</v>
      </c>
      <c r="D508">
        <v>0.158</v>
      </c>
      <c r="E508">
        <v>0.193</v>
      </c>
      <c r="F508">
        <v>0.247</v>
      </c>
      <c r="G508">
        <v>0.307</v>
      </c>
      <c r="H508">
        <v>0.38700000000000001</v>
      </c>
      <c r="I508">
        <v>0.52800000000000002</v>
      </c>
      <c r="J508">
        <v>0.7</v>
      </c>
      <c r="K508">
        <v>0.89700000000000002</v>
      </c>
      <c r="L508">
        <v>1.087</v>
      </c>
      <c r="M508">
        <v>1.5409999999999999</v>
      </c>
    </row>
    <row r="509" spans="1:13">
      <c r="A509" s="5">
        <v>2005</v>
      </c>
      <c r="C509">
        <v>7.4999999999999997E-2</v>
      </c>
      <c r="D509">
        <v>0.113</v>
      </c>
      <c r="E509">
        <v>0.19600000000000001</v>
      </c>
      <c r="F509">
        <v>0.25900000000000001</v>
      </c>
      <c r="G509">
        <v>0.318</v>
      </c>
      <c r="H509">
        <v>0.39900000000000002</v>
      </c>
      <c r="I509">
        <v>0.51700000000000002</v>
      </c>
      <c r="J509">
        <v>0.64100000000000001</v>
      </c>
      <c r="K509">
        <v>0.76700000000000002</v>
      </c>
      <c r="L509">
        <v>0.91800000000000004</v>
      </c>
      <c r="M509">
        <v>1.296</v>
      </c>
    </row>
    <row r="510" spans="1:13">
      <c r="A510" s="5">
        <v>2006</v>
      </c>
      <c r="C510">
        <v>7.5999999999999998E-2</v>
      </c>
      <c r="D510">
        <v>0.11600000000000001</v>
      </c>
      <c r="E510">
        <v>0.14099999999999999</v>
      </c>
      <c r="F510">
        <v>0.26100000000000001</v>
      </c>
      <c r="G510">
        <v>0.35</v>
      </c>
      <c r="H510">
        <v>0.41899999999999998</v>
      </c>
      <c r="I510">
        <v>0.51600000000000001</v>
      </c>
      <c r="J510">
        <v>0.63100000000000001</v>
      </c>
      <c r="K510">
        <v>0.752</v>
      </c>
      <c r="L510">
        <v>0.92400000000000004</v>
      </c>
      <c r="M510">
        <v>1.2629999999999999</v>
      </c>
    </row>
    <row r="511" spans="1:13">
      <c r="A511" s="5">
        <v>2007</v>
      </c>
      <c r="C511">
        <v>7.3999999999999996E-2</v>
      </c>
      <c r="D511">
        <v>0.121</v>
      </c>
      <c r="E511">
        <v>0.17199999999999999</v>
      </c>
      <c r="F511">
        <v>0.22600000000000001</v>
      </c>
      <c r="G511">
        <v>0.33100000000000002</v>
      </c>
      <c r="H511">
        <v>0.43099999999999999</v>
      </c>
      <c r="I511">
        <v>0.51</v>
      </c>
      <c r="J511">
        <v>0.621</v>
      </c>
      <c r="K511">
        <v>0.75600000000000001</v>
      </c>
      <c r="L511">
        <v>0.90300000000000002</v>
      </c>
      <c r="M511">
        <v>1.177</v>
      </c>
    </row>
    <row r="512" spans="1:13">
      <c r="A512" s="5">
        <v>2008</v>
      </c>
      <c r="C512">
        <v>4.8000000000000001E-2</v>
      </c>
      <c r="D512">
        <v>6.9000000000000006E-2</v>
      </c>
      <c r="E512">
        <v>0.186</v>
      </c>
      <c r="F512">
        <v>0.254</v>
      </c>
      <c r="G512">
        <v>0.312</v>
      </c>
      <c r="H512">
        <v>0.41599999999999998</v>
      </c>
      <c r="I512">
        <v>0.51500000000000001</v>
      </c>
      <c r="J512">
        <v>0.60499999999999998</v>
      </c>
      <c r="K512">
        <v>0.71899999999999997</v>
      </c>
      <c r="L512">
        <v>0.86099999999999999</v>
      </c>
      <c r="M512">
        <v>1.1479999999999999</v>
      </c>
    </row>
    <row r="513" spans="1:13">
      <c r="A513" s="5">
        <v>2009</v>
      </c>
      <c r="C513">
        <v>4.4999999999999998E-2</v>
      </c>
      <c r="D513">
        <v>0.109</v>
      </c>
      <c r="E513">
        <v>0.14199999999999999</v>
      </c>
      <c r="F513">
        <v>0.253</v>
      </c>
      <c r="G513">
        <v>0.33</v>
      </c>
      <c r="H513">
        <v>0.41099999999999998</v>
      </c>
      <c r="I513">
        <v>0.53200000000000003</v>
      </c>
      <c r="J513">
        <v>0.625</v>
      </c>
      <c r="K513">
        <v>0.76400000000000001</v>
      </c>
      <c r="L513">
        <v>0.88600000000000001</v>
      </c>
      <c r="M513">
        <v>1.1439999999999999</v>
      </c>
    </row>
    <row r="514" spans="1:13">
      <c r="A514" s="5">
        <f>A513+1</f>
        <v>2010</v>
      </c>
      <c r="C514">
        <f t="shared" ref="C514:L514" si="8">C513</f>
        <v>4.4999999999999998E-2</v>
      </c>
      <c r="D514">
        <f t="shared" si="8"/>
        <v>0.109</v>
      </c>
      <c r="E514">
        <f t="shared" si="8"/>
        <v>0.14199999999999999</v>
      </c>
      <c r="F514">
        <f t="shared" si="8"/>
        <v>0.253</v>
      </c>
      <c r="G514">
        <f t="shared" si="8"/>
        <v>0.33</v>
      </c>
      <c r="H514">
        <f t="shared" si="8"/>
        <v>0.41099999999999998</v>
      </c>
      <c r="I514">
        <f t="shared" si="8"/>
        <v>0.53200000000000003</v>
      </c>
      <c r="J514">
        <f t="shared" si="8"/>
        <v>0.625</v>
      </c>
      <c r="K514">
        <f t="shared" si="8"/>
        <v>0.76400000000000001</v>
      </c>
      <c r="L514">
        <f t="shared" si="8"/>
        <v>0.88600000000000001</v>
      </c>
      <c r="M514">
        <f>M513</f>
        <v>1.1439999999999999</v>
      </c>
    </row>
    <row r="515" spans="1:13" s="11" customFormat="1" ht="18">
      <c r="B515" s="12"/>
      <c r="C515" s="11" t="s">
        <v>0</v>
      </c>
      <c r="D515" s="11" t="s">
        <v>98</v>
      </c>
      <c r="E515" s="11" t="s">
        <v>59</v>
      </c>
      <c r="F515" s="11">
        <f>F473+1</f>
        <v>3</v>
      </c>
      <c r="G515" s="11" t="str">
        <f>CHOOSE(F515,$B$379,$B$380,$B$381,$B$382,$B$383)</f>
        <v>Chile_CPUE</v>
      </c>
    </row>
    <row r="516" spans="1:13">
      <c r="A516" s="5">
        <v>1970</v>
      </c>
      <c r="C516">
        <v>9.2999999999999999E-2</v>
      </c>
      <c r="D516">
        <v>0.13100000000000001</v>
      </c>
      <c r="E516">
        <v>0.17799999999999999</v>
      </c>
      <c r="F516">
        <v>0.26200000000000001</v>
      </c>
      <c r="G516">
        <v>0.29399999999999998</v>
      </c>
      <c r="H516">
        <v>0.34</v>
      </c>
      <c r="I516">
        <v>0.39600000000000002</v>
      </c>
      <c r="J516">
        <v>0.54900000000000004</v>
      </c>
      <c r="K516">
        <v>0.73799999999999999</v>
      </c>
      <c r="L516">
        <v>0.98399999999999999</v>
      </c>
      <c r="M516">
        <v>1.093</v>
      </c>
    </row>
    <row r="517" spans="1:13">
      <c r="A517" s="5">
        <v>1971</v>
      </c>
      <c r="C517">
        <v>9.2999999999999999E-2</v>
      </c>
      <c r="D517">
        <v>0.13100000000000001</v>
      </c>
      <c r="E517">
        <v>0.17799999999999999</v>
      </c>
      <c r="F517">
        <v>0.26200000000000001</v>
      </c>
      <c r="G517">
        <v>0.29399999999999998</v>
      </c>
      <c r="H517">
        <v>0.34</v>
      </c>
      <c r="I517">
        <v>0.39600000000000002</v>
      </c>
      <c r="J517">
        <v>0.54900000000000004</v>
      </c>
      <c r="K517">
        <v>0.73799999999999999</v>
      </c>
      <c r="L517">
        <v>0.98399999999999999</v>
      </c>
      <c r="M517">
        <v>1.093</v>
      </c>
    </row>
    <row r="518" spans="1:13">
      <c r="A518" s="5">
        <v>1972</v>
      </c>
      <c r="C518">
        <v>9.2999999999999999E-2</v>
      </c>
      <c r="D518">
        <v>0.13100000000000001</v>
      </c>
      <c r="E518">
        <v>0.17799999999999999</v>
      </c>
      <c r="F518">
        <v>0.26200000000000001</v>
      </c>
      <c r="G518">
        <v>0.29399999999999998</v>
      </c>
      <c r="H518">
        <v>0.34</v>
      </c>
      <c r="I518">
        <v>0.39600000000000002</v>
      </c>
      <c r="J518">
        <v>0.54900000000000004</v>
      </c>
      <c r="K518">
        <v>0.73799999999999999</v>
      </c>
      <c r="L518">
        <v>0.98399999999999999</v>
      </c>
      <c r="M518">
        <v>1.093</v>
      </c>
    </row>
    <row r="519" spans="1:13">
      <c r="A519" s="5">
        <v>1973</v>
      </c>
      <c r="C519">
        <v>9.2999999999999999E-2</v>
      </c>
      <c r="D519">
        <v>0.13100000000000001</v>
      </c>
      <c r="E519">
        <v>0.17799999999999999</v>
      </c>
      <c r="F519">
        <v>0.26200000000000001</v>
      </c>
      <c r="G519">
        <v>0.29399999999999998</v>
      </c>
      <c r="H519">
        <v>0.34</v>
      </c>
      <c r="I519">
        <v>0.39600000000000002</v>
      </c>
      <c r="J519">
        <v>0.54900000000000004</v>
      </c>
      <c r="K519">
        <v>0.73799999999999999</v>
      </c>
      <c r="L519">
        <v>0.98399999999999999</v>
      </c>
      <c r="M519">
        <v>1.093</v>
      </c>
    </row>
    <row r="520" spans="1:13">
      <c r="A520" s="5">
        <v>1974</v>
      </c>
      <c r="C520">
        <v>9.2999999999999999E-2</v>
      </c>
      <c r="D520">
        <v>0.13100000000000001</v>
      </c>
      <c r="E520">
        <v>0.17799999999999999</v>
      </c>
      <c r="F520">
        <v>0.26200000000000001</v>
      </c>
      <c r="G520">
        <v>0.29399999999999998</v>
      </c>
      <c r="H520">
        <v>0.34</v>
      </c>
      <c r="I520">
        <v>0.39600000000000002</v>
      </c>
      <c r="J520">
        <v>0.54900000000000004</v>
      </c>
      <c r="K520">
        <v>0.73799999999999999</v>
      </c>
      <c r="L520">
        <v>0.98399999999999999</v>
      </c>
      <c r="M520">
        <v>1.093</v>
      </c>
    </row>
    <row r="521" spans="1:13">
      <c r="A521" s="5">
        <v>1975</v>
      </c>
      <c r="C521">
        <v>9.2999999999999999E-2</v>
      </c>
      <c r="D521">
        <v>0.13100000000000001</v>
      </c>
      <c r="E521">
        <v>0.17799999999999999</v>
      </c>
      <c r="F521">
        <v>0.26200000000000001</v>
      </c>
      <c r="G521">
        <v>0.29399999999999998</v>
      </c>
      <c r="H521">
        <v>0.34</v>
      </c>
      <c r="I521">
        <v>0.39600000000000002</v>
      </c>
      <c r="J521">
        <v>0.54900000000000004</v>
      </c>
      <c r="K521">
        <v>0.73799999999999999</v>
      </c>
      <c r="L521">
        <v>0.98399999999999999</v>
      </c>
      <c r="M521">
        <v>1.093</v>
      </c>
    </row>
    <row r="522" spans="1:13">
      <c r="A522" s="5">
        <v>1976</v>
      </c>
      <c r="C522">
        <v>7.8E-2</v>
      </c>
      <c r="D522">
        <v>0.155</v>
      </c>
      <c r="E522">
        <v>0.214</v>
      </c>
      <c r="F522">
        <v>0.27500000000000002</v>
      </c>
      <c r="G522">
        <v>0.33600000000000002</v>
      </c>
      <c r="H522">
        <v>0.39400000000000002</v>
      </c>
      <c r="I522">
        <v>0.47199999999999998</v>
      </c>
      <c r="J522">
        <v>0.63200000000000001</v>
      </c>
      <c r="K522">
        <v>0.71399999999999997</v>
      </c>
      <c r="L522">
        <v>0.89800000000000002</v>
      </c>
      <c r="M522">
        <v>1.538</v>
      </c>
    </row>
    <row r="523" spans="1:13">
      <c r="A523" s="5">
        <v>1977</v>
      </c>
      <c r="C523">
        <v>9.1999999999999998E-2</v>
      </c>
      <c r="D523">
        <v>0.109</v>
      </c>
      <c r="E523">
        <v>0.23599999999999999</v>
      </c>
      <c r="F523">
        <v>0.27500000000000002</v>
      </c>
      <c r="G523">
        <v>0.314</v>
      </c>
      <c r="H523">
        <v>0.375</v>
      </c>
      <c r="I523">
        <v>0.45600000000000002</v>
      </c>
      <c r="J523">
        <v>0.52100000000000002</v>
      </c>
      <c r="K523">
        <v>0.73199999999999998</v>
      </c>
      <c r="L523">
        <v>0.65100000000000002</v>
      </c>
      <c r="M523">
        <v>1.137</v>
      </c>
    </row>
    <row r="524" spans="1:13">
      <c r="A524" s="5">
        <v>1978</v>
      </c>
      <c r="C524">
        <v>8.4000000000000005E-2</v>
      </c>
      <c r="D524">
        <v>0.104</v>
      </c>
      <c r="E524">
        <v>0.14699999999999999</v>
      </c>
      <c r="F524">
        <v>0.21099999999999999</v>
      </c>
      <c r="G524">
        <v>0.32700000000000001</v>
      </c>
      <c r="H524">
        <v>0.39400000000000002</v>
      </c>
      <c r="I524">
        <v>0.44900000000000001</v>
      </c>
      <c r="J524">
        <v>0.51400000000000001</v>
      </c>
      <c r="K524">
        <v>0.58299999999999996</v>
      </c>
      <c r="L524">
        <v>0.63100000000000001</v>
      </c>
      <c r="M524">
        <v>1.538</v>
      </c>
    </row>
    <row r="525" spans="1:13">
      <c r="A525" s="5">
        <v>1979</v>
      </c>
      <c r="C525">
        <v>0.108</v>
      </c>
      <c r="D525">
        <v>0.16</v>
      </c>
      <c r="E525">
        <v>0.19900000000000001</v>
      </c>
      <c r="F525">
        <v>0.24099999999999999</v>
      </c>
      <c r="G525">
        <v>0.30099999999999999</v>
      </c>
      <c r="H525">
        <v>0.38800000000000001</v>
      </c>
      <c r="I525">
        <v>0.46600000000000003</v>
      </c>
      <c r="J525">
        <v>0.58799999999999997</v>
      </c>
      <c r="K525">
        <v>0.871</v>
      </c>
      <c r="L525">
        <v>1.2649999999999999</v>
      </c>
      <c r="M525">
        <v>1.972</v>
      </c>
    </row>
    <row r="526" spans="1:13">
      <c r="A526" s="5">
        <v>1980</v>
      </c>
      <c r="C526">
        <v>0.06</v>
      </c>
      <c r="D526">
        <v>0.13200000000000001</v>
      </c>
      <c r="E526">
        <v>0.23100000000000001</v>
      </c>
      <c r="F526">
        <v>0.27200000000000002</v>
      </c>
      <c r="G526">
        <v>0.35</v>
      </c>
      <c r="H526">
        <v>0.44700000000000001</v>
      </c>
      <c r="I526">
        <v>0.51900000000000002</v>
      </c>
      <c r="J526">
        <v>0.71599999999999997</v>
      </c>
      <c r="K526">
        <v>0.82</v>
      </c>
      <c r="L526">
        <v>1.073</v>
      </c>
      <c r="M526">
        <v>1.8540000000000001</v>
      </c>
    </row>
    <row r="527" spans="1:13">
      <c r="A527" s="5">
        <v>1981</v>
      </c>
      <c r="C527">
        <v>9.5000000000000001E-2</v>
      </c>
      <c r="D527">
        <v>0.14899999999999999</v>
      </c>
      <c r="E527">
        <v>0.24199999999999999</v>
      </c>
      <c r="F527">
        <v>0.29399999999999998</v>
      </c>
      <c r="G527">
        <v>0.34</v>
      </c>
      <c r="H527">
        <v>0.40699999999999997</v>
      </c>
      <c r="I527">
        <v>0.503</v>
      </c>
      <c r="J527">
        <v>0.63700000000000001</v>
      </c>
      <c r="K527">
        <v>0.76500000000000001</v>
      </c>
      <c r="L527">
        <v>1.1839999999999999</v>
      </c>
      <c r="M527">
        <v>1.9</v>
      </c>
    </row>
    <row r="528" spans="1:13">
      <c r="A528" s="5">
        <v>1982</v>
      </c>
      <c r="C528">
        <v>8.5000000000000006E-2</v>
      </c>
      <c r="D528">
        <v>0.16600000000000001</v>
      </c>
      <c r="E528">
        <v>0.20699999999999999</v>
      </c>
      <c r="F528">
        <v>0.26900000000000002</v>
      </c>
      <c r="G528">
        <v>0.32300000000000001</v>
      </c>
      <c r="H528">
        <v>0.378</v>
      </c>
      <c r="I528">
        <v>0.47199999999999998</v>
      </c>
      <c r="J528">
        <v>0.53600000000000003</v>
      </c>
      <c r="K528">
        <v>0.64400000000000002</v>
      </c>
      <c r="L528">
        <v>0.98699999999999999</v>
      </c>
      <c r="M528">
        <v>1.1850000000000001</v>
      </c>
    </row>
    <row r="529" spans="1:13">
      <c r="A529" s="5">
        <v>1983</v>
      </c>
      <c r="C529">
        <v>9.9000000000000005E-2</v>
      </c>
      <c r="D529">
        <v>0.122</v>
      </c>
      <c r="E529">
        <v>0.23</v>
      </c>
      <c r="F529">
        <v>0.27300000000000002</v>
      </c>
      <c r="G529">
        <v>0.32</v>
      </c>
      <c r="H529">
        <v>0.374</v>
      </c>
      <c r="I529">
        <v>0.46100000000000002</v>
      </c>
      <c r="J529">
        <v>0.59599999999999997</v>
      </c>
      <c r="K529">
        <v>0.70899999999999996</v>
      </c>
      <c r="L529">
        <v>1.196</v>
      </c>
      <c r="M529">
        <v>1.7689999999999999</v>
      </c>
    </row>
    <row r="530" spans="1:13">
      <c r="A530" s="5">
        <v>1984</v>
      </c>
      <c r="C530">
        <v>0.13500000000000001</v>
      </c>
      <c r="D530">
        <v>0.154</v>
      </c>
      <c r="E530">
        <v>0.185</v>
      </c>
      <c r="F530">
        <v>0.26600000000000001</v>
      </c>
      <c r="G530">
        <v>0.33</v>
      </c>
      <c r="H530">
        <v>0.38300000000000001</v>
      </c>
      <c r="I530">
        <v>0.44900000000000001</v>
      </c>
      <c r="J530">
        <v>0.57699999999999996</v>
      </c>
      <c r="K530">
        <v>0.68500000000000005</v>
      </c>
      <c r="L530">
        <v>1.012</v>
      </c>
      <c r="M530">
        <v>1.8460000000000001</v>
      </c>
    </row>
    <row r="531" spans="1:13">
      <c r="A531" s="5">
        <v>1985</v>
      </c>
      <c r="C531">
        <v>0.14799999999999999</v>
      </c>
      <c r="D531">
        <v>0.18099999999999999</v>
      </c>
      <c r="E531">
        <v>0.223</v>
      </c>
      <c r="F531">
        <v>0.27</v>
      </c>
      <c r="G531">
        <v>0.33900000000000002</v>
      </c>
      <c r="H531">
        <v>0.39800000000000002</v>
      </c>
      <c r="I531">
        <v>0.47299999999999998</v>
      </c>
      <c r="J531">
        <v>0.57299999999999995</v>
      </c>
      <c r="K531">
        <v>0.79600000000000004</v>
      </c>
      <c r="L531">
        <v>1.3759999999999999</v>
      </c>
      <c r="M531">
        <v>1.647</v>
      </c>
    </row>
    <row r="532" spans="1:13">
      <c r="A532" s="5">
        <v>1986</v>
      </c>
      <c r="C532">
        <v>7.4999999999999997E-2</v>
      </c>
      <c r="D532">
        <v>0.17199999999999999</v>
      </c>
      <c r="E532">
        <v>0.247</v>
      </c>
      <c r="F532">
        <v>0.28599999999999998</v>
      </c>
      <c r="G532">
        <v>0.34599999999999997</v>
      </c>
      <c r="H532">
        <v>0.42699999999999999</v>
      </c>
      <c r="I532">
        <v>0.51800000000000002</v>
      </c>
      <c r="J532">
        <v>0.64</v>
      </c>
      <c r="K532">
        <v>0.84399999999999997</v>
      </c>
      <c r="L532">
        <v>1.351</v>
      </c>
      <c r="M532">
        <v>2.11</v>
      </c>
    </row>
    <row r="533" spans="1:13">
      <c r="A533" s="5">
        <v>1987</v>
      </c>
      <c r="C533">
        <v>0.11700000000000001</v>
      </c>
      <c r="D533">
        <v>0.14000000000000001</v>
      </c>
      <c r="E533">
        <v>0.191</v>
      </c>
      <c r="F533">
        <v>0.27</v>
      </c>
      <c r="G533">
        <v>0.35699999999999998</v>
      </c>
      <c r="H533">
        <v>0.434</v>
      </c>
      <c r="I533">
        <v>0.503</v>
      </c>
      <c r="J533">
        <v>0.57699999999999996</v>
      </c>
      <c r="K533">
        <v>0.68899999999999995</v>
      </c>
      <c r="L533">
        <v>1.089</v>
      </c>
      <c r="M533">
        <v>1.9790000000000001</v>
      </c>
    </row>
    <row r="534" spans="1:13">
      <c r="A534" s="5">
        <v>1988</v>
      </c>
      <c r="C534">
        <v>0.124</v>
      </c>
      <c r="D534">
        <v>0.159</v>
      </c>
      <c r="E534">
        <v>0.19700000000000001</v>
      </c>
      <c r="F534">
        <v>0.23300000000000001</v>
      </c>
      <c r="G534">
        <v>0.34200000000000003</v>
      </c>
      <c r="H534">
        <v>0.44400000000000001</v>
      </c>
      <c r="I534">
        <v>0.51200000000000001</v>
      </c>
      <c r="J534">
        <v>0.58799999999999997</v>
      </c>
      <c r="K534">
        <v>0.75</v>
      </c>
      <c r="L534">
        <v>1.012</v>
      </c>
      <c r="M534">
        <v>1.3720000000000001</v>
      </c>
    </row>
    <row r="535" spans="1:13">
      <c r="A535" s="5">
        <v>1989</v>
      </c>
      <c r="C535">
        <v>0.10299999999999999</v>
      </c>
      <c r="D535">
        <v>0.22</v>
      </c>
      <c r="E535">
        <v>0.24099999999999999</v>
      </c>
      <c r="F535">
        <v>0.27800000000000002</v>
      </c>
      <c r="G535">
        <v>0.33900000000000002</v>
      </c>
      <c r="H535">
        <v>0.46700000000000003</v>
      </c>
      <c r="I535">
        <v>0.58499999999999996</v>
      </c>
      <c r="J535">
        <v>0.70199999999999996</v>
      </c>
      <c r="K535">
        <v>0.77900000000000003</v>
      </c>
      <c r="L535">
        <v>0.88</v>
      </c>
      <c r="M535">
        <v>1.538</v>
      </c>
    </row>
    <row r="536" spans="1:13">
      <c r="A536" s="5">
        <v>1990</v>
      </c>
      <c r="C536">
        <v>9.0999999999999998E-2</v>
      </c>
      <c r="D536">
        <v>0.153</v>
      </c>
      <c r="E536">
        <v>0.26400000000000001</v>
      </c>
      <c r="F536">
        <v>0.309</v>
      </c>
      <c r="G536">
        <v>0.373</v>
      </c>
      <c r="H536">
        <v>0.46100000000000002</v>
      </c>
      <c r="I536">
        <v>0.58199999999999996</v>
      </c>
      <c r="J536">
        <v>0.69399999999999995</v>
      </c>
      <c r="K536">
        <v>0.83499999999999996</v>
      </c>
      <c r="L536">
        <v>0.97</v>
      </c>
      <c r="M536">
        <v>1.5980000000000001</v>
      </c>
    </row>
    <row r="537" spans="1:13">
      <c r="A537" s="5">
        <v>1991</v>
      </c>
      <c r="C537">
        <v>0.106</v>
      </c>
      <c r="D537">
        <v>0.13200000000000001</v>
      </c>
      <c r="E537">
        <v>0.186</v>
      </c>
      <c r="F537">
        <v>0.27100000000000002</v>
      </c>
      <c r="G537">
        <v>0.38100000000000001</v>
      </c>
      <c r="H537">
        <v>0.45100000000000001</v>
      </c>
      <c r="I537">
        <v>0.54200000000000004</v>
      </c>
      <c r="J537">
        <v>0.66700000000000004</v>
      </c>
      <c r="K537">
        <v>0.78700000000000003</v>
      </c>
      <c r="L537">
        <v>0.90100000000000002</v>
      </c>
      <c r="M537">
        <v>1.0529999999999999</v>
      </c>
    </row>
    <row r="538" spans="1:13">
      <c r="A538" s="5">
        <v>1992</v>
      </c>
      <c r="C538">
        <v>8.3000000000000004E-2</v>
      </c>
      <c r="D538">
        <v>0.11799999999999999</v>
      </c>
      <c r="E538">
        <v>0.17699999999999999</v>
      </c>
      <c r="F538">
        <v>0.23899999999999999</v>
      </c>
      <c r="G538">
        <v>0.27500000000000002</v>
      </c>
      <c r="H538">
        <v>0.40899999999999997</v>
      </c>
      <c r="I538">
        <v>0.52400000000000002</v>
      </c>
      <c r="J538">
        <v>0.59399999999999997</v>
      </c>
      <c r="K538">
        <v>0.70899999999999996</v>
      </c>
      <c r="L538">
        <v>0.85099999999999998</v>
      </c>
      <c r="M538">
        <v>1.046</v>
      </c>
    </row>
    <row r="539" spans="1:13">
      <c r="A539" s="5">
        <v>1993</v>
      </c>
      <c r="C539">
        <v>8.8999999999999996E-2</v>
      </c>
      <c r="D539">
        <v>0.121</v>
      </c>
      <c r="E539">
        <v>0.18099999999999999</v>
      </c>
      <c r="F539">
        <v>0.246</v>
      </c>
      <c r="G539">
        <v>0.32</v>
      </c>
      <c r="H539">
        <v>0.40799999999999997</v>
      </c>
      <c r="I539">
        <v>0.57899999999999996</v>
      </c>
      <c r="J539">
        <v>0.71899999999999997</v>
      </c>
      <c r="K539">
        <v>0.85299999999999998</v>
      </c>
      <c r="L539">
        <v>0.96499999999999997</v>
      </c>
      <c r="M539">
        <v>1.1739999999999999</v>
      </c>
    </row>
    <row r="540" spans="1:13">
      <c r="A540" s="5">
        <v>1994</v>
      </c>
      <c r="C540">
        <v>8.4000000000000005E-2</v>
      </c>
      <c r="D540">
        <v>0.112</v>
      </c>
      <c r="E540">
        <v>0.224</v>
      </c>
      <c r="F540">
        <v>0.27</v>
      </c>
      <c r="G540">
        <v>0.33600000000000002</v>
      </c>
      <c r="H540">
        <v>0.46200000000000002</v>
      </c>
      <c r="I540">
        <v>0.64300000000000002</v>
      </c>
      <c r="J540">
        <v>0.80800000000000005</v>
      </c>
      <c r="K540">
        <v>0.86799999999999999</v>
      </c>
      <c r="L540">
        <v>1.0580000000000001</v>
      </c>
      <c r="M540">
        <v>1.421</v>
      </c>
    </row>
    <row r="541" spans="1:13">
      <c r="A541" s="5">
        <v>1995</v>
      </c>
      <c r="C541">
        <v>9.8000000000000004E-2</v>
      </c>
      <c r="D541">
        <v>0.14499999999999999</v>
      </c>
      <c r="E541">
        <v>0.192</v>
      </c>
      <c r="F541">
        <v>0.27</v>
      </c>
      <c r="G541">
        <v>0.34</v>
      </c>
      <c r="H541">
        <v>0.42899999999999999</v>
      </c>
      <c r="I541">
        <v>0.57699999999999996</v>
      </c>
      <c r="J541">
        <v>0.80700000000000005</v>
      </c>
      <c r="K541">
        <v>0.96499999999999997</v>
      </c>
      <c r="L541">
        <v>1.115</v>
      </c>
      <c r="M541">
        <v>1.367</v>
      </c>
    </row>
    <row r="542" spans="1:13">
      <c r="A542" s="5">
        <v>1996</v>
      </c>
      <c r="C542">
        <v>9.1999999999999998E-2</v>
      </c>
      <c r="D542">
        <v>0.151</v>
      </c>
      <c r="E542">
        <v>0.191</v>
      </c>
      <c r="F542">
        <v>0.28000000000000003</v>
      </c>
      <c r="G542">
        <v>0.35199999999999998</v>
      </c>
      <c r="H542">
        <v>0.52400000000000002</v>
      </c>
      <c r="I542">
        <v>0.68300000000000005</v>
      </c>
      <c r="J542">
        <v>0.94499999999999995</v>
      </c>
      <c r="K542">
        <v>1.216</v>
      </c>
      <c r="L542">
        <v>1.4259999999999999</v>
      </c>
      <c r="M542">
        <v>1.4770000000000001</v>
      </c>
    </row>
    <row r="543" spans="1:13">
      <c r="A543" s="5">
        <v>1997</v>
      </c>
      <c r="C543">
        <v>0.106</v>
      </c>
      <c r="D543">
        <v>0.14599999999999999</v>
      </c>
      <c r="E543">
        <v>0.20100000000000001</v>
      </c>
      <c r="F543">
        <v>0.26</v>
      </c>
      <c r="G543">
        <v>0.35499999999999998</v>
      </c>
      <c r="H543">
        <v>0.495</v>
      </c>
      <c r="I543">
        <v>0.68300000000000005</v>
      </c>
      <c r="J543">
        <v>0.88400000000000001</v>
      </c>
      <c r="K543">
        <v>1.0880000000000001</v>
      </c>
      <c r="L543">
        <v>1.4670000000000001</v>
      </c>
      <c r="M543">
        <v>1.647</v>
      </c>
    </row>
    <row r="544" spans="1:13">
      <c r="A544" s="5">
        <v>1998</v>
      </c>
      <c r="C544">
        <v>0.128</v>
      </c>
      <c r="D544">
        <v>0.13800000000000001</v>
      </c>
      <c r="E544">
        <v>0.17799999999999999</v>
      </c>
      <c r="F544">
        <v>0.248</v>
      </c>
      <c r="G544">
        <v>0.34</v>
      </c>
      <c r="H544">
        <v>0.54500000000000004</v>
      </c>
      <c r="I544">
        <v>0.80600000000000005</v>
      </c>
      <c r="J544">
        <v>1.0349999999999999</v>
      </c>
      <c r="K544">
        <v>1.246</v>
      </c>
      <c r="L544">
        <v>1.4119999999999999</v>
      </c>
      <c r="M544">
        <v>1.655</v>
      </c>
    </row>
    <row r="545" spans="1:13">
      <c r="A545" s="5">
        <v>1999</v>
      </c>
      <c r="C545">
        <v>0.109</v>
      </c>
      <c r="D545">
        <v>0.13400000000000001</v>
      </c>
      <c r="E545">
        <v>0.17399999999999999</v>
      </c>
      <c r="F545">
        <v>0.25</v>
      </c>
      <c r="G545">
        <v>0.33100000000000002</v>
      </c>
      <c r="H545">
        <v>0.46500000000000002</v>
      </c>
      <c r="I545">
        <v>0.74199999999999999</v>
      </c>
      <c r="J545">
        <v>1.0209999999999999</v>
      </c>
      <c r="K545">
        <v>1.258</v>
      </c>
      <c r="L545">
        <v>1.3759999999999999</v>
      </c>
      <c r="M545">
        <v>1.776</v>
      </c>
    </row>
    <row r="546" spans="1:13">
      <c r="A546" s="5">
        <v>2000</v>
      </c>
      <c r="C546">
        <v>6.4000000000000001E-2</v>
      </c>
      <c r="D546">
        <v>0.16300000000000001</v>
      </c>
      <c r="E546">
        <v>0.19600000000000001</v>
      </c>
      <c r="F546">
        <v>0.255</v>
      </c>
      <c r="G546">
        <v>0.34599999999999997</v>
      </c>
      <c r="H546">
        <v>0.46600000000000003</v>
      </c>
      <c r="I546">
        <v>0.75600000000000001</v>
      </c>
      <c r="J546">
        <v>0.999</v>
      </c>
      <c r="K546">
        <v>1.141</v>
      </c>
      <c r="L546">
        <v>1.228</v>
      </c>
      <c r="M546">
        <v>1.5629999999999999</v>
      </c>
    </row>
    <row r="547" spans="1:13">
      <c r="A547" s="5">
        <v>2001</v>
      </c>
      <c r="C547">
        <v>9.8000000000000004E-2</v>
      </c>
      <c r="D547">
        <v>0.122</v>
      </c>
      <c r="E547">
        <v>0.17899999999999999</v>
      </c>
      <c r="F547">
        <v>0.25800000000000001</v>
      </c>
      <c r="G547">
        <v>0.32500000000000001</v>
      </c>
      <c r="H547">
        <v>0.46100000000000002</v>
      </c>
      <c r="I547">
        <v>0.61399999999999999</v>
      </c>
      <c r="J547">
        <v>0.82799999999999996</v>
      </c>
      <c r="K547">
        <v>1.0740000000000001</v>
      </c>
      <c r="L547">
        <v>1.36</v>
      </c>
      <c r="M547">
        <v>1.671</v>
      </c>
    </row>
    <row r="548" spans="1:13">
      <c r="A548" s="5">
        <v>2002</v>
      </c>
      <c r="C548">
        <v>7.3999999999999996E-2</v>
      </c>
      <c r="D548">
        <v>0.13</v>
      </c>
      <c r="E548">
        <v>0.2</v>
      </c>
      <c r="F548">
        <v>0.25700000000000001</v>
      </c>
      <c r="G548">
        <v>0.32900000000000001</v>
      </c>
      <c r="H548">
        <v>0.44500000000000001</v>
      </c>
      <c r="I548">
        <v>0.64500000000000002</v>
      </c>
      <c r="J548">
        <v>0.88300000000000001</v>
      </c>
      <c r="K548">
        <v>1.1020000000000001</v>
      </c>
      <c r="L548">
        <v>1.321</v>
      </c>
      <c r="M548">
        <v>1.649</v>
      </c>
    </row>
    <row r="549" spans="1:13">
      <c r="A549" s="5">
        <v>2003</v>
      </c>
      <c r="C549">
        <v>8.5999999999999993E-2</v>
      </c>
      <c r="D549">
        <v>0.11700000000000001</v>
      </c>
      <c r="E549">
        <v>0.186</v>
      </c>
      <c r="F549">
        <v>0.245</v>
      </c>
      <c r="G549">
        <v>0.307</v>
      </c>
      <c r="H549">
        <v>0.4</v>
      </c>
      <c r="I549">
        <v>0.56399999999999995</v>
      </c>
      <c r="J549">
        <v>0.76800000000000002</v>
      </c>
      <c r="K549">
        <v>1.0049999999999999</v>
      </c>
      <c r="L549">
        <v>1.2090000000000001</v>
      </c>
      <c r="M549">
        <v>1.5369999999999999</v>
      </c>
    </row>
    <row r="550" spans="1:13">
      <c r="A550" s="5">
        <v>2004</v>
      </c>
      <c r="C550">
        <v>0.08</v>
      </c>
      <c r="D550">
        <v>0.158</v>
      </c>
      <c r="E550">
        <v>0.193</v>
      </c>
      <c r="F550">
        <v>0.247</v>
      </c>
      <c r="G550">
        <v>0.307</v>
      </c>
      <c r="H550">
        <v>0.38700000000000001</v>
      </c>
      <c r="I550">
        <v>0.52800000000000002</v>
      </c>
      <c r="J550">
        <v>0.7</v>
      </c>
      <c r="K550">
        <v>0.89700000000000002</v>
      </c>
      <c r="L550">
        <v>1.087</v>
      </c>
      <c r="M550">
        <v>1.5409999999999999</v>
      </c>
    </row>
    <row r="551" spans="1:13">
      <c r="A551" s="5">
        <v>2005</v>
      </c>
      <c r="C551">
        <v>7.4999999999999997E-2</v>
      </c>
      <c r="D551">
        <v>0.113</v>
      </c>
      <c r="E551">
        <v>0.19600000000000001</v>
      </c>
      <c r="F551">
        <v>0.25900000000000001</v>
      </c>
      <c r="G551">
        <v>0.318</v>
      </c>
      <c r="H551">
        <v>0.39900000000000002</v>
      </c>
      <c r="I551">
        <v>0.51700000000000002</v>
      </c>
      <c r="J551">
        <v>0.64100000000000001</v>
      </c>
      <c r="K551">
        <v>0.76700000000000002</v>
      </c>
      <c r="L551">
        <v>0.91800000000000004</v>
      </c>
      <c r="M551">
        <v>1.296</v>
      </c>
    </row>
    <row r="552" spans="1:13">
      <c r="A552" s="5">
        <v>2006</v>
      </c>
      <c r="C552">
        <v>7.5999999999999998E-2</v>
      </c>
      <c r="D552">
        <v>0.11600000000000001</v>
      </c>
      <c r="E552">
        <v>0.14099999999999999</v>
      </c>
      <c r="F552">
        <v>0.26100000000000001</v>
      </c>
      <c r="G552">
        <v>0.35</v>
      </c>
      <c r="H552">
        <v>0.41899999999999998</v>
      </c>
      <c r="I552">
        <v>0.51600000000000001</v>
      </c>
      <c r="J552">
        <v>0.63100000000000001</v>
      </c>
      <c r="K552">
        <v>0.752</v>
      </c>
      <c r="L552">
        <v>0.92400000000000004</v>
      </c>
      <c r="M552">
        <v>1.2629999999999999</v>
      </c>
    </row>
    <row r="553" spans="1:13">
      <c r="A553" s="5">
        <v>2007</v>
      </c>
      <c r="C553">
        <v>7.3999999999999996E-2</v>
      </c>
      <c r="D553">
        <v>0.121</v>
      </c>
      <c r="E553">
        <v>0.17199999999999999</v>
      </c>
      <c r="F553">
        <v>0.22600000000000001</v>
      </c>
      <c r="G553">
        <v>0.33100000000000002</v>
      </c>
      <c r="H553">
        <v>0.43099999999999999</v>
      </c>
      <c r="I553">
        <v>0.51</v>
      </c>
      <c r="J553">
        <v>0.621</v>
      </c>
      <c r="K553">
        <v>0.75600000000000001</v>
      </c>
      <c r="L553">
        <v>0.90300000000000002</v>
      </c>
      <c r="M553">
        <v>1.177</v>
      </c>
    </row>
    <row r="554" spans="1:13">
      <c r="A554" s="5">
        <v>2008</v>
      </c>
      <c r="C554">
        <v>4.8000000000000001E-2</v>
      </c>
      <c r="D554">
        <v>6.9000000000000006E-2</v>
      </c>
      <c r="E554">
        <v>0.186</v>
      </c>
      <c r="F554">
        <v>0.254</v>
      </c>
      <c r="G554">
        <v>0.312</v>
      </c>
      <c r="H554">
        <v>0.41599999999999998</v>
      </c>
      <c r="I554">
        <v>0.51500000000000001</v>
      </c>
      <c r="J554">
        <v>0.60499999999999998</v>
      </c>
      <c r="K554">
        <v>0.71899999999999997</v>
      </c>
      <c r="L554">
        <v>0.86099999999999999</v>
      </c>
      <c r="M554">
        <v>1.1479999999999999</v>
      </c>
    </row>
    <row r="555" spans="1:13">
      <c r="A555" s="5">
        <v>2009</v>
      </c>
      <c r="C555">
        <v>4.4999999999999998E-2</v>
      </c>
      <c r="D555">
        <v>0.109</v>
      </c>
      <c r="E555">
        <v>0.14199999999999999</v>
      </c>
      <c r="F555">
        <v>0.253</v>
      </c>
      <c r="G555">
        <v>0.33</v>
      </c>
      <c r="H555">
        <v>0.41099999999999998</v>
      </c>
      <c r="I555">
        <v>0.53200000000000003</v>
      </c>
      <c r="J555">
        <v>0.625</v>
      </c>
      <c r="K555">
        <v>0.76400000000000001</v>
      </c>
      <c r="L555">
        <v>0.88600000000000001</v>
      </c>
      <c r="M555">
        <v>1.1439999999999999</v>
      </c>
    </row>
    <row r="556" spans="1:13">
      <c r="A556" s="5">
        <f>A555+1</f>
        <v>2010</v>
      </c>
      <c r="C556">
        <f t="shared" ref="C556:L556" si="9">C555</f>
        <v>4.4999999999999998E-2</v>
      </c>
      <c r="D556">
        <f t="shared" si="9"/>
        <v>0.109</v>
      </c>
      <c r="E556">
        <f t="shared" si="9"/>
        <v>0.14199999999999999</v>
      </c>
      <c r="F556">
        <f t="shared" si="9"/>
        <v>0.253</v>
      </c>
      <c r="G556">
        <f t="shared" si="9"/>
        <v>0.33</v>
      </c>
      <c r="H556">
        <f t="shared" si="9"/>
        <v>0.41099999999999998</v>
      </c>
      <c r="I556">
        <f t="shared" si="9"/>
        <v>0.53200000000000003</v>
      </c>
      <c r="J556">
        <f t="shared" si="9"/>
        <v>0.625</v>
      </c>
      <c r="K556">
        <f t="shared" si="9"/>
        <v>0.76400000000000001</v>
      </c>
      <c r="L556">
        <f t="shared" si="9"/>
        <v>0.88600000000000001</v>
      </c>
      <c r="M556">
        <f>M555</f>
        <v>1.1439999999999999</v>
      </c>
    </row>
    <row r="557" spans="1:13" s="11" customFormat="1" ht="18">
      <c r="B557" s="12"/>
      <c r="C557" s="11" t="s">
        <v>0</v>
      </c>
      <c r="D557" s="11" t="s">
        <v>98</v>
      </c>
      <c r="E557" s="11" t="s">
        <v>59</v>
      </c>
      <c r="F557" s="11">
        <f>F515+1</f>
        <v>4</v>
      </c>
      <c r="G557" s="11" t="str">
        <f>CHOOSE(F557,$B$379,$B$380,$B$381,$B$382,$B$383,$B$384,$B$385,$B$386,$B$387)</f>
        <v>DEPM</v>
      </c>
    </row>
    <row r="558" spans="1:13">
      <c r="A558" s="5">
        <v>1970</v>
      </c>
      <c r="C558">
        <v>9.2999999999999999E-2</v>
      </c>
      <c r="D558">
        <v>0.13100000000000001</v>
      </c>
      <c r="E558">
        <v>0.17799999999999999</v>
      </c>
      <c r="F558">
        <v>0.26200000000000001</v>
      </c>
      <c r="G558">
        <v>0.29399999999999998</v>
      </c>
      <c r="H558">
        <v>0.34</v>
      </c>
      <c r="I558">
        <v>0.39600000000000002</v>
      </c>
      <c r="J558">
        <v>0.54900000000000004</v>
      </c>
      <c r="K558">
        <v>0.73799999999999999</v>
      </c>
      <c r="L558">
        <v>0.98399999999999999</v>
      </c>
      <c r="M558">
        <v>1.093</v>
      </c>
    </row>
    <row r="559" spans="1:13">
      <c r="A559" s="5">
        <v>1971</v>
      </c>
      <c r="C559">
        <v>9.2999999999999999E-2</v>
      </c>
      <c r="D559">
        <v>0.13100000000000001</v>
      </c>
      <c r="E559">
        <v>0.17799999999999999</v>
      </c>
      <c r="F559">
        <v>0.26200000000000001</v>
      </c>
      <c r="G559">
        <v>0.29399999999999998</v>
      </c>
      <c r="H559">
        <v>0.34</v>
      </c>
      <c r="I559">
        <v>0.39600000000000002</v>
      </c>
      <c r="J559">
        <v>0.54900000000000004</v>
      </c>
      <c r="K559">
        <v>0.73799999999999999</v>
      </c>
      <c r="L559">
        <v>0.98399999999999999</v>
      </c>
      <c r="M559">
        <v>1.093</v>
      </c>
    </row>
    <row r="560" spans="1:13">
      <c r="A560" s="5">
        <v>1972</v>
      </c>
      <c r="C560">
        <v>9.2999999999999999E-2</v>
      </c>
      <c r="D560">
        <v>0.13100000000000001</v>
      </c>
      <c r="E560">
        <v>0.17799999999999999</v>
      </c>
      <c r="F560">
        <v>0.26200000000000001</v>
      </c>
      <c r="G560">
        <v>0.29399999999999998</v>
      </c>
      <c r="H560">
        <v>0.34</v>
      </c>
      <c r="I560">
        <v>0.39600000000000002</v>
      </c>
      <c r="J560">
        <v>0.54900000000000004</v>
      </c>
      <c r="K560">
        <v>0.73799999999999999</v>
      </c>
      <c r="L560">
        <v>0.98399999999999999</v>
      </c>
      <c r="M560">
        <v>1.093</v>
      </c>
    </row>
    <row r="561" spans="1:13">
      <c r="A561" s="5">
        <v>1973</v>
      </c>
      <c r="C561">
        <v>9.2999999999999999E-2</v>
      </c>
      <c r="D561">
        <v>0.13100000000000001</v>
      </c>
      <c r="E561">
        <v>0.17799999999999999</v>
      </c>
      <c r="F561">
        <v>0.26200000000000001</v>
      </c>
      <c r="G561">
        <v>0.29399999999999998</v>
      </c>
      <c r="H561">
        <v>0.34</v>
      </c>
      <c r="I561">
        <v>0.39600000000000002</v>
      </c>
      <c r="J561">
        <v>0.54900000000000004</v>
      </c>
      <c r="K561">
        <v>0.73799999999999999</v>
      </c>
      <c r="L561">
        <v>0.98399999999999999</v>
      </c>
      <c r="M561">
        <v>1.093</v>
      </c>
    </row>
    <row r="562" spans="1:13">
      <c r="A562" s="5">
        <v>1974</v>
      </c>
      <c r="C562">
        <v>9.2999999999999999E-2</v>
      </c>
      <c r="D562">
        <v>0.13100000000000001</v>
      </c>
      <c r="E562">
        <v>0.17799999999999999</v>
      </c>
      <c r="F562">
        <v>0.26200000000000001</v>
      </c>
      <c r="G562">
        <v>0.29399999999999998</v>
      </c>
      <c r="H562">
        <v>0.34</v>
      </c>
      <c r="I562">
        <v>0.39600000000000002</v>
      </c>
      <c r="J562">
        <v>0.54900000000000004</v>
      </c>
      <c r="K562">
        <v>0.73799999999999999</v>
      </c>
      <c r="L562">
        <v>0.98399999999999999</v>
      </c>
      <c r="M562">
        <v>1.093</v>
      </c>
    </row>
    <row r="563" spans="1:13">
      <c r="A563" s="5">
        <v>1975</v>
      </c>
      <c r="C563">
        <v>9.2999999999999999E-2</v>
      </c>
      <c r="D563">
        <v>0.13100000000000001</v>
      </c>
      <c r="E563">
        <v>0.17799999999999999</v>
      </c>
      <c r="F563">
        <v>0.26200000000000001</v>
      </c>
      <c r="G563">
        <v>0.29399999999999998</v>
      </c>
      <c r="H563">
        <v>0.34</v>
      </c>
      <c r="I563">
        <v>0.39600000000000002</v>
      </c>
      <c r="J563">
        <v>0.54900000000000004</v>
      </c>
      <c r="K563">
        <v>0.73799999999999999</v>
      </c>
      <c r="L563">
        <v>0.98399999999999999</v>
      </c>
      <c r="M563">
        <v>1.093</v>
      </c>
    </row>
    <row r="564" spans="1:13">
      <c r="A564" s="5">
        <v>1976</v>
      </c>
      <c r="C564">
        <v>7.8E-2</v>
      </c>
      <c r="D564">
        <v>0.155</v>
      </c>
      <c r="E564">
        <v>0.214</v>
      </c>
      <c r="F564">
        <v>0.27500000000000002</v>
      </c>
      <c r="G564">
        <v>0.33600000000000002</v>
      </c>
      <c r="H564">
        <v>0.39400000000000002</v>
      </c>
      <c r="I564">
        <v>0.47199999999999998</v>
      </c>
      <c r="J564">
        <v>0.63200000000000001</v>
      </c>
      <c r="K564">
        <v>0.71399999999999997</v>
      </c>
      <c r="L564">
        <v>0.89800000000000002</v>
      </c>
      <c r="M564">
        <v>1.538</v>
      </c>
    </row>
    <row r="565" spans="1:13">
      <c r="A565" s="5">
        <v>1977</v>
      </c>
      <c r="C565">
        <v>9.1999999999999998E-2</v>
      </c>
      <c r="D565">
        <v>0.109</v>
      </c>
      <c r="E565">
        <v>0.23599999999999999</v>
      </c>
      <c r="F565">
        <v>0.27500000000000002</v>
      </c>
      <c r="G565">
        <v>0.314</v>
      </c>
      <c r="H565">
        <v>0.375</v>
      </c>
      <c r="I565">
        <v>0.45600000000000002</v>
      </c>
      <c r="J565">
        <v>0.52100000000000002</v>
      </c>
      <c r="K565">
        <v>0.73199999999999998</v>
      </c>
      <c r="L565">
        <v>0.65100000000000002</v>
      </c>
      <c r="M565">
        <v>1.137</v>
      </c>
    </row>
    <row r="566" spans="1:13">
      <c r="A566" s="5">
        <v>1978</v>
      </c>
      <c r="C566">
        <v>8.4000000000000005E-2</v>
      </c>
      <c r="D566">
        <v>0.104</v>
      </c>
      <c r="E566">
        <v>0.14699999999999999</v>
      </c>
      <c r="F566">
        <v>0.21099999999999999</v>
      </c>
      <c r="G566">
        <v>0.32700000000000001</v>
      </c>
      <c r="H566">
        <v>0.39400000000000002</v>
      </c>
      <c r="I566">
        <v>0.44900000000000001</v>
      </c>
      <c r="J566">
        <v>0.51400000000000001</v>
      </c>
      <c r="K566">
        <v>0.58299999999999996</v>
      </c>
      <c r="L566">
        <v>0.63100000000000001</v>
      </c>
      <c r="M566">
        <v>1.538</v>
      </c>
    </row>
    <row r="567" spans="1:13">
      <c r="A567" s="5">
        <v>1979</v>
      </c>
      <c r="C567">
        <v>0.108</v>
      </c>
      <c r="D567">
        <v>0.16</v>
      </c>
      <c r="E567">
        <v>0.19900000000000001</v>
      </c>
      <c r="F567">
        <v>0.24099999999999999</v>
      </c>
      <c r="G567">
        <v>0.30099999999999999</v>
      </c>
      <c r="H567">
        <v>0.38800000000000001</v>
      </c>
      <c r="I567">
        <v>0.46600000000000003</v>
      </c>
      <c r="J567">
        <v>0.58799999999999997</v>
      </c>
      <c r="K567">
        <v>0.871</v>
      </c>
      <c r="L567">
        <v>1.2649999999999999</v>
      </c>
      <c r="M567">
        <v>1.972</v>
      </c>
    </row>
    <row r="568" spans="1:13">
      <c r="A568" s="5">
        <v>1980</v>
      </c>
      <c r="C568">
        <v>0.06</v>
      </c>
      <c r="D568">
        <v>0.13200000000000001</v>
      </c>
      <c r="E568">
        <v>0.23100000000000001</v>
      </c>
      <c r="F568">
        <v>0.27200000000000002</v>
      </c>
      <c r="G568">
        <v>0.35</v>
      </c>
      <c r="H568">
        <v>0.44700000000000001</v>
      </c>
      <c r="I568">
        <v>0.51900000000000002</v>
      </c>
      <c r="J568">
        <v>0.71599999999999997</v>
      </c>
      <c r="K568">
        <v>0.82</v>
      </c>
      <c r="L568">
        <v>1.073</v>
      </c>
      <c r="M568">
        <v>1.8540000000000001</v>
      </c>
    </row>
    <row r="569" spans="1:13">
      <c r="A569" s="5">
        <v>1981</v>
      </c>
      <c r="C569">
        <v>9.5000000000000001E-2</v>
      </c>
      <c r="D569">
        <v>0.14899999999999999</v>
      </c>
      <c r="E569">
        <v>0.24199999999999999</v>
      </c>
      <c r="F569">
        <v>0.29399999999999998</v>
      </c>
      <c r="G569">
        <v>0.34</v>
      </c>
      <c r="H569">
        <v>0.40699999999999997</v>
      </c>
      <c r="I569">
        <v>0.503</v>
      </c>
      <c r="J569">
        <v>0.63700000000000001</v>
      </c>
      <c r="K569">
        <v>0.76500000000000001</v>
      </c>
      <c r="L569">
        <v>1.1839999999999999</v>
      </c>
      <c r="M569">
        <v>1.9</v>
      </c>
    </row>
    <row r="570" spans="1:13">
      <c r="A570" s="5">
        <v>1982</v>
      </c>
      <c r="C570">
        <v>8.5000000000000006E-2</v>
      </c>
      <c r="D570">
        <v>0.16600000000000001</v>
      </c>
      <c r="E570">
        <v>0.20699999999999999</v>
      </c>
      <c r="F570">
        <v>0.26900000000000002</v>
      </c>
      <c r="G570">
        <v>0.32300000000000001</v>
      </c>
      <c r="H570">
        <v>0.378</v>
      </c>
      <c r="I570">
        <v>0.47199999999999998</v>
      </c>
      <c r="J570">
        <v>0.53600000000000003</v>
      </c>
      <c r="K570">
        <v>0.64400000000000002</v>
      </c>
      <c r="L570">
        <v>0.98699999999999999</v>
      </c>
      <c r="M570">
        <v>1.1850000000000001</v>
      </c>
    </row>
    <row r="571" spans="1:13">
      <c r="A571" s="5">
        <v>1983</v>
      </c>
      <c r="C571">
        <v>9.9000000000000005E-2</v>
      </c>
      <c r="D571">
        <v>0.122</v>
      </c>
      <c r="E571">
        <v>0.23</v>
      </c>
      <c r="F571">
        <v>0.27300000000000002</v>
      </c>
      <c r="G571">
        <v>0.32</v>
      </c>
      <c r="H571">
        <v>0.374</v>
      </c>
      <c r="I571">
        <v>0.46100000000000002</v>
      </c>
      <c r="J571">
        <v>0.59599999999999997</v>
      </c>
      <c r="K571">
        <v>0.70899999999999996</v>
      </c>
      <c r="L571">
        <v>1.196</v>
      </c>
      <c r="M571">
        <v>1.7689999999999999</v>
      </c>
    </row>
    <row r="572" spans="1:13">
      <c r="A572" s="5">
        <v>1984</v>
      </c>
      <c r="C572">
        <v>0.13500000000000001</v>
      </c>
      <c r="D572">
        <v>0.154</v>
      </c>
      <c r="E572">
        <v>0.185</v>
      </c>
      <c r="F572">
        <v>0.26600000000000001</v>
      </c>
      <c r="G572">
        <v>0.33</v>
      </c>
      <c r="H572">
        <v>0.38300000000000001</v>
      </c>
      <c r="I572">
        <v>0.44900000000000001</v>
      </c>
      <c r="J572">
        <v>0.57699999999999996</v>
      </c>
      <c r="K572">
        <v>0.68500000000000005</v>
      </c>
      <c r="L572">
        <v>1.012</v>
      </c>
      <c r="M572">
        <v>1.8460000000000001</v>
      </c>
    </row>
    <row r="573" spans="1:13">
      <c r="A573" s="5">
        <v>1985</v>
      </c>
      <c r="C573">
        <v>0.14799999999999999</v>
      </c>
      <c r="D573">
        <v>0.18099999999999999</v>
      </c>
      <c r="E573">
        <v>0.223</v>
      </c>
      <c r="F573">
        <v>0.27</v>
      </c>
      <c r="G573">
        <v>0.33900000000000002</v>
      </c>
      <c r="H573">
        <v>0.39800000000000002</v>
      </c>
      <c r="I573">
        <v>0.47299999999999998</v>
      </c>
      <c r="J573">
        <v>0.57299999999999995</v>
      </c>
      <c r="K573">
        <v>0.79600000000000004</v>
      </c>
      <c r="L573">
        <v>1.3759999999999999</v>
      </c>
      <c r="M573">
        <v>1.647</v>
      </c>
    </row>
    <row r="574" spans="1:13">
      <c r="A574" s="5">
        <v>1986</v>
      </c>
      <c r="C574">
        <v>7.4999999999999997E-2</v>
      </c>
      <c r="D574">
        <v>0.17199999999999999</v>
      </c>
      <c r="E574">
        <v>0.247</v>
      </c>
      <c r="F574">
        <v>0.28599999999999998</v>
      </c>
      <c r="G574">
        <v>0.34599999999999997</v>
      </c>
      <c r="H574">
        <v>0.42699999999999999</v>
      </c>
      <c r="I574">
        <v>0.51800000000000002</v>
      </c>
      <c r="J574">
        <v>0.64</v>
      </c>
      <c r="K574">
        <v>0.84399999999999997</v>
      </c>
      <c r="L574">
        <v>1.351</v>
      </c>
      <c r="M574">
        <v>2.11</v>
      </c>
    </row>
    <row r="575" spans="1:13">
      <c r="A575" s="5">
        <v>1987</v>
      </c>
      <c r="C575">
        <v>0.11700000000000001</v>
      </c>
      <c r="D575">
        <v>0.14000000000000001</v>
      </c>
      <c r="E575">
        <v>0.191</v>
      </c>
      <c r="F575">
        <v>0.27</v>
      </c>
      <c r="G575">
        <v>0.35699999999999998</v>
      </c>
      <c r="H575">
        <v>0.434</v>
      </c>
      <c r="I575">
        <v>0.503</v>
      </c>
      <c r="J575">
        <v>0.57699999999999996</v>
      </c>
      <c r="K575">
        <v>0.68899999999999995</v>
      </c>
      <c r="L575">
        <v>1.089</v>
      </c>
      <c r="M575">
        <v>1.9790000000000001</v>
      </c>
    </row>
    <row r="576" spans="1:13">
      <c r="A576" s="5">
        <v>1988</v>
      </c>
      <c r="C576">
        <v>0.124</v>
      </c>
      <c r="D576">
        <v>0.159</v>
      </c>
      <c r="E576">
        <v>0.19700000000000001</v>
      </c>
      <c r="F576">
        <v>0.23300000000000001</v>
      </c>
      <c r="G576">
        <v>0.34200000000000003</v>
      </c>
      <c r="H576">
        <v>0.44400000000000001</v>
      </c>
      <c r="I576">
        <v>0.51200000000000001</v>
      </c>
      <c r="J576">
        <v>0.58799999999999997</v>
      </c>
      <c r="K576">
        <v>0.75</v>
      </c>
      <c r="L576">
        <v>1.012</v>
      </c>
      <c r="M576">
        <v>1.3720000000000001</v>
      </c>
    </row>
    <row r="577" spans="1:13">
      <c r="A577" s="5">
        <v>1989</v>
      </c>
      <c r="C577">
        <v>0.10299999999999999</v>
      </c>
      <c r="D577">
        <v>0.22</v>
      </c>
      <c r="E577">
        <v>0.24099999999999999</v>
      </c>
      <c r="F577">
        <v>0.27800000000000002</v>
      </c>
      <c r="G577">
        <v>0.33900000000000002</v>
      </c>
      <c r="H577">
        <v>0.46700000000000003</v>
      </c>
      <c r="I577">
        <v>0.58499999999999996</v>
      </c>
      <c r="J577">
        <v>0.70199999999999996</v>
      </c>
      <c r="K577">
        <v>0.77900000000000003</v>
      </c>
      <c r="L577">
        <v>0.88</v>
      </c>
      <c r="M577">
        <v>1.538</v>
      </c>
    </row>
    <row r="578" spans="1:13">
      <c r="A578" s="5">
        <v>1990</v>
      </c>
      <c r="C578">
        <v>9.0999999999999998E-2</v>
      </c>
      <c r="D578">
        <v>0.153</v>
      </c>
      <c r="E578">
        <v>0.26400000000000001</v>
      </c>
      <c r="F578">
        <v>0.309</v>
      </c>
      <c r="G578">
        <v>0.373</v>
      </c>
      <c r="H578">
        <v>0.46100000000000002</v>
      </c>
      <c r="I578">
        <v>0.58199999999999996</v>
      </c>
      <c r="J578">
        <v>0.69399999999999995</v>
      </c>
      <c r="K578">
        <v>0.83499999999999996</v>
      </c>
      <c r="L578">
        <v>0.97</v>
      </c>
      <c r="M578">
        <v>1.5980000000000001</v>
      </c>
    </row>
    <row r="579" spans="1:13">
      <c r="A579" s="5">
        <v>1991</v>
      </c>
      <c r="C579">
        <v>0.106</v>
      </c>
      <c r="D579">
        <v>0.13200000000000001</v>
      </c>
      <c r="E579">
        <v>0.186</v>
      </c>
      <c r="F579">
        <v>0.27100000000000002</v>
      </c>
      <c r="G579">
        <v>0.38100000000000001</v>
      </c>
      <c r="H579">
        <v>0.45100000000000001</v>
      </c>
      <c r="I579">
        <v>0.54200000000000004</v>
      </c>
      <c r="J579">
        <v>0.66700000000000004</v>
      </c>
      <c r="K579">
        <v>0.78700000000000003</v>
      </c>
      <c r="L579">
        <v>0.90100000000000002</v>
      </c>
      <c r="M579">
        <v>1.0529999999999999</v>
      </c>
    </row>
    <row r="580" spans="1:13">
      <c r="A580" s="5">
        <v>1992</v>
      </c>
      <c r="C580">
        <v>8.3000000000000004E-2</v>
      </c>
      <c r="D580">
        <v>0.11799999999999999</v>
      </c>
      <c r="E580">
        <v>0.17699999999999999</v>
      </c>
      <c r="F580">
        <v>0.23899999999999999</v>
      </c>
      <c r="G580">
        <v>0.27500000000000002</v>
      </c>
      <c r="H580">
        <v>0.40899999999999997</v>
      </c>
      <c r="I580">
        <v>0.52400000000000002</v>
      </c>
      <c r="J580">
        <v>0.59399999999999997</v>
      </c>
      <c r="K580">
        <v>0.70899999999999996</v>
      </c>
      <c r="L580">
        <v>0.85099999999999998</v>
      </c>
      <c r="M580">
        <v>1.046</v>
      </c>
    </row>
    <row r="581" spans="1:13">
      <c r="A581" s="5">
        <v>1993</v>
      </c>
      <c r="C581">
        <v>8.8999999999999996E-2</v>
      </c>
      <c r="D581">
        <v>0.121</v>
      </c>
      <c r="E581">
        <v>0.18099999999999999</v>
      </c>
      <c r="F581">
        <v>0.246</v>
      </c>
      <c r="G581">
        <v>0.32</v>
      </c>
      <c r="H581">
        <v>0.40799999999999997</v>
      </c>
      <c r="I581">
        <v>0.57899999999999996</v>
      </c>
      <c r="J581">
        <v>0.71899999999999997</v>
      </c>
      <c r="K581">
        <v>0.85299999999999998</v>
      </c>
      <c r="L581">
        <v>0.96499999999999997</v>
      </c>
      <c r="M581">
        <v>1.1739999999999999</v>
      </c>
    </row>
    <row r="582" spans="1:13">
      <c r="A582" s="5">
        <v>1994</v>
      </c>
      <c r="C582">
        <v>8.4000000000000005E-2</v>
      </c>
      <c r="D582">
        <v>0.112</v>
      </c>
      <c r="E582">
        <v>0.224</v>
      </c>
      <c r="F582">
        <v>0.27</v>
      </c>
      <c r="G582">
        <v>0.33600000000000002</v>
      </c>
      <c r="H582">
        <v>0.46200000000000002</v>
      </c>
      <c r="I582">
        <v>0.64300000000000002</v>
      </c>
      <c r="J582">
        <v>0.80800000000000005</v>
      </c>
      <c r="K582">
        <v>0.86799999999999999</v>
      </c>
      <c r="L582">
        <v>1.0580000000000001</v>
      </c>
      <c r="M582">
        <v>1.421</v>
      </c>
    </row>
    <row r="583" spans="1:13">
      <c r="A583" s="5">
        <v>1995</v>
      </c>
      <c r="C583">
        <v>9.8000000000000004E-2</v>
      </c>
      <c r="D583">
        <v>0.14499999999999999</v>
      </c>
      <c r="E583">
        <v>0.192</v>
      </c>
      <c r="F583">
        <v>0.27</v>
      </c>
      <c r="G583">
        <v>0.34</v>
      </c>
      <c r="H583">
        <v>0.42899999999999999</v>
      </c>
      <c r="I583">
        <v>0.57699999999999996</v>
      </c>
      <c r="J583">
        <v>0.80700000000000005</v>
      </c>
      <c r="K583">
        <v>0.96499999999999997</v>
      </c>
      <c r="L583">
        <v>1.115</v>
      </c>
      <c r="M583">
        <v>1.367</v>
      </c>
    </row>
    <row r="584" spans="1:13">
      <c r="A584" s="5">
        <v>1996</v>
      </c>
      <c r="C584">
        <v>9.1999999999999998E-2</v>
      </c>
      <c r="D584">
        <v>0.151</v>
      </c>
      <c r="E584">
        <v>0.191</v>
      </c>
      <c r="F584">
        <v>0.28000000000000003</v>
      </c>
      <c r="G584">
        <v>0.35199999999999998</v>
      </c>
      <c r="H584">
        <v>0.52400000000000002</v>
      </c>
      <c r="I584">
        <v>0.68300000000000005</v>
      </c>
      <c r="J584">
        <v>0.94499999999999995</v>
      </c>
      <c r="K584">
        <v>1.216</v>
      </c>
      <c r="L584">
        <v>1.4259999999999999</v>
      </c>
      <c r="M584">
        <v>1.4770000000000001</v>
      </c>
    </row>
    <row r="585" spans="1:13">
      <c r="A585" s="5">
        <v>1997</v>
      </c>
      <c r="C585">
        <v>0.106</v>
      </c>
      <c r="D585">
        <v>0.14599999999999999</v>
      </c>
      <c r="E585">
        <v>0.20100000000000001</v>
      </c>
      <c r="F585">
        <v>0.26</v>
      </c>
      <c r="G585">
        <v>0.35499999999999998</v>
      </c>
      <c r="H585">
        <v>0.495</v>
      </c>
      <c r="I585">
        <v>0.68300000000000005</v>
      </c>
      <c r="J585">
        <v>0.88400000000000001</v>
      </c>
      <c r="K585">
        <v>1.0880000000000001</v>
      </c>
      <c r="L585">
        <v>1.4670000000000001</v>
      </c>
      <c r="M585">
        <v>1.647</v>
      </c>
    </row>
    <row r="586" spans="1:13">
      <c r="A586" s="5">
        <v>1998</v>
      </c>
      <c r="C586">
        <v>0.128</v>
      </c>
      <c r="D586">
        <v>0.13800000000000001</v>
      </c>
      <c r="E586">
        <v>0.17799999999999999</v>
      </c>
      <c r="F586">
        <v>0.248</v>
      </c>
      <c r="G586">
        <v>0.34</v>
      </c>
      <c r="H586">
        <v>0.54500000000000004</v>
      </c>
      <c r="I586">
        <v>0.80600000000000005</v>
      </c>
      <c r="J586">
        <v>1.0349999999999999</v>
      </c>
      <c r="K586">
        <v>1.246</v>
      </c>
      <c r="L586">
        <v>1.4119999999999999</v>
      </c>
      <c r="M586">
        <v>1.655</v>
      </c>
    </row>
    <row r="587" spans="1:13">
      <c r="A587" s="5">
        <v>1999</v>
      </c>
      <c r="C587">
        <v>0.109</v>
      </c>
      <c r="D587">
        <v>0.13400000000000001</v>
      </c>
      <c r="E587">
        <v>0.17399999999999999</v>
      </c>
      <c r="F587">
        <v>0.25</v>
      </c>
      <c r="G587">
        <v>0.33100000000000002</v>
      </c>
      <c r="H587">
        <v>0.46500000000000002</v>
      </c>
      <c r="I587">
        <v>0.74199999999999999</v>
      </c>
      <c r="J587">
        <v>1.0209999999999999</v>
      </c>
      <c r="K587">
        <v>1.258</v>
      </c>
      <c r="L587">
        <v>1.3759999999999999</v>
      </c>
      <c r="M587">
        <v>1.776</v>
      </c>
    </row>
    <row r="588" spans="1:13">
      <c r="A588" s="5">
        <v>2000</v>
      </c>
      <c r="C588">
        <v>6.4000000000000001E-2</v>
      </c>
      <c r="D588">
        <v>0.16300000000000001</v>
      </c>
      <c r="E588">
        <v>0.19600000000000001</v>
      </c>
      <c r="F588">
        <v>0.255</v>
      </c>
      <c r="G588">
        <v>0.34599999999999997</v>
      </c>
      <c r="H588">
        <v>0.46600000000000003</v>
      </c>
      <c r="I588">
        <v>0.75600000000000001</v>
      </c>
      <c r="J588">
        <v>0.999</v>
      </c>
      <c r="K588">
        <v>1.141</v>
      </c>
      <c r="L588">
        <v>1.228</v>
      </c>
      <c r="M588">
        <v>1.5629999999999999</v>
      </c>
    </row>
    <row r="589" spans="1:13">
      <c r="A589" s="5">
        <v>2001</v>
      </c>
      <c r="C589">
        <v>9.8000000000000004E-2</v>
      </c>
      <c r="D589">
        <v>0.122</v>
      </c>
      <c r="E589">
        <v>0.17899999999999999</v>
      </c>
      <c r="F589">
        <v>0.25800000000000001</v>
      </c>
      <c r="G589">
        <v>0.32500000000000001</v>
      </c>
      <c r="H589">
        <v>0.46100000000000002</v>
      </c>
      <c r="I589">
        <v>0.61399999999999999</v>
      </c>
      <c r="J589">
        <v>0.82799999999999996</v>
      </c>
      <c r="K589">
        <v>1.0740000000000001</v>
      </c>
      <c r="L589">
        <v>1.36</v>
      </c>
      <c r="M589">
        <v>1.671</v>
      </c>
    </row>
    <row r="590" spans="1:13">
      <c r="A590" s="5">
        <v>2002</v>
      </c>
      <c r="C590">
        <v>7.3999999999999996E-2</v>
      </c>
      <c r="D590">
        <v>0.13</v>
      </c>
      <c r="E590">
        <v>0.2</v>
      </c>
      <c r="F590">
        <v>0.25700000000000001</v>
      </c>
      <c r="G590">
        <v>0.32900000000000001</v>
      </c>
      <c r="H590">
        <v>0.44500000000000001</v>
      </c>
      <c r="I590">
        <v>0.64500000000000002</v>
      </c>
      <c r="J590">
        <v>0.88300000000000001</v>
      </c>
      <c r="K590">
        <v>1.1020000000000001</v>
      </c>
      <c r="L590">
        <v>1.321</v>
      </c>
      <c r="M590">
        <v>1.649</v>
      </c>
    </row>
    <row r="591" spans="1:13">
      <c r="A591" s="5">
        <v>2003</v>
      </c>
      <c r="C591">
        <v>8.5999999999999993E-2</v>
      </c>
      <c r="D591">
        <v>0.11700000000000001</v>
      </c>
      <c r="E591">
        <v>0.186</v>
      </c>
      <c r="F591">
        <v>0.245</v>
      </c>
      <c r="G591">
        <v>0.307</v>
      </c>
      <c r="H591">
        <v>0.4</v>
      </c>
      <c r="I591">
        <v>0.56399999999999995</v>
      </c>
      <c r="J591">
        <v>0.76800000000000002</v>
      </c>
      <c r="K591">
        <v>1.0049999999999999</v>
      </c>
      <c r="L591">
        <v>1.2090000000000001</v>
      </c>
      <c r="M591">
        <v>1.5369999999999999</v>
      </c>
    </row>
    <row r="592" spans="1:13">
      <c r="A592" s="5">
        <v>2004</v>
      </c>
      <c r="C592">
        <v>0.08</v>
      </c>
      <c r="D592">
        <v>0.158</v>
      </c>
      <c r="E592">
        <v>0.193</v>
      </c>
      <c r="F592">
        <v>0.247</v>
      </c>
      <c r="G592">
        <v>0.307</v>
      </c>
      <c r="H592">
        <v>0.38700000000000001</v>
      </c>
      <c r="I592">
        <v>0.52800000000000002</v>
      </c>
      <c r="J592">
        <v>0.7</v>
      </c>
      <c r="K592">
        <v>0.89700000000000002</v>
      </c>
      <c r="L592">
        <v>1.087</v>
      </c>
      <c r="M592">
        <v>1.5409999999999999</v>
      </c>
    </row>
    <row r="593" spans="1:13">
      <c r="A593" s="5">
        <v>2005</v>
      </c>
      <c r="C593">
        <v>7.4999999999999997E-2</v>
      </c>
      <c r="D593">
        <v>0.113</v>
      </c>
      <c r="E593">
        <v>0.19600000000000001</v>
      </c>
      <c r="F593">
        <v>0.25900000000000001</v>
      </c>
      <c r="G593">
        <v>0.318</v>
      </c>
      <c r="H593">
        <v>0.39900000000000002</v>
      </c>
      <c r="I593">
        <v>0.51700000000000002</v>
      </c>
      <c r="J593">
        <v>0.64100000000000001</v>
      </c>
      <c r="K593">
        <v>0.76700000000000002</v>
      </c>
      <c r="L593">
        <v>0.91800000000000004</v>
      </c>
      <c r="M593">
        <v>1.296</v>
      </c>
    </row>
    <row r="594" spans="1:13">
      <c r="A594" s="5">
        <v>2006</v>
      </c>
      <c r="C594">
        <v>7.5999999999999998E-2</v>
      </c>
      <c r="D594">
        <v>0.11600000000000001</v>
      </c>
      <c r="E594">
        <v>0.14099999999999999</v>
      </c>
      <c r="F594">
        <v>0.26100000000000001</v>
      </c>
      <c r="G594">
        <v>0.35</v>
      </c>
      <c r="H594">
        <v>0.41899999999999998</v>
      </c>
      <c r="I594">
        <v>0.51600000000000001</v>
      </c>
      <c r="J594">
        <v>0.63100000000000001</v>
      </c>
      <c r="K594">
        <v>0.752</v>
      </c>
      <c r="L594">
        <v>0.92400000000000004</v>
      </c>
      <c r="M594">
        <v>1.2629999999999999</v>
      </c>
    </row>
    <row r="595" spans="1:13">
      <c r="A595" s="5">
        <v>2007</v>
      </c>
      <c r="C595">
        <v>7.3999999999999996E-2</v>
      </c>
      <c r="D595">
        <v>0.121</v>
      </c>
      <c r="E595">
        <v>0.17199999999999999</v>
      </c>
      <c r="F595">
        <v>0.22600000000000001</v>
      </c>
      <c r="G595">
        <v>0.33100000000000002</v>
      </c>
      <c r="H595">
        <v>0.43099999999999999</v>
      </c>
      <c r="I595">
        <v>0.51</v>
      </c>
      <c r="J595">
        <v>0.621</v>
      </c>
      <c r="K595">
        <v>0.75600000000000001</v>
      </c>
      <c r="L595">
        <v>0.90300000000000002</v>
      </c>
      <c r="M595">
        <v>1.177</v>
      </c>
    </row>
    <row r="596" spans="1:13">
      <c r="A596" s="5">
        <v>2008</v>
      </c>
      <c r="C596">
        <v>4.8000000000000001E-2</v>
      </c>
      <c r="D596">
        <v>6.9000000000000006E-2</v>
      </c>
      <c r="E596">
        <v>0.186</v>
      </c>
      <c r="F596">
        <v>0.254</v>
      </c>
      <c r="G596">
        <v>0.312</v>
      </c>
      <c r="H596">
        <v>0.41599999999999998</v>
      </c>
      <c r="I596">
        <v>0.51500000000000001</v>
      </c>
      <c r="J596">
        <v>0.60499999999999998</v>
      </c>
      <c r="K596">
        <v>0.71899999999999997</v>
      </c>
      <c r="L596">
        <v>0.86099999999999999</v>
      </c>
      <c r="M596">
        <v>1.1479999999999999</v>
      </c>
    </row>
    <row r="597" spans="1:13">
      <c r="A597" s="5">
        <v>2009</v>
      </c>
      <c r="C597">
        <v>4.4999999999999998E-2</v>
      </c>
      <c r="D597">
        <v>0.109</v>
      </c>
      <c r="E597">
        <v>0.14199999999999999</v>
      </c>
      <c r="F597">
        <v>0.253</v>
      </c>
      <c r="G597">
        <v>0.33</v>
      </c>
      <c r="H597">
        <v>0.41099999999999998</v>
      </c>
      <c r="I597">
        <v>0.53200000000000003</v>
      </c>
      <c r="J597">
        <v>0.625</v>
      </c>
      <c r="K597">
        <v>0.76400000000000001</v>
      </c>
      <c r="L597">
        <v>0.88600000000000001</v>
      </c>
      <c r="M597">
        <v>1.1439999999999999</v>
      </c>
    </row>
    <row r="598" spans="1:13">
      <c r="A598" s="5">
        <f>A597+1</f>
        <v>2010</v>
      </c>
      <c r="C598">
        <f t="shared" ref="C598:L598" si="10">C597</f>
        <v>4.4999999999999998E-2</v>
      </c>
      <c r="D598">
        <f t="shared" si="10"/>
        <v>0.109</v>
      </c>
      <c r="E598">
        <f t="shared" si="10"/>
        <v>0.14199999999999999</v>
      </c>
      <c r="F598">
        <f t="shared" si="10"/>
        <v>0.253</v>
      </c>
      <c r="G598">
        <f t="shared" si="10"/>
        <v>0.33</v>
      </c>
      <c r="H598">
        <f t="shared" si="10"/>
        <v>0.41099999999999998</v>
      </c>
      <c r="I598">
        <f t="shared" si="10"/>
        <v>0.53200000000000003</v>
      </c>
      <c r="J598">
        <f t="shared" si="10"/>
        <v>0.625</v>
      </c>
      <c r="K598">
        <f t="shared" si="10"/>
        <v>0.76400000000000001</v>
      </c>
      <c r="L598">
        <f t="shared" si="10"/>
        <v>0.88600000000000001</v>
      </c>
      <c r="M598">
        <f>M597</f>
        <v>1.1439999999999999</v>
      </c>
    </row>
    <row r="599" spans="1:13" s="11" customFormat="1" ht="18">
      <c r="B599" s="12"/>
      <c r="C599" s="11" t="s">
        <v>0</v>
      </c>
      <c r="D599" s="11" t="s">
        <v>98</v>
      </c>
      <c r="E599" s="11" t="s">
        <v>59</v>
      </c>
      <c r="F599" s="11">
        <f>F557+1</f>
        <v>5</v>
      </c>
      <c r="G599" s="11" t="str">
        <f>CHOOSE(F599,$B$379,$B$380,$B$381,$B$382,$B$383,$B$384,$B$385,$B$386,$B$387)</f>
        <v>Acoustic_Peru</v>
      </c>
    </row>
    <row r="600" spans="1:13">
      <c r="A600" s="5">
        <v>1970</v>
      </c>
      <c r="C600">
        <v>9.2999999999999999E-2</v>
      </c>
      <c r="D600">
        <v>0.13100000000000001</v>
      </c>
      <c r="E600">
        <v>0.17799999999999999</v>
      </c>
      <c r="F600">
        <v>0.26200000000000001</v>
      </c>
      <c r="G600">
        <v>0.29399999999999998</v>
      </c>
      <c r="H600">
        <v>0.34</v>
      </c>
      <c r="I600">
        <v>0.39600000000000002</v>
      </c>
      <c r="J600">
        <v>0.54900000000000004</v>
      </c>
      <c r="K600">
        <v>0.73799999999999999</v>
      </c>
      <c r="L600">
        <v>0.98399999999999999</v>
      </c>
      <c r="M600">
        <v>1.093</v>
      </c>
    </row>
    <row r="601" spans="1:13">
      <c r="A601" s="5">
        <v>1971</v>
      </c>
      <c r="C601">
        <v>9.2999999999999999E-2</v>
      </c>
      <c r="D601">
        <v>0.13100000000000001</v>
      </c>
      <c r="E601">
        <v>0.17799999999999999</v>
      </c>
      <c r="F601">
        <v>0.26200000000000001</v>
      </c>
      <c r="G601">
        <v>0.29399999999999998</v>
      </c>
      <c r="H601">
        <v>0.34</v>
      </c>
      <c r="I601">
        <v>0.39600000000000002</v>
      </c>
      <c r="J601">
        <v>0.54900000000000004</v>
      </c>
      <c r="K601">
        <v>0.73799999999999999</v>
      </c>
      <c r="L601">
        <v>0.98399999999999999</v>
      </c>
      <c r="M601">
        <v>1.093</v>
      </c>
    </row>
    <row r="602" spans="1:13">
      <c r="A602" s="5">
        <v>1972</v>
      </c>
      <c r="C602">
        <v>9.2999999999999999E-2</v>
      </c>
      <c r="D602">
        <v>0.13100000000000001</v>
      </c>
      <c r="E602">
        <v>0.17799999999999999</v>
      </c>
      <c r="F602">
        <v>0.26200000000000001</v>
      </c>
      <c r="G602">
        <v>0.29399999999999998</v>
      </c>
      <c r="H602">
        <v>0.34</v>
      </c>
      <c r="I602">
        <v>0.39600000000000002</v>
      </c>
      <c r="J602">
        <v>0.54900000000000004</v>
      </c>
      <c r="K602">
        <v>0.73799999999999999</v>
      </c>
      <c r="L602">
        <v>0.98399999999999999</v>
      </c>
      <c r="M602">
        <v>1.093</v>
      </c>
    </row>
    <row r="603" spans="1:13">
      <c r="A603" s="5">
        <v>1973</v>
      </c>
      <c r="C603">
        <v>9.2999999999999999E-2</v>
      </c>
      <c r="D603">
        <v>0.13100000000000001</v>
      </c>
      <c r="E603">
        <v>0.17799999999999999</v>
      </c>
      <c r="F603">
        <v>0.26200000000000001</v>
      </c>
      <c r="G603">
        <v>0.29399999999999998</v>
      </c>
      <c r="H603">
        <v>0.34</v>
      </c>
      <c r="I603">
        <v>0.39600000000000002</v>
      </c>
      <c r="J603">
        <v>0.54900000000000004</v>
      </c>
      <c r="K603">
        <v>0.73799999999999999</v>
      </c>
      <c r="L603">
        <v>0.98399999999999999</v>
      </c>
      <c r="M603">
        <v>1.093</v>
      </c>
    </row>
    <row r="604" spans="1:13">
      <c r="A604" s="5">
        <v>1974</v>
      </c>
      <c r="C604">
        <v>9.2999999999999999E-2</v>
      </c>
      <c r="D604">
        <v>0.13100000000000001</v>
      </c>
      <c r="E604">
        <v>0.17799999999999999</v>
      </c>
      <c r="F604">
        <v>0.26200000000000001</v>
      </c>
      <c r="G604">
        <v>0.29399999999999998</v>
      </c>
      <c r="H604">
        <v>0.34</v>
      </c>
      <c r="I604">
        <v>0.39600000000000002</v>
      </c>
      <c r="J604">
        <v>0.54900000000000004</v>
      </c>
      <c r="K604">
        <v>0.73799999999999999</v>
      </c>
      <c r="L604">
        <v>0.98399999999999999</v>
      </c>
      <c r="M604">
        <v>1.093</v>
      </c>
    </row>
    <row r="605" spans="1:13">
      <c r="A605" s="5">
        <v>1975</v>
      </c>
      <c r="C605">
        <v>9.2999999999999999E-2</v>
      </c>
      <c r="D605">
        <v>0.13100000000000001</v>
      </c>
      <c r="E605">
        <v>0.17799999999999999</v>
      </c>
      <c r="F605">
        <v>0.26200000000000001</v>
      </c>
      <c r="G605">
        <v>0.29399999999999998</v>
      </c>
      <c r="H605">
        <v>0.34</v>
      </c>
      <c r="I605">
        <v>0.39600000000000002</v>
      </c>
      <c r="J605">
        <v>0.54900000000000004</v>
      </c>
      <c r="K605">
        <v>0.73799999999999999</v>
      </c>
      <c r="L605">
        <v>0.98399999999999999</v>
      </c>
      <c r="M605">
        <v>1.093</v>
      </c>
    </row>
    <row r="606" spans="1:13">
      <c r="A606" s="5">
        <v>1976</v>
      </c>
      <c r="C606">
        <v>7.8E-2</v>
      </c>
      <c r="D606">
        <v>0.155</v>
      </c>
      <c r="E606">
        <v>0.214</v>
      </c>
      <c r="F606">
        <v>0.27500000000000002</v>
      </c>
      <c r="G606">
        <v>0.33600000000000002</v>
      </c>
      <c r="H606">
        <v>0.39400000000000002</v>
      </c>
      <c r="I606">
        <v>0.47199999999999998</v>
      </c>
      <c r="J606">
        <v>0.63200000000000001</v>
      </c>
      <c r="K606">
        <v>0.71399999999999997</v>
      </c>
      <c r="L606">
        <v>0.89800000000000002</v>
      </c>
      <c r="M606">
        <v>1.538</v>
      </c>
    </row>
    <row r="607" spans="1:13">
      <c r="A607" s="5">
        <v>1977</v>
      </c>
      <c r="C607">
        <v>9.1999999999999998E-2</v>
      </c>
      <c r="D607">
        <v>0.109</v>
      </c>
      <c r="E607">
        <v>0.23599999999999999</v>
      </c>
      <c r="F607">
        <v>0.27500000000000002</v>
      </c>
      <c r="G607">
        <v>0.314</v>
      </c>
      <c r="H607">
        <v>0.375</v>
      </c>
      <c r="I607">
        <v>0.45600000000000002</v>
      </c>
      <c r="J607">
        <v>0.52100000000000002</v>
      </c>
      <c r="K607">
        <v>0.73199999999999998</v>
      </c>
      <c r="L607">
        <v>0.65100000000000002</v>
      </c>
      <c r="M607">
        <v>1.137</v>
      </c>
    </row>
    <row r="608" spans="1:13">
      <c r="A608" s="5">
        <v>1978</v>
      </c>
      <c r="C608">
        <v>8.4000000000000005E-2</v>
      </c>
      <c r="D608">
        <v>0.104</v>
      </c>
      <c r="E608">
        <v>0.14699999999999999</v>
      </c>
      <c r="F608">
        <v>0.21099999999999999</v>
      </c>
      <c r="G608">
        <v>0.32700000000000001</v>
      </c>
      <c r="H608">
        <v>0.39400000000000002</v>
      </c>
      <c r="I608">
        <v>0.44900000000000001</v>
      </c>
      <c r="J608">
        <v>0.51400000000000001</v>
      </c>
      <c r="K608">
        <v>0.58299999999999996</v>
      </c>
      <c r="L608">
        <v>0.63100000000000001</v>
      </c>
      <c r="M608">
        <v>1.538</v>
      </c>
    </row>
    <row r="609" spans="1:13">
      <c r="A609" s="5">
        <v>1979</v>
      </c>
      <c r="C609">
        <v>0.108</v>
      </c>
      <c r="D609">
        <v>0.16</v>
      </c>
      <c r="E609">
        <v>0.19900000000000001</v>
      </c>
      <c r="F609">
        <v>0.24099999999999999</v>
      </c>
      <c r="G609">
        <v>0.30099999999999999</v>
      </c>
      <c r="H609">
        <v>0.38800000000000001</v>
      </c>
      <c r="I609">
        <v>0.46600000000000003</v>
      </c>
      <c r="J609">
        <v>0.58799999999999997</v>
      </c>
      <c r="K609">
        <v>0.871</v>
      </c>
      <c r="L609">
        <v>1.2649999999999999</v>
      </c>
      <c r="M609">
        <v>1.972</v>
      </c>
    </row>
    <row r="610" spans="1:13">
      <c r="A610" s="5">
        <v>1980</v>
      </c>
      <c r="C610">
        <v>0.06</v>
      </c>
      <c r="D610">
        <v>0.13200000000000001</v>
      </c>
      <c r="E610">
        <v>0.23100000000000001</v>
      </c>
      <c r="F610">
        <v>0.27200000000000002</v>
      </c>
      <c r="G610">
        <v>0.35</v>
      </c>
      <c r="H610">
        <v>0.44700000000000001</v>
      </c>
      <c r="I610">
        <v>0.51900000000000002</v>
      </c>
      <c r="J610">
        <v>0.71599999999999997</v>
      </c>
      <c r="K610">
        <v>0.82</v>
      </c>
      <c r="L610">
        <v>1.073</v>
      </c>
      <c r="M610">
        <v>1.8540000000000001</v>
      </c>
    </row>
    <row r="611" spans="1:13">
      <c r="A611" s="5">
        <v>1981</v>
      </c>
      <c r="C611">
        <v>9.5000000000000001E-2</v>
      </c>
      <c r="D611">
        <v>0.14899999999999999</v>
      </c>
      <c r="E611">
        <v>0.24199999999999999</v>
      </c>
      <c r="F611">
        <v>0.29399999999999998</v>
      </c>
      <c r="G611">
        <v>0.34</v>
      </c>
      <c r="H611">
        <v>0.40699999999999997</v>
      </c>
      <c r="I611">
        <v>0.503</v>
      </c>
      <c r="J611">
        <v>0.63700000000000001</v>
      </c>
      <c r="K611">
        <v>0.76500000000000001</v>
      </c>
      <c r="L611">
        <v>1.1839999999999999</v>
      </c>
      <c r="M611">
        <v>1.9</v>
      </c>
    </row>
    <row r="612" spans="1:13">
      <c r="A612" s="5">
        <v>1982</v>
      </c>
      <c r="C612">
        <v>8.5000000000000006E-2</v>
      </c>
      <c r="D612">
        <v>0.16600000000000001</v>
      </c>
      <c r="E612">
        <v>0.20699999999999999</v>
      </c>
      <c r="F612">
        <v>0.26900000000000002</v>
      </c>
      <c r="G612">
        <v>0.32300000000000001</v>
      </c>
      <c r="H612">
        <v>0.378</v>
      </c>
      <c r="I612">
        <v>0.47199999999999998</v>
      </c>
      <c r="J612">
        <v>0.53600000000000003</v>
      </c>
      <c r="K612">
        <v>0.64400000000000002</v>
      </c>
      <c r="L612">
        <v>0.98699999999999999</v>
      </c>
      <c r="M612">
        <v>1.1850000000000001</v>
      </c>
    </row>
    <row r="613" spans="1:13">
      <c r="A613" s="5">
        <v>1983</v>
      </c>
      <c r="C613">
        <v>9.9000000000000005E-2</v>
      </c>
      <c r="D613">
        <v>0.122</v>
      </c>
      <c r="E613">
        <v>0.23</v>
      </c>
      <c r="F613">
        <v>0.27300000000000002</v>
      </c>
      <c r="G613">
        <v>0.32</v>
      </c>
      <c r="H613">
        <v>0.374</v>
      </c>
      <c r="I613">
        <v>0.46100000000000002</v>
      </c>
      <c r="J613">
        <v>0.59599999999999997</v>
      </c>
      <c r="K613">
        <v>0.70899999999999996</v>
      </c>
      <c r="L613">
        <v>1.196</v>
      </c>
      <c r="M613">
        <v>1.7689999999999999</v>
      </c>
    </row>
    <row r="614" spans="1:13">
      <c r="A614" s="5">
        <v>1984</v>
      </c>
      <c r="C614">
        <v>0.13500000000000001</v>
      </c>
      <c r="D614">
        <v>0.154</v>
      </c>
      <c r="E614">
        <v>0.185</v>
      </c>
      <c r="F614">
        <v>0.26600000000000001</v>
      </c>
      <c r="G614">
        <v>0.33</v>
      </c>
      <c r="H614">
        <v>0.38300000000000001</v>
      </c>
      <c r="I614">
        <v>0.44900000000000001</v>
      </c>
      <c r="J614">
        <v>0.57699999999999996</v>
      </c>
      <c r="K614">
        <v>0.68500000000000005</v>
      </c>
      <c r="L614">
        <v>1.012</v>
      </c>
      <c r="M614">
        <v>1.8460000000000001</v>
      </c>
    </row>
    <row r="615" spans="1:13">
      <c r="A615" s="5">
        <v>1985</v>
      </c>
      <c r="C615">
        <v>0.14799999999999999</v>
      </c>
      <c r="D615">
        <v>0.18099999999999999</v>
      </c>
      <c r="E615">
        <v>0.223</v>
      </c>
      <c r="F615">
        <v>0.27</v>
      </c>
      <c r="G615">
        <v>0.33900000000000002</v>
      </c>
      <c r="H615">
        <v>0.39800000000000002</v>
      </c>
      <c r="I615">
        <v>0.47299999999999998</v>
      </c>
      <c r="J615">
        <v>0.57299999999999995</v>
      </c>
      <c r="K615">
        <v>0.79600000000000004</v>
      </c>
      <c r="L615">
        <v>1.3759999999999999</v>
      </c>
      <c r="M615">
        <v>1.647</v>
      </c>
    </row>
    <row r="616" spans="1:13">
      <c r="A616" s="5">
        <v>1986</v>
      </c>
      <c r="C616">
        <v>7.4999999999999997E-2</v>
      </c>
      <c r="D616">
        <v>0.17199999999999999</v>
      </c>
      <c r="E616">
        <v>0.247</v>
      </c>
      <c r="F616">
        <v>0.28599999999999998</v>
      </c>
      <c r="G616">
        <v>0.34599999999999997</v>
      </c>
      <c r="H616">
        <v>0.42699999999999999</v>
      </c>
      <c r="I616">
        <v>0.51800000000000002</v>
      </c>
      <c r="J616">
        <v>0.64</v>
      </c>
      <c r="K616">
        <v>0.84399999999999997</v>
      </c>
      <c r="L616">
        <v>1.351</v>
      </c>
      <c r="M616">
        <v>2.11</v>
      </c>
    </row>
    <row r="617" spans="1:13">
      <c r="A617" s="5">
        <v>1987</v>
      </c>
      <c r="C617">
        <v>0.11700000000000001</v>
      </c>
      <c r="D617">
        <v>0.14000000000000001</v>
      </c>
      <c r="E617">
        <v>0.191</v>
      </c>
      <c r="F617">
        <v>0.27</v>
      </c>
      <c r="G617">
        <v>0.35699999999999998</v>
      </c>
      <c r="H617">
        <v>0.434</v>
      </c>
      <c r="I617">
        <v>0.503</v>
      </c>
      <c r="J617">
        <v>0.57699999999999996</v>
      </c>
      <c r="K617">
        <v>0.68899999999999995</v>
      </c>
      <c r="L617">
        <v>1.089</v>
      </c>
      <c r="M617">
        <v>1.9790000000000001</v>
      </c>
    </row>
    <row r="618" spans="1:13">
      <c r="A618" s="5">
        <v>1988</v>
      </c>
      <c r="C618">
        <v>0.124</v>
      </c>
      <c r="D618">
        <v>0.159</v>
      </c>
      <c r="E618">
        <v>0.19700000000000001</v>
      </c>
      <c r="F618">
        <v>0.23300000000000001</v>
      </c>
      <c r="G618">
        <v>0.34200000000000003</v>
      </c>
      <c r="H618">
        <v>0.44400000000000001</v>
      </c>
      <c r="I618">
        <v>0.51200000000000001</v>
      </c>
      <c r="J618">
        <v>0.58799999999999997</v>
      </c>
      <c r="K618">
        <v>0.75</v>
      </c>
      <c r="L618">
        <v>1.012</v>
      </c>
      <c r="M618">
        <v>1.3720000000000001</v>
      </c>
    </row>
    <row r="619" spans="1:13">
      <c r="A619" s="5">
        <v>1989</v>
      </c>
      <c r="C619">
        <v>0.10299999999999999</v>
      </c>
      <c r="D619">
        <v>0.22</v>
      </c>
      <c r="E619">
        <v>0.24099999999999999</v>
      </c>
      <c r="F619">
        <v>0.27800000000000002</v>
      </c>
      <c r="G619">
        <v>0.33900000000000002</v>
      </c>
      <c r="H619">
        <v>0.46700000000000003</v>
      </c>
      <c r="I619">
        <v>0.58499999999999996</v>
      </c>
      <c r="J619">
        <v>0.70199999999999996</v>
      </c>
      <c r="K619">
        <v>0.77900000000000003</v>
      </c>
      <c r="L619">
        <v>0.88</v>
      </c>
      <c r="M619">
        <v>1.538</v>
      </c>
    </row>
    <row r="620" spans="1:13">
      <c r="A620" s="5">
        <v>1990</v>
      </c>
      <c r="C620">
        <v>9.0999999999999998E-2</v>
      </c>
      <c r="D620">
        <v>0.153</v>
      </c>
      <c r="E620">
        <v>0.26400000000000001</v>
      </c>
      <c r="F620">
        <v>0.309</v>
      </c>
      <c r="G620">
        <v>0.373</v>
      </c>
      <c r="H620">
        <v>0.46100000000000002</v>
      </c>
      <c r="I620">
        <v>0.58199999999999996</v>
      </c>
      <c r="J620">
        <v>0.69399999999999995</v>
      </c>
      <c r="K620">
        <v>0.83499999999999996</v>
      </c>
      <c r="L620">
        <v>0.97</v>
      </c>
      <c r="M620">
        <v>1.5980000000000001</v>
      </c>
    </row>
    <row r="621" spans="1:13">
      <c r="A621" s="5">
        <v>1991</v>
      </c>
      <c r="C621">
        <v>0.106</v>
      </c>
      <c r="D621">
        <v>0.13200000000000001</v>
      </c>
      <c r="E621">
        <v>0.186</v>
      </c>
      <c r="F621">
        <v>0.27100000000000002</v>
      </c>
      <c r="G621">
        <v>0.38100000000000001</v>
      </c>
      <c r="H621">
        <v>0.45100000000000001</v>
      </c>
      <c r="I621">
        <v>0.54200000000000004</v>
      </c>
      <c r="J621">
        <v>0.66700000000000004</v>
      </c>
      <c r="K621">
        <v>0.78700000000000003</v>
      </c>
      <c r="L621">
        <v>0.90100000000000002</v>
      </c>
      <c r="M621">
        <v>1.0529999999999999</v>
      </c>
    </row>
    <row r="622" spans="1:13">
      <c r="A622" s="5">
        <v>1992</v>
      </c>
      <c r="C622">
        <v>8.3000000000000004E-2</v>
      </c>
      <c r="D622">
        <v>0.11799999999999999</v>
      </c>
      <c r="E622">
        <v>0.17699999999999999</v>
      </c>
      <c r="F622">
        <v>0.23899999999999999</v>
      </c>
      <c r="G622">
        <v>0.27500000000000002</v>
      </c>
      <c r="H622">
        <v>0.40899999999999997</v>
      </c>
      <c r="I622">
        <v>0.52400000000000002</v>
      </c>
      <c r="J622">
        <v>0.59399999999999997</v>
      </c>
      <c r="K622">
        <v>0.70899999999999996</v>
      </c>
      <c r="L622">
        <v>0.85099999999999998</v>
      </c>
      <c r="M622">
        <v>1.046</v>
      </c>
    </row>
    <row r="623" spans="1:13">
      <c r="A623" s="5">
        <v>1993</v>
      </c>
      <c r="C623">
        <v>8.8999999999999996E-2</v>
      </c>
      <c r="D623">
        <v>0.121</v>
      </c>
      <c r="E623">
        <v>0.18099999999999999</v>
      </c>
      <c r="F623">
        <v>0.246</v>
      </c>
      <c r="G623">
        <v>0.32</v>
      </c>
      <c r="H623">
        <v>0.40799999999999997</v>
      </c>
      <c r="I623">
        <v>0.57899999999999996</v>
      </c>
      <c r="J623">
        <v>0.71899999999999997</v>
      </c>
      <c r="K623">
        <v>0.85299999999999998</v>
      </c>
      <c r="L623">
        <v>0.96499999999999997</v>
      </c>
      <c r="M623">
        <v>1.1739999999999999</v>
      </c>
    </row>
    <row r="624" spans="1:13">
      <c r="A624" s="5">
        <v>1994</v>
      </c>
      <c r="C624">
        <v>8.4000000000000005E-2</v>
      </c>
      <c r="D624">
        <v>0.112</v>
      </c>
      <c r="E624">
        <v>0.224</v>
      </c>
      <c r="F624">
        <v>0.27</v>
      </c>
      <c r="G624">
        <v>0.33600000000000002</v>
      </c>
      <c r="H624">
        <v>0.46200000000000002</v>
      </c>
      <c r="I624">
        <v>0.64300000000000002</v>
      </c>
      <c r="J624">
        <v>0.80800000000000005</v>
      </c>
      <c r="K624">
        <v>0.86799999999999999</v>
      </c>
      <c r="L624">
        <v>1.0580000000000001</v>
      </c>
      <c r="M624">
        <v>1.421</v>
      </c>
    </row>
    <row r="625" spans="1:13">
      <c r="A625" s="5">
        <v>1995</v>
      </c>
      <c r="C625">
        <v>9.8000000000000004E-2</v>
      </c>
      <c r="D625">
        <v>0.14499999999999999</v>
      </c>
      <c r="E625">
        <v>0.192</v>
      </c>
      <c r="F625">
        <v>0.27</v>
      </c>
      <c r="G625">
        <v>0.34</v>
      </c>
      <c r="H625">
        <v>0.42899999999999999</v>
      </c>
      <c r="I625">
        <v>0.57699999999999996</v>
      </c>
      <c r="J625">
        <v>0.80700000000000005</v>
      </c>
      <c r="K625">
        <v>0.96499999999999997</v>
      </c>
      <c r="L625">
        <v>1.115</v>
      </c>
      <c r="M625">
        <v>1.367</v>
      </c>
    </row>
    <row r="626" spans="1:13">
      <c r="A626" s="5">
        <v>1996</v>
      </c>
      <c r="C626">
        <v>9.1999999999999998E-2</v>
      </c>
      <c r="D626">
        <v>0.151</v>
      </c>
      <c r="E626">
        <v>0.191</v>
      </c>
      <c r="F626">
        <v>0.28000000000000003</v>
      </c>
      <c r="G626">
        <v>0.35199999999999998</v>
      </c>
      <c r="H626">
        <v>0.52400000000000002</v>
      </c>
      <c r="I626">
        <v>0.68300000000000005</v>
      </c>
      <c r="J626">
        <v>0.94499999999999995</v>
      </c>
      <c r="K626">
        <v>1.216</v>
      </c>
      <c r="L626">
        <v>1.4259999999999999</v>
      </c>
      <c r="M626">
        <v>1.4770000000000001</v>
      </c>
    </row>
    <row r="627" spans="1:13">
      <c r="A627" s="5">
        <v>1997</v>
      </c>
      <c r="C627">
        <v>0.106</v>
      </c>
      <c r="D627">
        <v>0.14599999999999999</v>
      </c>
      <c r="E627">
        <v>0.20100000000000001</v>
      </c>
      <c r="F627">
        <v>0.26</v>
      </c>
      <c r="G627">
        <v>0.35499999999999998</v>
      </c>
      <c r="H627">
        <v>0.495</v>
      </c>
      <c r="I627">
        <v>0.68300000000000005</v>
      </c>
      <c r="J627">
        <v>0.88400000000000001</v>
      </c>
      <c r="K627">
        <v>1.0880000000000001</v>
      </c>
      <c r="L627">
        <v>1.4670000000000001</v>
      </c>
      <c r="M627">
        <v>1.647</v>
      </c>
    </row>
    <row r="628" spans="1:13">
      <c r="A628" s="5">
        <v>1998</v>
      </c>
      <c r="C628">
        <v>0.128</v>
      </c>
      <c r="D628">
        <v>0.13800000000000001</v>
      </c>
      <c r="E628">
        <v>0.17799999999999999</v>
      </c>
      <c r="F628">
        <v>0.248</v>
      </c>
      <c r="G628">
        <v>0.34</v>
      </c>
      <c r="H628">
        <v>0.54500000000000004</v>
      </c>
      <c r="I628">
        <v>0.80600000000000005</v>
      </c>
      <c r="J628">
        <v>1.0349999999999999</v>
      </c>
      <c r="K628">
        <v>1.246</v>
      </c>
      <c r="L628">
        <v>1.4119999999999999</v>
      </c>
      <c r="M628">
        <v>1.655</v>
      </c>
    </row>
    <row r="629" spans="1:13">
      <c r="A629" s="5">
        <v>1999</v>
      </c>
      <c r="C629">
        <v>0.109</v>
      </c>
      <c r="D629">
        <v>0.13400000000000001</v>
      </c>
      <c r="E629">
        <v>0.17399999999999999</v>
      </c>
      <c r="F629">
        <v>0.25</v>
      </c>
      <c r="G629">
        <v>0.33100000000000002</v>
      </c>
      <c r="H629">
        <v>0.46500000000000002</v>
      </c>
      <c r="I629">
        <v>0.74199999999999999</v>
      </c>
      <c r="J629">
        <v>1.0209999999999999</v>
      </c>
      <c r="K629">
        <v>1.258</v>
      </c>
      <c r="L629">
        <v>1.3759999999999999</v>
      </c>
      <c r="M629">
        <v>1.776</v>
      </c>
    </row>
    <row r="630" spans="1:13">
      <c r="A630" s="5">
        <v>2000</v>
      </c>
      <c r="C630">
        <v>6.4000000000000001E-2</v>
      </c>
      <c r="D630">
        <v>0.16300000000000001</v>
      </c>
      <c r="E630">
        <v>0.19600000000000001</v>
      </c>
      <c r="F630">
        <v>0.255</v>
      </c>
      <c r="G630">
        <v>0.34599999999999997</v>
      </c>
      <c r="H630">
        <v>0.46600000000000003</v>
      </c>
      <c r="I630">
        <v>0.75600000000000001</v>
      </c>
      <c r="J630">
        <v>0.999</v>
      </c>
      <c r="K630">
        <v>1.141</v>
      </c>
      <c r="L630">
        <v>1.228</v>
      </c>
      <c r="M630">
        <v>1.5629999999999999</v>
      </c>
    </row>
    <row r="631" spans="1:13">
      <c r="A631" s="5">
        <v>2001</v>
      </c>
      <c r="C631">
        <v>9.8000000000000004E-2</v>
      </c>
      <c r="D631">
        <v>0.122</v>
      </c>
      <c r="E631">
        <v>0.17899999999999999</v>
      </c>
      <c r="F631">
        <v>0.25800000000000001</v>
      </c>
      <c r="G631">
        <v>0.32500000000000001</v>
      </c>
      <c r="H631">
        <v>0.46100000000000002</v>
      </c>
      <c r="I631">
        <v>0.61399999999999999</v>
      </c>
      <c r="J631">
        <v>0.82799999999999996</v>
      </c>
      <c r="K631">
        <v>1.0740000000000001</v>
      </c>
      <c r="L631">
        <v>1.36</v>
      </c>
      <c r="M631">
        <v>1.671</v>
      </c>
    </row>
    <row r="632" spans="1:13">
      <c r="A632" s="5">
        <v>2002</v>
      </c>
      <c r="C632">
        <v>7.3999999999999996E-2</v>
      </c>
      <c r="D632">
        <v>0.13</v>
      </c>
      <c r="E632">
        <v>0.2</v>
      </c>
      <c r="F632">
        <v>0.25700000000000001</v>
      </c>
      <c r="G632">
        <v>0.32900000000000001</v>
      </c>
      <c r="H632">
        <v>0.44500000000000001</v>
      </c>
      <c r="I632">
        <v>0.64500000000000002</v>
      </c>
      <c r="J632">
        <v>0.88300000000000001</v>
      </c>
      <c r="K632">
        <v>1.1020000000000001</v>
      </c>
      <c r="L632">
        <v>1.321</v>
      </c>
      <c r="M632">
        <v>1.649</v>
      </c>
    </row>
    <row r="633" spans="1:13">
      <c r="A633" s="5">
        <v>2003</v>
      </c>
      <c r="C633">
        <v>8.5999999999999993E-2</v>
      </c>
      <c r="D633">
        <v>0.11700000000000001</v>
      </c>
      <c r="E633">
        <v>0.186</v>
      </c>
      <c r="F633">
        <v>0.245</v>
      </c>
      <c r="G633">
        <v>0.307</v>
      </c>
      <c r="H633">
        <v>0.4</v>
      </c>
      <c r="I633">
        <v>0.56399999999999995</v>
      </c>
      <c r="J633">
        <v>0.76800000000000002</v>
      </c>
      <c r="K633">
        <v>1.0049999999999999</v>
      </c>
      <c r="L633">
        <v>1.2090000000000001</v>
      </c>
      <c r="M633">
        <v>1.5369999999999999</v>
      </c>
    </row>
    <row r="634" spans="1:13">
      <c r="A634" s="5">
        <v>2004</v>
      </c>
      <c r="C634">
        <v>0.08</v>
      </c>
      <c r="D634">
        <v>0.158</v>
      </c>
      <c r="E634">
        <v>0.193</v>
      </c>
      <c r="F634">
        <v>0.247</v>
      </c>
      <c r="G634">
        <v>0.307</v>
      </c>
      <c r="H634">
        <v>0.38700000000000001</v>
      </c>
      <c r="I634">
        <v>0.52800000000000002</v>
      </c>
      <c r="J634">
        <v>0.7</v>
      </c>
      <c r="K634">
        <v>0.89700000000000002</v>
      </c>
      <c r="L634">
        <v>1.087</v>
      </c>
      <c r="M634">
        <v>1.5409999999999999</v>
      </c>
    </row>
    <row r="635" spans="1:13">
      <c r="A635" s="5">
        <v>2005</v>
      </c>
      <c r="C635">
        <v>7.4999999999999997E-2</v>
      </c>
      <c r="D635">
        <v>0.113</v>
      </c>
      <c r="E635">
        <v>0.19600000000000001</v>
      </c>
      <c r="F635">
        <v>0.25900000000000001</v>
      </c>
      <c r="G635">
        <v>0.318</v>
      </c>
      <c r="H635">
        <v>0.39900000000000002</v>
      </c>
      <c r="I635">
        <v>0.51700000000000002</v>
      </c>
      <c r="J635">
        <v>0.64100000000000001</v>
      </c>
      <c r="K635">
        <v>0.76700000000000002</v>
      </c>
      <c r="L635">
        <v>0.91800000000000004</v>
      </c>
      <c r="M635">
        <v>1.296</v>
      </c>
    </row>
    <row r="636" spans="1:13">
      <c r="A636" s="5">
        <v>2006</v>
      </c>
      <c r="C636">
        <v>7.5999999999999998E-2</v>
      </c>
      <c r="D636">
        <v>0.11600000000000001</v>
      </c>
      <c r="E636">
        <v>0.14099999999999999</v>
      </c>
      <c r="F636">
        <v>0.26100000000000001</v>
      </c>
      <c r="G636">
        <v>0.35</v>
      </c>
      <c r="H636">
        <v>0.41899999999999998</v>
      </c>
      <c r="I636">
        <v>0.51600000000000001</v>
      </c>
      <c r="J636">
        <v>0.63100000000000001</v>
      </c>
      <c r="K636">
        <v>0.752</v>
      </c>
      <c r="L636">
        <v>0.92400000000000004</v>
      </c>
      <c r="M636">
        <v>1.2629999999999999</v>
      </c>
    </row>
    <row r="637" spans="1:13">
      <c r="A637" s="5">
        <v>2007</v>
      </c>
      <c r="C637">
        <v>7.3999999999999996E-2</v>
      </c>
      <c r="D637">
        <v>0.121</v>
      </c>
      <c r="E637">
        <v>0.17199999999999999</v>
      </c>
      <c r="F637">
        <v>0.22600000000000001</v>
      </c>
      <c r="G637">
        <v>0.33100000000000002</v>
      </c>
      <c r="H637">
        <v>0.43099999999999999</v>
      </c>
      <c r="I637">
        <v>0.51</v>
      </c>
      <c r="J637">
        <v>0.621</v>
      </c>
      <c r="K637">
        <v>0.75600000000000001</v>
      </c>
      <c r="L637">
        <v>0.90300000000000002</v>
      </c>
      <c r="M637">
        <v>1.177</v>
      </c>
    </row>
    <row r="638" spans="1:13">
      <c r="A638" s="5">
        <v>2008</v>
      </c>
      <c r="C638">
        <v>4.8000000000000001E-2</v>
      </c>
      <c r="D638">
        <v>6.9000000000000006E-2</v>
      </c>
      <c r="E638">
        <v>0.186</v>
      </c>
      <c r="F638">
        <v>0.254</v>
      </c>
      <c r="G638">
        <v>0.312</v>
      </c>
      <c r="H638">
        <v>0.41599999999999998</v>
      </c>
      <c r="I638">
        <v>0.51500000000000001</v>
      </c>
      <c r="J638">
        <v>0.60499999999999998</v>
      </c>
      <c r="K638">
        <v>0.71899999999999997</v>
      </c>
      <c r="L638">
        <v>0.86099999999999999</v>
      </c>
      <c r="M638">
        <v>1.1479999999999999</v>
      </c>
    </row>
    <row r="639" spans="1:13">
      <c r="A639" s="5">
        <v>2009</v>
      </c>
      <c r="C639">
        <v>4.4999999999999998E-2</v>
      </c>
      <c r="D639">
        <v>0.109</v>
      </c>
      <c r="E639">
        <v>0.14199999999999999</v>
      </c>
      <c r="F639">
        <v>0.253</v>
      </c>
      <c r="G639">
        <v>0.33</v>
      </c>
      <c r="H639">
        <v>0.41099999999999998</v>
      </c>
      <c r="I639">
        <v>0.53200000000000003</v>
      </c>
      <c r="J639">
        <v>0.625</v>
      </c>
      <c r="K639">
        <v>0.76400000000000001</v>
      </c>
      <c r="L639">
        <v>0.88600000000000001</v>
      </c>
      <c r="M639">
        <v>1.1439999999999999</v>
      </c>
    </row>
    <row r="640" spans="1:13">
      <c r="A640" s="5">
        <f>A639+1</f>
        <v>2010</v>
      </c>
      <c r="C640">
        <f t="shared" ref="C640:L640" si="11">C639</f>
        <v>4.4999999999999998E-2</v>
      </c>
      <c r="D640">
        <f t="shared" si="11"/>
        <v>0.109</v>
      </c>
      <c r="E640">
        <f t="shared" si="11"/>
        <v>0.14199999999999999</v>
      </c>
      <c r="F640">
        <f t="shared" si="11"/>
        <v>0.253</v>
      </c>
      <c r="G640">
        <f t="shared" si="11"/>
        <v>0.33</v>
      </c>
      <c r="H640">
        <f t="shared" si="11"/>
        <v>0.41099999999999998</v>
      </c>
      <c r="I640">
        <f t="shared" si="11"/>
        <v>0.53200000000000003</v>
      </c>
      <c r="J640">
        <f t="shared" si="11"/>
        <v>0.625</v>
      </c>
      <c r="K640">
        <f t="shared" si="11"/>
        <v>0.76400000000000001</v>
      </c>
      <c r="L640">
        <f t="shared" si="11"/>
        <v>0.88600000000000001</v>
      </c>
      <c r="M640">
        <f>M639</f>
        <v>1.1439999999999999</v>
      </c>
    </row>
    <row r="641" spans="1:13" s="11" customFormat="1" ht="18">
      <c r="B641" s="12"/>
      <c r="C641" s="11" t="s">
        <v>0</v>
      </c>
      <c r="D641" s="11" t="s">
        <v>98</v>
      </c>
      <c r="E641" s="11" t="s">
        <v>59</v>
      </c>
      <c r="F641" s="11">
        <v>6</v>
      </c>
      <c r="G641" s="11" t="str">
        <f>CHOOSE(F641,$B$379,$B$380,$B$381,$B$382,$B$383,$B$384,$B$385,$B$386,$B$387)</f>
        <v>Peru_CPUE</v>
      </c>
    </row>
    <row r="642" spans="1:13">
      <c r="A642" s="5">
        <v>1970</v>
      </c>
      <c r="C642">
        <v>9.2999999999999999E-2</v>
      </c>
      <c r="D642">
        <v>0.13100000000000001</v>
      </c>
      <c r="E642">
        <v>0.17799999999999999</v>
      </c>
      <c r="F642">
        <v>0.26200000000000001</v>
      </c>
      <c r="G642">
        <v>0.29399999999999998</v>
      </c>
      <c r="H642">
        <v>0.34</v>
      </c>
      <c r="I642">
        <v>0.39600000000000002</v>
      </c>
      <c r="J642">
        <v>0.54900000000000004</v>
      </c>
      <c r="K642">
        <v>0.73799999999999999</v>
      </c>
      <c r="L642">
        <v>0.98399999999999999</v>
      </c>
      <c r="M642">
        <v>1.093</v>
      </c>
    </row>
    <row r="643" spans="1:13">
      <c r="A643" s="5">
        <v>1971</v>
      </c>
      <c r="C643">
        <v>9.2999999999999999E-2</v>
      </c>
      <c r="D643">
        <v>0.13100000000000001</v>
      </c>
      <c r="E643">
        <v>0.17799999999999999</v>
      </c>
      <c r="F643">
        <v>0.26200000000000001</v>
      </c>
      <c r="G643">
        <v>0.29399999999999998</v>
      </c>
      <c r="H643">
        <v>0.34</v>
      </c>
      <c r="I643">
        <v>0.39600000000000002</v>
      </c>
      <c r="J643">
        <v>0.54900000000000004</v>
      </c>
      <c r="K643">
        <v>0.73799999999999999</v>
      </c>
      <c r="L643">
        <v>0.98399999999999999</v>
      </c>
      <c r="M643">
        <v>1.093</v>
      </c>
    </row>
    <row r="644" spans="1:13">
      <c r="A644" s="5">
        <v>1972</v>
      </c>
      <c r="C644">
        <v>9.2999999999999999E-2</v>
      </c>
      <c r="D644">
        <v>0.13100000000000001</v>
      </c>
      <c r="E644">
        <v>0.17799999999999999</v>
      </c>
      <c r="F644">
        <v>0.26200000000000001</v>
      </c>
      <c r="G644">
        <v>0.29399999999999998</v>
      </c>
      <c r="H644">
        <v>0.34</v>
      </c>
      <c r="I644">
        <v>0.39600000000000002</v>
      </c>
      <c r="J644">
        <v>0.54900000000000004</v>
      </c>
      <c r="K644">
        <v>0.73799999999999999</v>
      </c>
      <c r="L644">
        <v>0.98399999999999999</v>
      </c>
      <c r="M644">
        <v>1.093</v>
      </c>
    </row>
    <row r="645" spans="1:13">
      <c r="A645" s="5">
        <v>1973</v>
      </c>
      <c r="C645">
        <v>9.2999999999999999E-2</v>
      </c>
      <c r="D645">
        <v>0.13100000000000001</v>
      </c>
      <c r="E645">
        <v>0.17799999999999999</v>
      </c>
      <c r="F645">
        <v>0.26200000000000001</v>
      </c>
      <c r="G645">
        <v>0.29399999999999998</v>
      </c>
      <c r="H645">
        <v>0.34</v>
      </c>
      <c r="I645">
        <v>0.39600000000000002</v>
      </c>
      <c r="J645">
        <v>0.54900000000000004</v>
      </c>
      <c r="K645">
        <v>0.73799999999999999</v>
      </c>
      <c r="L645">
        <v>0.98399999999999999</v>
      </c>
      <c r="M645">
        <v>1.093</v>
      </c>
    </row>
    <row r="646" spans="1:13">
      <c r="A646" s="5">
        <v>1974</v>
      </c>
      <c r="C646">
        <v>9.2999999999999999E-2</v>
      </c>
      <c r="D646">
        <v>0.13100000000000001</v>
      </c>
      <c r="E646">
        <v>0.17799999999999999</v>
      </c>
      <c r="F646">
        <v>0.26200000000000001</v>
      </c>
      <c r="G646">
        <v>0.29399999999999998</v>
      </c>
      <c r="H646">
        <v>0.34</v>
      </c>
      <c r="I646">
        <v>0.39600000000000002</v>
      </c>
      <c r="J646">
        <v>0.54900000000000004</v>
      </c>
      <c r="K646">
        <v>0.73799999999999999</v>
      </c>
      <c r="L646">
        <v>0.98399999999999999</v>
      </c>
      <c r="M646">
        <v>1.093</v>
      </c>
    </row>
    <row r="647" spans="1:13">
      <c r="A647" s="5">
        <v>1975</v>
      </c>
      <c r="C647">
        <v>9.2999999999999999E-2</v>
      </c>
      <c r="D647">
        <v>0.13100000000000001</v>
      </c>
      <c r="E647">
        <v>0.17799999999999999</v>
      </c>
      <c r="F647">
        <v>0.26200000000000001</v>
      </c>
      <c r="G647">
        <v>0.29399999999999998</v>
      </c>
      <c r="H647">
        <v>0.34</v>
      </c>
      <c r="I647">
        <v>0.39600000000000002</v>
      </c>
      <c r="J647">
        <v>0.54900000000000004</v>
      </c>
      <c r="K647">
        <v>0.73799999999999999</v>
      </c>
      <c r="L647">
        <v>0.98399999999999999</v>
      </c>
      <c r="M647">
        <v>1.093</v>
      </c>
    </row>
    <row r="648" spans="1:13">
      <c r="A648" s="5">
        <v>1976</v>
      </c>
      <c r="C648">
        <v>7.8E-2</v>
      </c>
      <c r="D648">
        <v>0.155</v>
      </c>
      <c r="E648">
        <v>0.214</v>
      </c>
      <c r="F648">
        <v>0.27500000000000002</v>
      </c>
      <c r="G648">
        <v>0.33600000000000002</v>
      </c>
      <c r="H648">
        <v>0.39400000000000002</v>
      </c>
      <c r="I648">
        <v>0.47199999999999998</v>
      </c>
      <c r="J648">
        <v>0.63200000000000001</v>
      </c>
      <c r="K648">
        <v>0.71399999999999997</v>
      </c>
      <c r="L648">
        <v>0.89800000000000002</v>
      </c>
      <c r="M648">
        <v>1.538</v>
      </c>
    </row>
    <row r="649" spans="1:13">
      <c r="A649" s="5">
        <v>1977</v>
      </c>
      <c r="C649">
        <v>9.1999999999999998E-2</v>
      </c>
      <c r="D649">
        <v>0.109</v>
      </c>
      <c r="E649">
        <v>0.23599999999999999</v>
      </c>
      <c r="F649">
        <v>0.27500000000000002</v>
      </c>
      <c r="G649">
        <v>0.314</v>
      </c>
      <c r="H649">
        <v>0.375</v>
      </c>
      <c r="I649">
        <v>0.45600000000000002</v>
      </c>
      <c r="J649">
        <v>0.52100000000000002</v>
      </c>
      <c r="K649">
        <v>0.73199999999999998</v>
      </c>
      <c r="L649">
        <v>0.65100000000000002</v>
      </c>
      <c r="M649">
        <v>1.137</v>
      </c>
    </row>
    <row r="650" spans="1:13">
      <c r="A650" s="5">
        <v>1978</v>
      </c>
      <c r="C650">
        <v>8.4000000000000005E-2</v>
      </c>
      <c r="D650">
        <v>0.104</v>
      </c>
      <c r="E650">
        <v>0.14699999999999999</v>
      </c>
      <c r="F650">
        <v>0.21099999999999999</v>
      </c>
      <c r="G650">
        <v>0.32700000000000001</v>
      </c>
      <c r="H650">
        <v>0.39400000000000002</v>
      </c>
      <c r="I650">
        <v>0.44900000000000001</v>
      </c>
      <c r="J650">
        <v>0.51400000000000001</v>
      </c>
      <c r="K650">
        <v>0.58299999999999996</v>
      </c>
      <c r="L650">
        <v>0.63100000000000001</v>
      </c>
      <c r="M650">
        <v>1.538</v>
      </c>
    </row>
    <row r="651" spans="1:13">
      <c r="A651" s="5">
        <v>1979</v>
      </c>
      <c r="C651">
        <v>0.108</v>
      </c>
      <c r="D651">
        <v>0.16</v>
      </c>
      <c r="E651">
        <v>0.19900000000000001</v>
      </c>
      <c r="F651">
        <v>0.24099999999999999</v>
      </c>
      <c r="G651">
        <v>0.30099999999999999</v>
      </c>
      <c r="H651">
        <v>0.38800000000000001</v>
      </c>
      <c r="I651">
        <v>0.46600000000000003</v>
      </c>
      <c r="J651">
        <v>0.58799999999999997</v>
      </c>
      <c r="K651">
        <v>0.871</v>
      </c>
      <c r="L651">
        <v>1.2649999999999999</v>
      </c>
      <c r="M651">
        <v>1.972</v>
      </c>
    </row>
    <row r="652" spans="1:13">
      <c r="A652" s="5">
        <v>1980</v>
      </c>
      <c r="C652">
        <v>0.06</v>
      </c>
      <c r="D652">
        <v>0.13200000000000001</v>
      </c>
      <c r="E652">
        <v>0.23100000000000001</v>
      </c>
      <c r="F652">
        <v>0.27200000000000002</v>
      </c>
      <c r="G652">
        <v>0.35</v>
      </c>
      <c r="H652">
        <v>0.44700000000000001</v>
      </c>
      <c r="I652">
        <v>0.51900000000000002</v>
      </c>
      <c r="J652">
        <v>0.71599999999999997</v>
      </c>
      <c r="K652">
        <v>0.82</v>
      </c>
      <c r="L652">
        <v>1.073</v>
      </c>
      <c r="M652">
        <v>1.8540000000000001</v>
      </c>
    </row>
    <row r="653" spans="1:13">
      <c r="A653" s="5">
        <v>1981</v>
      </c>
      <c r="C653">
        <v>9.5000000000000001E-2</v>
      </c>
      <c r="D653">
        <v>0.14899999999999999</v>
      </c>
      <c r="E653">
        <v>0.24199999999999999</v>
      </c>
      <c r="F653">
        <v>0.29399999999999998</v>
      </c>
      <c r="G653">
        <v>0.34</v>
      </c>
      <c r="H653">
        <v>0.40699999999999997</v>
      </c>
      <c r="I653">
        <v>0.503</v>
      </c>
      <c r="J653">
        <v>0.63700000000000001</v>
      </c>
      <c r="K653">
        <v>0.76500000000000001</v>
      </c>
      <c r="L653">
        <v>1.1839999999999999</v>
      </c>
      <c r="M653">
        <v>1.9</v>
      </c>
    </row>
    <row r="654" spans="1:13">
      <c r="A654" s="5">
        <v>1982</v>
      </c>
      <c r="C654">
        <v>8.5000000000000006E-2</v>
      </c>
      <c r="D654">
        <v>0.16600000000000001</v>
      </c>
      <c r="E654">
        <v>0.20699999999999999</v>
      </c>
      <c r="F654">
        <v>0.26900000000000002</v>
      </c>
      <c r="G654">
        <v>0.32300000000000001</v>
      </c>
      <c r="H654">
        <v>0.378</v>
      </c>
      <c r="I654">
        <v>0.47199999999999998</v>
      </c>
      <c r="J654">
        <v>0.53600000000000003</v>
      </c>
      <c r="K654">
        <v>0.64400000000000002</v>
      </c>
      <c r="L654">
        <v>0.98699999999999999</v>
      </c>
      <c r="M654">
        <v>1.1850000000000001</v>
      </c>
    </row>
    <row r="655" spans="1:13">
      <c r="A655" s="5">
        <v>1983</v>
      </c>
      <c r="C655">
        <v>9.9000000000000005E-2</v>
      </c>
      <c r="D655">
        <v>0.122</v>
      </c>
      <c r="E655">
        <v>0.23</v>
      </c>
      <c r="F655">
        <v>0.27300000000000002</v>
      </c>
      <c r="G655">
        <v>0.32</v>
      </c>
      <c r="H655">
        <v>0.374</v>
      </c>
      <c r="I655">
        <v>0.46100000000000002</v>
      </c>
      <c r="J655">
        <v>0.59599999999999997</v>
      </c>
      <c r="K655">
        <v>0.70899999999999996</v>
      </c>
      <c r="L655">
        <v>1.196</v>
      </c>
      <c r="M655">
        <v>1.7689999999999999</v>
      </c>
    </row>
    <row r="656" spans="1:13">
      <c r="A656" s="5">
        <v>1984</v>
      </c>
      <c r="C656">
        <v>0.13500000000000001</v>
      </c>
      <c r="D656">
        <v>0.154</v>
      </c>
      <c r="E656">
        <v>0.185</v>
      </c>
      <c r="F656">
        <v>0.26600000000000001</v>
      </c>
      <c r="G656">
        <v>0.33</v>
      </c>
      <c r="H656">
        <v>0.38300000000000001</v>
      </c>
      <c r="I656">
        <v>0.44900000000000001</v>
      </c>
      <c r="J656">
        <v>0.57699999999999996</v>
      </c>
      <c r="K656">
        <v>0.68500000000000005</v>
      </c>
      <c r="L656">
        <v>1.012</v>
      </c>
      <c r="M656">
        <v>1.8460000000000001</v>
      </c>
    </row>
    <row r="657" spans="1:13">
      <c r="A657" s="5">
        <v>1985</v>
      </c>
      <c r="C657">
        <v>0.14799999999999999</v>
      </c>
      <c r="D657">
        <v>0.18099999999999999</v>
      </c>
      <c r="E657">
        <v>0.223</v>
      </c>
      <c r="F657">
        <v>0.27</v>
      </c>
      <c r="G657">
        <v>0.33900000000000002</v>
      </c>
      <c r="H657">
        <v>0.39800000000000002</v>
      </c>
      <c r="I657">
        <v>0.47299999999999998</v>
      </c>
      <c r="J657">
        <v>0.57299999999999995</v>
      </c>
      <c r="K657">
        <v>0.79600000000000004</v>
      </c>
      <c r="L657">
        <v>1.3759999999999999</v>
      </c>
      <c r="M657">
        <v>1.647</v>
      </c>
    </row>
    <row r="658" spans="1:13">
      <c r="A658" s="5">
        <v>1986</v>
      </c>
      <c r="C658">
        <v>7.4999999999999997E-2</v>
      </c>
      <c r="D658">
        <v>0.17199999999999999</v>
      </c>
      <c r="E658">
        <v>0.247</v>
      </c>
      <c r="F658">
        <v>0.28599999999999998</v>
      </c>
      <c r="G658">
        <v>0.34599999999999997</v>
      </c>
      <c r="H658">
        <v>0.42699999999999999</v>
      </c>
      <c r="I658">
        <v>0.51800000000000002</v>
      </c>
      <c r="J658">
        <v>0.64</v>
      </c>
      <c r="K658">
        <v>0.84399999999999997</v>
      </c>
      <c r="L658">
        <v>1.351</v>
      </c>
      <c r="M658">
        <v>2.11</v>
      </c>
    </row>
    <row r="659" spans="1:13">
      <c r="A659" s="5">
        <v>1987</v>
      </c>
      <c r="C659">
        <v>0.11700000000000001</v>
      </c>
      <c r="D659">
        <v>0.14000000000000001</v>
      </c>
      <c r="E659">
        <v>0.191</v>
      </c>
      <c r="F659">
        <v>0.27</v>
      </c>
      <c r="G659">
        <v>0.35699999999999998</v>
      </c>
      <c r="H659">
        <v>0.434</v>
      </c>
      <c r="I659">
        <v>0.503</v>
      </c>
      <c r="J659">
        <v>0.57699999999999996</v>
      </c>
      <c r="K659">
        <v>0.68899999999999995</v>
      </c>
      <c r="L659">
        <v>1.089</v>
      </c>
      <c r="M659">
        <v>1.9790000000000001</v>
      </c>
    </row>
    <row r="660" spans="1:13">
      <c r="A660" s="5">
        <v>1988</v>
      </c>
      <c r="C660">
        <v>0.124</v>
      </c>
      <c r="D660">
        <v>0.159</v>
      </c>
      <c r="E660">
        <v>0.19700000000000001</v>
      </c>
      <c r="F660">
        <v>0.23300000000000001</v>
      </c>
      <c r="G660">
        <v>0.34200000000000003</v>
      </c>
      <c r="H660">
        <v>0.44400000000000001</v>
      </c>
      <c r="I660">
        <v>0.51200000000000001</v>
      </c>
      <c r="J660">
        <v>0.58799999999999997</v>
      </c>
      <c r="K660">
        <v>0.75</v>
      </c>
      <c r="L660">
        <v>1.012</v>
      </c>
      <c r="M660">
        <v>1.3720000000000001</v>
      </c>
    </row>
    <row r="661" spans="1:13">
      <c r="A661" s="5">
        <v>1989</v>
      </c>
      <c r="C661">
        <v>0.10299999999999999</v>
      </c>
      <c r="D661">
        <v>0.22</v>
      </c>
      <c r="E661">
        <v>0.24099999999999999</v>
      </c>
      <c r="F661">
        <v>0.27800000000000002</v>
      </c>
      <c r="G661">
        <v>0.33900000000000002</v>
      </c>
      <c r="H661">
        <v>0.46700000000000003</v>
      </c>
      <c r="I661">
        <v>0.58499999999999996</v>
      </c>
      <c r="J661">
        <v>0.70199999999999996</v>
      </c>
      <c r="K661">
        <v>0.77900000000000003</v>
      </c>
      <c r="L661">
        <v>0.88</v>
      </c>
      <c r="M661">
        <v>1.538</v>
      </c>
    </row>
    <row r="662" spans="1:13">
      <c r="A662" s="5">
        <v>1990</v>
      </c>
      <c r="C662">
        <v>9.0999999999999998E-2</v>
      </c>
      <c r="D662">
        <v>0.153</v>
      </c>
      <c r="E662">
        <v>0.26400000000000001</v>
      </c>
      <c r="F662">
        <v>0.309</v>
      </c>
      <c r="G662">
        <v>0.373</v>
      </c>
      <c r="H662">
        <v>0.46100000000000002</v>
      </c>
      <c r="I662">
        <v>0.58199999999999996</v>
      </c>
      <c r="J662">
        <v>0.69399999999999995</v>
      </c>
      <c r="K662">
        <v>0.83499999999999996</v>
      </c>
      <c r="L662">
        <v>0.97</v>
      </c>
      <c r="M662">
        <v>1.5980000000000001</v>
      </c>
    </row>
    <row r="663" spans="1:13">
      <c r="A663" s="5">
        <v>1991</v>
      </c>
      <c r="C663">
        <v>0.106</v>
      </c>
      <c r="D663">
        <v>0.13200000000000001</v>
      </c>
      <c r="E663">
        <v>0.186</v>
      </c>
      <c r="F663">
        <v>0.27100000000000002</v>
      </c>
      <c r="G663">
        <v>0.38100000000000001</v>
      </c>
      <c r="H663">
        <v>0.45100000000000001</v>
      </c>
      <c r="I663">
        <v>0.54200000000000004</v>
      </c>
      <c r="J663">
        <v>0.66700000000000004</v>
      </c>
      <c r="K663">
        <v>0.78700000000000003</v>
      </c>
      <c r="L663">
        <v>0.90100000000000002</v>
      </c>
      <c r="M663">
        <v>1.0529999999999999</v>
      </c>
    </row>
    <row r="664" spans="1:13">
      <c r="A664" s="5">
        <v>1992</v>
      </c>
      <c r="C664">
        <v>8.3000000000000004E-2</v>
      </c>
      <c r="D664">
        <v>0.11799999999999999</v>
      </c>
      <c r="E664">
        <v>0.17699999999999999</v>
      </c>
      <c r="F664">
        <v>0.23899999999999999</v>
      </c>
      <c r="G664">
        <v>0.27500000000000002</v>
      </c>
      <c r="H664">
        <v>0.40899999999999997</v>
      </c>
      <c r="I664">
        <v>0.52400000000000002</v>
      </c>
      <c r="J664">
        <v>0.59399999999999997</v>
      </c>
      <c r="K664">
        <v>0.70899999999999996</v>
      </c>
      <c r="L664">
        <v>0.85099999999999998</v>
      </c>
      <c r="M664">
        <v>1.046</v>
      </c>
    </row>
    <row r="665" spans="1:13">
      <c r="A665" s="5">
        <v>1993</v>
      </c>
      <c r="C665">
        <v>8.8999999999999996E-2</v>
      </c>
      <c r="D665">
        <v>0.121</v>
      </c>
      <c r="E665">
        <v>0.18099999999999999</v>
      </c>
      <c r="F665">
        <v>0.246</v>
      </c>
      <c r="G665">
        <v>0.32</v>
      </c>
      <c r="H665">
        <v>0.40799999999999997</v>
      </c>
      <c r="I665">
        <v>0.57899999999999996</v>
      </c>
      <c r="J665">
        <v>0.71899999999999997</v>
      </c>
      <c r="K665">
        <v>0.85299999999999998</v>
      </c>
      <c r="L665">
        <v>0.96499999999999997</v>
      </c>
      <c r="M665">
        <v>1.1739999999999999</v>
      </c>
    </row>
    <row r="666" spans="1:13">
      <c r="A666" s="5">
        <v>1994</v>
      </c>
      <c r="C666">
        <v>8.4000000000000005E-2</v>
      </c>
      <c r="D666">
        <v>0.112</v>
      </c>
      <c r="E666">
        <v>0.224</v>
      </c>
      <c r="F666">
        <v>0.27</v>
      </c>
      <c r="G666">
        <v>0.33600000000000002</v>
      </c>
      <c r="H666">
        <v>0.46200000000000002</v>
      </c>
      <c r="I666">
        <v>0.64300000000000002</v>
      </c>
      <c r="J666">
        <v>0.80800000000000005</v>
      </c>
      <c r="K666">
        <v>0.86799999999999999</v>
      </c>
      <c r="L666">
        <v>1.0580000000000001</v>
      </c>
      <c r="M666">
        <v>1.421</v>
      </c>
    </row>
    <row r="667" spans="1:13">
      <c r="A667" s="5">
        <v>1995</v>
      </c>
      <c r="C667">
        <v>9.8000000000000004E-2</v>
      </c>
      <c r="D667">
        <v>0.14499999999999999</v>
      </c>
      <c r="E667">
        <v>0.192</v>
      </c>
      <c r="F667">
        <v>0.27</v>
      </c>
      <c r="G667">
        <v>0.34</v>
      </c>
      <c r="H667">
        <v>0.42899999999999999</v>
      </c>
      <c r="I667">
        <v>0.57699999999999996</v>
      </c>
      <c r="J667">
        <v>0.80700000000000005</v>
      </c>
      <c r="K667">
        <v>0.96499999999999997</v>
      </c>
      <c r="L667">
        <v>1.115</v>
      </c>
      <c r="M667">
        <v>1.367</v>
      </c>
    </row>
    <row r="668" spans="1:13">
      <c r="A668" s="5">
        <v>1996</v>
      </c>
      <c r="C668">
        <v>9.1999999999999998E-2</v>
      </c>
      <c r="D668">
        <v>0.151</v>
      </c>
      <c r="E668">
        <v>0.191</v>
      </c>
      <c r="F668">
        <v>0.28000000000000003</v>
      </c>
      <c r="G668">
        <v>0.35199999999999998</v>
      </c>
      <c r="H668">
        <v>0.52400000000000002</v>
      </c>
      <c r="I668">
        <v>0.68300000000000005</v>
      </c>
      <c r="J668">
        <v>0.94499999999999995</v>
      </c>
      <c r="K668">
        <v>1.216</v>
      </c>
      <c r="L668">
        <v>1.4259999999999999</v>
      </c>
      <c r="M668">
        <v>1.4770000000000001</v>
      </c>
    </row>
    <row r="669" spans="1:13">
      <c r="A669" s="5">
        <v>1997</v>
      </c>
      <c r="C669">
        <v>0.106</v>
      </c>
      <c r="D669">
        <v>0.14599999999999999</v>
      </c>
      <c r="E669">
        <v>0.20100000000000001</v>
      </c>
      <c r="F669">
        <v>0.26</v>
      </c>
      <c r="G669">
        <v>0.35499999999999998</v>
      </c>
      <c r="H669">
        <v>0.495</v>
      </c>
      <c r="I669">
        <v>0.68300000000000005</v>
      </c>
      <c r="J669">
        <v>0.88400000000000001</v>
      </c>
      <c r="K669">
        <v>1.0880000000000001</v>
      </c>
      <c r="L669">
        <v>1.4670000000000001</v>
      </c>
      <c r="M669">
        <v>1.647</v>
      </c>
    </row>
    <row r="670" spans="1:13">
      <c r="A670" s="5">
        <v>1998</v>
      </c>
      <c r="C670">
        <v>0.128</v>
      </c>
      <c r="D670">
        <v>0.13800000000000001</v>
      </c>
      <c r="E670">
        <v>0.17799999999999999</v>
      </c>
      <c r="F670">
        <v>0.248</v>
      </c>
      <c r="G670">
        <v>0.34</v>
      </c>
      <c r="H670">
        <v>0.54500000000000004</v>
      </c>
      <c r="I670">
        <v>0.80600000000000005</v>
      </c>
      <c r="J670">
        <v>1.0349999999999999</v>
      </c>
      <c r="K670">
        <v>1.246</v>
      </c>
      <c r="L670">
        <v>1.4119999999999999</v>
      </c>
      <c r="M670">
        <v>1.655</v>
      </c>
    </row>
    <row r="671" spans="1:13">
      <c r="A671" s="5">
        <v>1999</v>
      </c>
      <c r="C671">
        <v>0.109</v>
      </c>
      <c r="D671">
        <v>0.13400000000000001</v>
      </c>
      <c r="E671">
        <v>0.17399999999999999</v>
      </c>
      <c r="F671">
        <v>0.25</v>
      </c>
      <c r="G671">
        <v>0.33100000000000002</v>
      </c>
      <c r="H671">
        <v>0.46500000000000002</v>
      </c>
      <c r="I671">
        <v>0.74199999999999999</v>
      </c>
      <c r="J671">
        <v>1.0209999999999999</v>
      </c>
      <c r="K671">
        <v>1.258</v>
      </c>
      <c r="L671">
        <v>1.3759999999999999</v>
      </c>
      <c r="M671">
        <v>1.776</v>
      </c>
    </row>
    <row r="672" spans="1:13">
      <c r="A672" s="5">
        <v>2000</v>
      </c>
      <c r="C672">
        <v>6.4000000000000001E-2</v>
      </c>
      <c r="D672">
        <v>0.16300000000000001</v>
      </c>
      <c r="E672">
        <v>0.19600000000000001</v>
      </c>
      <c r="F672">
        <v>0.255</v>
      </c>
      <c r="G672">
        <v>0.34599999999999997</v>
      </c>
      <c r="H672">
        <v>0.46600000000000003</v>
      </c>
      <c r="I672">
        <v>0.75600000000000001</v>
      </c>
      <c r="J672">
        <v>0.999</v>
      </c>
      <c r="K672">
        <v>1.141</v>
      </c>
      <c r="L672">
        <v>1.228</v>
      </c>
      <c r="M672">
        <v>1.5629999999999999</v>
      </c>
    </row>
    <row r="673" spans="1:13">
      <c r="A673" s="5">
        <v>2001</v>
      </c>
      <c r="C673">
        <v>9.8000000000000004E-2</v>
      </c>
      <c r="D673">
        <v>0.122</v>
      </c>
      <c r="E673">
        <v>0.17899999999999999</v>
      </c>
      <c r="F673">
        <v>0.25800000000000001</v>
      </c>
      <c r="G673">
        <v>0.32500000000000001</v>
      </c>
      <c r="H673">
        <v>0.46100000000000002</v>
      </c>
      <c r="I673">
        <v>0.61399999999999999</v>
      </c>
      <c r="J673">
        <v>0.82799999999999996</v>
      </c>
      <c r="K673">
        <v>1.0740000000000001</v>
      </c>
      <c r="L673">
        <v>1.36</v>
      </c>
      <c r="M673">
        <v>1.671</v>
      </c>
    </row>
    <row r="674" spans="1:13">
      <c r="A674" s="5">
        <v>2002</v>
      </c>
      <c r="C674">
        <v>7.3999999999999996E-2</v>
      </c>
      <c r="D674">
        <v>0.13</v>
      </c>
      <c r="E674">
        <v>0.2</v>
      </c>
      <c r="F674">
        <v>0.25700000000000001</v>
      </c>
      <c r="G674">
        <v>0.32900000000000001</v>
      </c>
      <c r="H674">
        <v>0.44500000000000001</v>
      </c>
      <c r="I674">
        <v>0.64500000000000002</v>
      </c>
      <c r="J674">
        <v>0.88300000000000001</v>
      </c>
      <c r="K674">
        <v>1.1020000000000001</v>
      </c>
      <c r="L674">
        <v>1.321</v>
      </c>
      <c r="M674">
        <v>1.649</v>
      </c>
    </row>
    <row r="675" spans="1:13">
      <c r="A675" s="5">
        <v>2003</v>
      </c>
      <c r="C675">
        <v>8.5999999999999993E-2</v>
      </c>
      <c r="D675">
        <v>0.11700000000000001</v>
      </c>
      <c r="E675">
        <v>0.186</v>
      </c>
      <c r="F675">
        <v>0.245</v>
      </c>
      <c r="G675">
        <v>0.307</v>
      </c>
      <c r="H675">
        <v>0.4</v>
      </c>
      <c r="I675">
        <v>0.56399999999999995</v>
      </c>
      <c r="J675">
        <v>0.76800000000000002</v>
      </c>
      <c r="K675">
        <v>1.0049999999999999</v>
      </c>
      <c r="L675">
        <v>1.2090000000000001</v>
      </c>
      <c r="M675">
        <v>1.5369999999999999</v>
      </c>
    </row>
    <row r="676" spans="1:13">
      <c r="A676" s="5">
        <v>2004</v>
      </c>
      <c r="C676">
        <v>0.08</v>
      </c>
      <c r="D676">
        <v>0.158</v>
      </c>
      <c r="E676">
        <v>0.193</v>
      </c>
      <c r="F676">
        <v>0.247</v>
      </c>
      <c r="G676">
        <v>0.307</v>
      </c>
      <c r="H676">
        <v>0.38700000000000001</v>
      </c>
      <c r="I676">
        <v>0.52800000000000002</v>
      </c>
      <c r="J676">
        <v>0.7</v>
      </c>
      <c r="K676">
        <v>0.89700000000000002</v>
      </c>
      <c r="L676">
        <v>1.087</v>
      </c>
      <c r="M676">
        <v>1.5409999999999999</v>
      </c>
    </row>
    <row r="677" spans="1:13">
      <c r="A677" s="5">
        <v>2005</v>
      </c>
      <c r="C677">
        <v>7.4999999999999997E-2</v>
      </c>
      <c r="D677">
        <v>0.113</v>
      </c>
      <c r="E677">
        <v>0.19600000000000001</v>
      </c>
      <c r="F677">
        <v>0.25900000000000001</v>
      </c>
      <c r="G677">
        <v>0.318</v>
      </c>
      <c r="H677">
        <v>0.39900000000000002</v>
      </c>
      <c r="I677">
        <v>0.51700000000000002</v>
      </c>
      <c r="J677">
        <v>0.64100000000000001</v>
      </c>
      <c r="K677">
        <v>0.76700000000000002</v>
      </c>
      <c r="L677">
        <v>0.91800000000000004</v>
      </c>
      <c r="M677">
        <v>1.296</v>
      </c>
    </row>
    <row r="678" spans="1:13">
      <c r="A678" s="5">
        <v>2006</v>
      </c>
      <c r="C678">
        <v>7.5999999999999998E-2</v>
      </c>
      <c r="D678">
        <v>0.11600000000000001</v>
      </c>
      <c r="E678">
        <v>0.14099999999999999</v>
      </c>
      <c r="F678">
        <v>0.26100000000000001</v>
      </c>
      <c r="G678">
        <v>0.35</v>
      </c>
      <c r="H678">
        <v>0.41899999999999998</v>
      </c>
      <c r="I678">
        <v>0.51600000000000001</v>
      </c>
      <c r="J678">
        <v>0.63100000000000001</v>
      </c>
      <c r="K678">
        <v>0.752</v>
      </c>
      <c r="L678">
        <v>0.92400000000000004</v>
      </c>
      <c r="M678">
        <v>1.2629999999999999</v>
      </c>
    </row>
    <row r="679" spans="1:13">
      <c r="A679" s="5">
        <v>2007</v>
      </c>
      <c r="C679">
        <v>7.3999999999999996E-2</v>
      </c>
      <c r="D679">
        <v>0.121</v>
      </c>
      <c r="E679">
        <v>0.17199999999999999</v>
      </c>
      <c r="F679">
        <v>0.22600000000000001</v>
      </c>
      <c r="G679">
        <v>0.33100000000000002</v>
      </c>
      <c r="H679">
        <v>0.43099999999999999</v>
      </c>
      <c r="I679">
        <v>0.51</v>
      </c>
      <c r="J679">
        <v>0.621</v>
      </c>
      <c r="K679">
        <v>0.75600000000000001</v>
      </c>
      <c r="L679">
        <v>0.90300000000000002</v>
      </c>
      <c r="M679">
        <v>1.177</v>
      </c>
    </row>
    <row r="680" spans="1:13">
      <c r="A680" s="5">
        <v>2008</v>
      </c>
      <c r="C680">
        <v>4.8000000000000001E-2</v>
      </c>
      <c r="D680">
        <v>6.9000000000000006E-2</v>
      </c>
      <c r="E680">
        <v>0.186</v>
      </c>
      <c r="F680">
        <v>0.254</v>
      </c>
      <c r="G680">
        <v>0.312</v>
      </c>
      <c r="H680">
        <v>0.41599999999999998</v>
      </c>
      <c r="I680">
        <v>0.51500000000000001</v>
      </c>
      <c r="J680">
        <v>0.60499999999999998</v>
      </c>
      <c r="K680">
        <v>0.71899999999999997</v>
      </c>
      <c r="L680">
        <v>0.86099999999999999</v>
      </c>
      <c r="M680">
        <v>1.1479999999999999</v>
      </c>
    </row>
    <row r="681" spans="1:13">
      <c r="A681" s="5">
        <v>2009</v>
      </c>
      <c r="C681">
        <v>4.4999999999999998E-2</v>
      </c>
      <c r="D681">
        <v>0.109</v>
      </c>
      <c r="E681">
        <v>0.14199999999999999</v>
      </c>
      <c r="F681">
        <v>0.253</v>
      </c>
      <c r="G681">
        <v>0.33</v>
      </c>
      <c r="H681">
        <v>0.41099999999999998</v>
      </c>
      <c r="I681">
        <v>0.53200000000000003</v>
      </c>
      <c r="J681">
        <v>0.625</v>
      </c>
      <c r="K681">
        <v>0.76400000000000001</v>
      </c>
      <c r="L681">
        <v>0.88600000000000001</v>
      </c>
      <c r="M681">
        <v>1.1439999999999999</v>
      </c>
    </row>
    <row r="682" spans="1:13">
      <c r="A682" s="5">
        <f>A681+1</f>
        <v>2010</v>
      </c>
      <c r="C682">
        <f t="shared" ref="C682:L682" si="12">C681</f>
        <v>4.4999999999999998E-2</v>
      </c>
      <c r="D682">
        <f t="shared" si="12"/>
        <v>0.109</v>
      </c>
      <c r="E682">
        <f t="shared" si="12"/>
        <v>0.14199999999999999</v>
      </c>
      <c r="F682">
        <f t="shared" si="12"/>
        <v>0.253</v>
      </c>
      <c r="G682">
        <f t="shared" si="12"/>
        <v>0.33</v>
      </c>
      <c r="H682">
        <f t="shared" si="12"/>
        <v>0.41099999999999998</v>
      </c>
      <c r="I682">
        <f t="shared" si="12"/>
        <v>0.53200000000000003</v>
      </c>
      <c r="J682">
        <f t="shared" si="12"/>
        <v>0.625</v>
      </c>
      <c r="K682">
        <f t="shared" si="12"/>
        <v>0.76400000000000001</v>
      </c>
      <c r="L682">
        <f t="shared" si="12"/>
        <v>0.88600000000000001</v>
      </c>
      <c r="M682">
        <f>M681</f>
        <v>1.1439999999999999</v>
      </c>
    </row>
    <row r="683" spans="1:13" ht="18">
      <c r="A683" s="11"/>
      <c r="B683" s="12"/>
      <c r="C683" s="11" t="s">
        <v>0</v>
      </c>
      <c r="D683" s="11" t="s">
        <v>98</v>
      </c>
      <c r="E683" s="11" t="s">
        <v>59</v>
      </c>
      <c r="F683" s="11">
        <f>F641+1</f>
        <v>7</v>
      </c>
      <c r="G683" s="11" t="str">
        <f>CHOOSE(F683,$B$379,$B$380,$B$381,$B$382,$B$383,$B$384,$B$385,$B$386,$B$387)</f>
        <v>Chinese_CPUE</v>
      </c>
      <c r="H683" s="11"/>
      <c r="I683" s="11"/>
      <c r="J683" s="11"/>
      <c r="K683" s="11"/>
      <c r="L683" s="11"/>
      <c r="M683" s="11"/>
    </row>
    <row r="684" spans="1:13">
      <c r="A684" s="5">
        <v>1970</v>
      </c>
      <c r="C684">
        <v>9.2999999999999999E-2</v>
      </c>
      <c r="D684">
        <v>0.13100000000000001</v>
      </c>
      <c r="E684">
        <v>0.17799999999999999</v>
      </c>
      <c r="F684">
        <v>0.26200000000000001</v>
      </c>
      <c r="G684">
        <v>0.29399999999999998</v>
      </c>
      <c r="H684">
        <v>0.34</v>
      </c>
      <c r="I684">
        <v>0.39600000000000002</v>
      </c>
      <c r="J684">
        <v>0.54900000000000004</v>
      </c>
      <c r="K684">
        <v>0.73799999999999999</v>
      </c>
      <c r="L684">
        <v>0.98399999999999999</v>
      </c>
      <c r="M684">
        <v>1.093</v>
      </c>
    </row>
    <row r="685" spans="1:13">
      <c r="A685" s="5">
        <v>1971</v>
      </c>
      <c r="C685">
        <v>9.2999999999999999E-2</v>
      </c>
      <c r="D685">
        <v>0.13100000000000001</v>
      </c>
      <c r="E685">
        <v>0.17799999999999999</v>
      </c>
      <c r="F685">
        <v>0.26200000000000001</v>
      </c>
      <c r="G685">
        <v>0.29399999999999998</v>
      </c>
      <c r="H685">
        <v>0.34</v>
      </c>
      <c r="I685">
        <v>0.39600000000000002</v>
      </c>
      <c r="J685">
        <v>0.54900000000000004</v>
      </c>
      <c r="K685">
        <v>0.73799999999999999</v>
      </c>
      <c r="L685">
        <v>0.98399999999999999</v>
      </c>
      <c r="M685">
        <v>1.093</v>
      </c>
    </row>
    <row r="686" spans="1:13">
      <c r="A686" s="5">
        <v>1972</v>
      </c>
      <c r="C686">
        <v>9.2999999999999999E-2</v>
      </c>
      <c r="D686">
        <v>0.13100000000000001</v>
      </c>
      <c r="E686">
        <v>0.17799999999999999</v>
      </c>
      <c r="F686">
        <v>0.26200000000000001</v>
      </c>
      <c r="G686">
        <v>0.29399999999999998</v>
      </c>
      <c r="H686">
        <v>0.34</v>
      </c>
      <c r="I686">
        <v>0.39600000000000002</v>
      </c>
      <c r="J686">
        <v>0.54900000000000004</v>
      </c>
      <c r="K686">
        <v>0.73799999999999999</v>
      </c>
      <c r="L686">
        <v>0.98399999999999999</v>
      </c>
      <c r="M686">
        <v>1.093</v>
      </c>
    </row>
    <row r="687" spans="1:13">
      <c r="A687" s="5">
        <v>1973</v>
      </c>
      <c r="C687">
        <v>9.2999999999999999E-2</v>
      </c>
      <c r="D687">
        <v>0.13100000000000001</v>
      </c>
      <c r="E687">
        <v>0.17799999999999999</v>
      </c>
      <c r="F687">
        <v>0.26200000000000001</v>
      </c>
      <c r="G687">
        <v>0.29399999999999998</v>
      </c>
      <c r="H687">
        <v>0.34</v>
      </c>
      <c r="I687">
        <v>0.39600000000000002</v>
      </c>
      <c r="J687">
        <v>0.54900000000000004</v>
      </c>
      <c r="K687">
        <v>0.73799999999999999</v>
      </c>
      <c r="L687">
        <v>0.98399999999999999</v>
      </c>
      <c r="M687">
        <v>1.093</v>
      </c>
    </row>
    <row r="688" spans="1:13">
      <c r="A688" s="5">
        <v>1974</v>
      </c>
      <c r="C688">
        <v>9.2999999999999999E-2</v>
      </c>
      <c r="D688">
        <v>0.13100000000000001</v>
      </c>
      <c r="E688">
        <v>0.17799999999999999</v>
      </c>
      <c r="F688">
        <v>0.26200000000000001</v>
      </c>
      <c r="G688">
        <v>0.29399999999999998</v>
      </c>
      <c r="H688">
        <v>0.34</v>
      </c>
      <c r="I688">
        <v>0.39600000000000002</v>
      </c>
      <c r="J688">
        <v>0.54900000000000004</v>
      </c>
      <c r="K688">
        <v>0.73799999999999999</v>
      </c>
      <c r="L688">
        <v>0.98399999999999999</v>
      </c>
      <c r="M688">
        <v>1.093</v>
      </c>
    </row>
    <row r="689" spans="1:13">
      <c r="A689" s="5">
        <v>1975</v>
      </c>
      <c r="C689">
        <v>9.2999999999999999E-2</v>
      </c>
      <c r="D689">
        <v>0.13100000000000001</v>
      </c>
      <c r="E689">
        <v>0.17799999999999999</v>
      </c>
      <c r="F689">
        <v>0.26200000000000001</v>
      </c>
      <c r="G689">
        <v>0.29399999999999998</v>
      </c>
      <c r="H689">
        <v>0.34</v>
      </c>
      <c r="I689">
        <v>0.39600000000000002</v>
      </c>
      <c r="J689">
        <v>0.54900000000000004</v>
      </c>
      <c r="K689">
        <v>0.73799999999999999</v>
      </c>
      <c r="L689">
        <v>0.98399999999999999</v>
      </c>
      <c r="M689">
        <v>1.093</v>
      </c>
    </row>
    <row r="690" spans="1:13">
      <c r="A690" s="5">
        <v>1976</v>
      </c>
      <c r="C690">
        <v>7.8E-2</v>
      </c>
      <c r="D690">
        <v>0.155</v>
      </c>
      <c r="E690">
        <v>0.214</v>
      </c>
      <c r="F690">
        <v>0.27500000000000002</v>
      </c>
      <c r="G690">
        <v>0.33600000000000002</v>
      </c>
      <c r="H690">
        <v>0.39400000000000002</v>
      </c>
      <c r="I690">
        <v>0.47199999999999998</v>
      </c>
      <c r="J690">
        <v>0.63200000000000001</v>
      </c>
      <c r="K690">
        <v>0.71399999999999997</v>
      </c>
      <c r="L690">
        <v>0.89800000000000002</v>
      </c>
      <c r="M690">
        <v>1.538</v>
      </c>
    </row>
    <row r="691" spans="1:13">
      <c r="A691" s="5">
        <v>1977</v>
      </c>
      <c r="C691">
        <v>9.1999999999999998E-2</v>
      </c>
      <c r="D691">
        <v>0.109</v>
      </c>
      <c r="E691">
        <v>0.23599999999999999</v>
      </c>
      <c r="F691">
        <v>0.27500000000000002</v>
      </c>
      <c r="G691">
        <v>0.314</v>
      </c>
      <c r="H691">
        <v>0.375</v>
      </c>
      <c r="I691">
        <v>0.45600000000000002</v>
      </c>
      <c r="J691">
        <v>0.52100000000000002</v>
      </c>
      <c r="K691">
        <v>0.73199999999999998</v>
      </c>
      <c r="L691">
        <v>0.65100000000000002</v>
      </c>
      <c r="M691">
        <v>1.137</v>
      </c>
    </row>
    <row r="692" spans="1:13">
      <c r="A692" s="5">
        <v>1978</v>
      </c>
      <c r="C692">
        <v>8.4000000000000005E-2</v>
      </c>
      <c r="D692">
        <v>0.104</v>
      </c>
      <c r="E692">
        <v>0.14699999999999999</v>
      </c>
      <c r="F692">
        <v>0.21099999999999999</v>
      </c>
      <c r="G692">
        <v>0.32700000000000001</v>
      </c>
      <c r="H692">
        <v>0.39400000000000002</v>
      </c>
      <c r="I692">
        <v>0.44900000000000001</v>
      </c>
      <c r="J692">
        <v>0.51400000000000001</v>
      </c>
      <c r="K692">
        <v>0.58299999999999996</v>
      </c>
      <c r="L692">
        <v>0.63100000000000001</v>
      </c>
      <c r="M692">
        <v>1.538</v>
      </c>
    </row>
    <row r="693" spans="1:13">
      <c r="A693" s="5">
        <v>1979</v>
      </c>
      <c r="C693">
        <v>0.108</v>
      </c>
      <c r="D693">
        <v>0.16</v>
      </c>
      <c r="E693">
        <v>0.19900000000000001</v>
      </c>
      <c r="F693">
        <v>0.24099999999999999</v>
      </c>
      <c r="G693">
        <v>0.30099999999999999</v>
      </c>
      <c r="H693">
        <v>0.38800000000000001</v>
      </c>
      <c r="I693">
        <v>0.46600000000000003</v>
      </c>
      <c r="J693">
        <v>0.58799999999999997</v>
      </c>
      <c r="K693">
        <v>0.871</v>
      </c>
      <c r="L693">
        <v>1.2649999999999999</v>
      </c>
      <c r="M693">
        <v>1.972</v>
      </c>
    </row>
    <row r="694" spans="1:13">
      <c r="A694" s="5">
        <v>1980</v>
      </c>
      <c r="C694">
        <v>0.06</v>
      </c>
      <c r="D694">
        <v>0.13200000000000001</v>
      </c>
      <c r="E694">
        <v>0.23100000000000001</v>
      </c>
      <c r="F694">
        <v>0.27200000000000002</v>
      </c>
      <c r="G694">
        <v>0.35</v>
      </c>
      <c r="H694">
        <v>0.44700000000000001</v>
      </c>
      <c r="I694">
        <v>0.51900000000000002</v>
      </c>
      <c r="J694">
        <v>0.71599999999999997</v>
      </c>
      <c r="K694">
        <v>0.82</v>
      </c>
      <c r="L694">
        <v>1.073</v>
      </c>
      <c r="M694">
        <v>1.8540000000000001</v>
      </c>
    </row>
    <row r="695" spans="1:13">
      <c r="A695" s="5">
        <v>1981</v>
      </c>
      <c r="C695">
        <v>9.5000000000000001E-2</v>
      </c>
      <c r="D695">
        <v>0.14899999999999999</v>
      </c>
      <c r="E695">
        <v>0.24199999999999999</v>
      </c>
      <c r="F695">
        <v>0.29399999999999998</v>
      </c>
      <c r="G695">
        <v>0.34</v>
      </c>
      <c r="H695">
        <v>0.40699999999999997</v>
      </c>
      <c r="I695">
        <v>0.503</v>
      </c>
      <c r="J695">
        <v>0.63700000000000001</v>
      </c>
      <c r="K695">
        <v>0.76500000000000001</v>
      </c>
      <c r="L695">
        <v>1.1839999999999999</v>
      </c>
      <c r="M695">
        <v>1.9</v>
      </c>
    </row>
    <row r="696" spans="1:13">
      <c r="A696" s="5">
        <v>1982</v>
      </c>
      <c r="C696">
        <v>8.5000000000000006E-2</v>
      </c>
      <c r="D696">
        <v>0.16600000000000001</v>
      </c>
      <c r="E696">
        <v>0.20699999999999999</v>
      </c>
      <c r="F696">
        <v>0.26900000000000002</v>
      </c>
      <c r="G696">
        <v>0.32300000000000001</v>
      </c>
      <c r="H696">
        <v>0.378</v>
      </c>
      <c r="I696">
        <v>0.47199999999999998</v>
      </c>
      <c r="J696">
        <v>0.53600000000000003</v>
      </c>
      <c r="K696">
        <v>0.64400000000000002</v>
      </c>
      <c r="L696">
        <v>0.98699999999999999</v>
      </c>
      <c r="M696">
        <v>1.1850000000000001</v>
      </c>
    </row>
    <row r="697" spans="1:13">
      <c r="A697" s="5">
        <v>1983</v>
      </c>
      <c r="C697">
        <v>9.9000000000000005E-2</v>
      </c>
      <c r="D697">
        <v>0.122</v>
      </c>
      <c r="E697">
        <v>0.23</v>
      </c>
      <c r="F697">
        <v>0.27300000000000002</v>
      </c>
      <c r="G697">
        <v>0.32</v>
      </c>
      <c r="H697">
        <v>0.374</v>
      </c>
      <c r="I697">
        <v>0.46100000000000002</v>
      </c>
      <c r="J697">
        <v>0.59599999999999997</v>
      </c>
      <c r="K697">
        <v>0.70899999999999996</v>
      </c>
      <c r="L697">
        <v>1.196</v>
      </c>
      <c r="M697">
        <v>1.7689999999999999</v>
      </c>
    </row>
    <row r="698" spans="1:13">
      <c r="A698" s="5">
        <v>1984</v>
      </c>
      <c r="C698">
        <v>0.13500000000000001</v>
      </c>
      <c r="D698">
        <v>0.154</v>
      </c>
      <c r="E698">
        <v>0.185</v>
      </c>
      <c r="F698">
        <v>0.26600000000000001</v>
      </c>
      <c r="G698">
        <v>0.33</v>
      </c>
      <c r="H698">
        <v>0.38300000000000001</v>
      </c>
      <c r="I698">
        <v>0.44900000000000001</v>
      </c>
      <c r="J698">
        <v>0.57699999999999996</v>
      </c>
      <c r="K698">
        <v>0.68500000000000005</v>
      </c>
      <c r="L698">
        <v>1.012</v>
      </c>
      <c r="M698">
        <v>1.8460000000000001</v>
      </c>
    </row>
    <row r="699" spans="1:13">
      <c r="A699" s="5">
        <v>1985</v>
      </c>
      <c r="C699">
        <v>0.14799999999999999</v>
      </c>
      <c r="D699">
        <v>0.18099999999999999</v>
      </c>
      <c r="E699">
        <v>0.223</v>
      </c>
      <c r="F699">
        <v>0.27</v>
      </c>
      <c r="G699">
        <v>0.33900000000000002</v>
      </c>
      <c r="H699">
        <v>0.39800000000000002</v>
      </c>
      <c r="I699">
        <v>0.47299999999999998</v>
      </c>
      <c r="J699">
        <v>0.57299999999999995</v>
      </c>
      <c r="K699">
        <v>0.79600000000000004</v>
      </c>
      <c r="L699">
        <v>1.3759999999999999</v>
      </c>
      <c r="M699">
        <v>1.647</v>
      </c>
    </row>
    <row r="700" spans="1:13">
      <c r="A700" s="5">
        <v>1986</v>
      </c>
      <c r="C700">
        <v>7.4999999999999997E-2</v>
      </c>
      <c r="D700">
        <v>0.17199999999999999</v>
      </c>
      <c r="E700">
        <v>0.247</v>
      </c>
      <c r="F700">
        <v>0.28599999999999998</v>
      </c>
      <c r="G700">
        <v>0.34599999999999997</v>
      </c>
      <c r="H700">
        <v>0.42699999999999999</v>
      </c>
      <c r="I700">
        <v>0.51800000000000002</v>
      </c>
      <c r="J700">
        <v>0.64</v>
      </c>
      <c r="K700">
        <v>0.84399999999999997</v>
      </c>
      <c r="L700">
        <v>1.351</v>
      </c>
      <c r="M700">
        <v>2.11</v>
      </c>
    </row>
    <row r="701" spans="1:13">
      <c r="A701" s="5">
        <v>1987</v>
      </c>
      <c r="C701">
        <v>0.11700000000000001</v>
      </c>
      <c r="D701">
        <v>0.14000000000000001</v>
      </c>
      <c r="E701">
        <v>0.191</v>
      </c>
      <c r="F701">
        <v>0.27</v>
      </c>
      <c r="G701">
        <v>0.35699999999999998</v>
      </c>
      <c r="H701">
        <v>0.434</v>
      </c>
      <c r="I701">
        <v>0.503</v>
      </c>
      <c r="J701">
        <v>0.57699999999999996</v>
      </c>
      <c r="K701">
        <v>0.68899999999999995</v>
      </c>
      <c r="L701">
        <v>1.089</v>
      </c>
      <c r="M701">
        <v>1.9790000000000001</v>
      </c>
    </row>
    <row r="702" spans="1:13">
      <c r="A702" s="5">
        <v>1988</v>
      </c>
      <c r="C702">
        <v>0.124</v>
      </c>
      <c r="D702">
        <v>0.159</v>
      </c>
      <c r="E702">
        <v>0.19700000000000001</v>
      </c>
      <c r="F702">
        <v>0.23300000000000001</v>
      </c>
      <c r="G702">
        <v>0.34200000000000003</v>
      </c>
      <c r="H702">
        <v>0.44400000000000001</v>
      </c>
      <c r="I702">
        <v>0.51200000000000001</v>
      </c>
      <c r="J702">
        <v>0.58799999999999997</v>
      </c>
      <c r="K702">
        <v>0.75</v>
      </c>
      <c r="L702">
        <v>1.012</v>
      </c>
      <c r="M702">
        <v>1.3720000000000001</v>
      </c>
    </row>
    <row r="703" spans="1:13">
      <c r="A703" s="5">
        <v>1989</v>
      </c>
      <c r="C703">
        <v>0.10299999999999999</v>
      </c>
      <c r="D703">
        <v>0.22</v>
      </c>
      <c r="E703">
        <v>0.24099999999999999</v>
      </c>
      <c r="F703">
        <v>0.27800000000000002</v>
      </c>
      <c r="G703">
        <v>0.33900000000000002</v>
      </c>
      <c r="H703">
        <v>0.46700000000000003</v>
      </c>
      <c r="I703">
        <v>0.58499999999999996</v>
      </c>
      <c r="J703">
        <v>0.70199999999999996</v>
      </c>
      <c r="K703">
        <v>0.77900000000000003</v>
      </c>
      <c r="L703">
        <v>0.88</v>
      </c>
      <c r="M703">
        <v>1.538</v>
      </c>
    </row>
    <row r="704" spans="1:13">
      <c r="A704" s="5">
        <v>1990</v>
      </c>
      <c r="C704">
        <v>9.0999999999999998E-2</v>
      </c>
      <c r="D704">
        <v>0.153</v>
      </c>
      <c r="E704">
        <v>0.26400000000000001</v>
      </c>
      <c r="F704">
        <v>0.309</v>
      </c>
      <c r="G704">
        <v>0.373</v>
      </c>
      <c r="H704">
        <v>0.46100000000000002</v>
      </c>
      <c r="I704">
        <v>0.58199999999999996</v>
      </c>
      <c r="J704">
        <v>0.69399999999999995</v>
      </c>
      <c r="K704">
        <v>0.83499999999999996</v>
      </c>
      <c r="L704">
        <v>0.97</v>
      </c>
      <c r="M704">
        <v>1.5980000000000001</v>
      </c>
    </row>
    <row r="705" spans="1:13">
      <c r="A705" s="5">
        <v>1991</v>
      </c>
      <c r="C705">
        <v>0.106</v>
      </c>
      <c r="D705">
        <v>0.13200000000000001</v>
      </c>
      <c r="E705">
        <v>0.186</v>
      </c>
      <c r="F705">
        <v>0.27100000000000002</v>
      </c>
      <c r="G705">
        <v>0.38100000000000001</v>
      </c>
      <c r="H705">
        <v>0.45100000000000001</v>
      </c>
      <c r="I705">
        <v>0.54200000000000004</v>
      </c>
      <c r="J705">
        <v>0.66700000000000004</v>
      </c>
      <c r="K705">
        <v>0.78700000000000003</v>
      </c>
      <c r="L705">
        <v>0.90100000000000002</v>
      </c>
      <c r="M705">
        <v>1.0529999999999999</v>
      </c>
    </row>
    <row r="706" spans="1:13">
      <c r="A706" s="5">
        <v>1992</v>
      </c>
      <c r="C706">
        <v>8.3000000000000004E-2</v>
      </c>
      <c r="D706">
        <v>0.11799999999999999</v>
      </c>
      <c r="E706">
        <v>0.17699999999999999</v>
      </c>
      <c r="F706">
        <v>0.23899999999999999</v>
      </c>
      <c r="G706">
        <v>0.27500000000000002</v>
      </c>
      <c r="H706">
        <v>0.40899999999999997</v>
      </c>
      <c r="I706">
        <v>0.52400000000000002</v>
      </c>
      <c r="J706">
        <v>0.59399999999999997</v>
      </c>
      <c r="K706">
        <v>0.70899999999999996</v>
      </c>
      <c r="L706">
        <v>0.85099999999999998</v>
      </c>
      <c r="M706">
        <v>1.046</v>
      </c>
    </row>
    <row r="707" spans="1:13">
      <c r="A707" s="5">
        <v>1993</v>
      </c>
      <c r="C707">
        <v>8.8999999999999996E-2</v>
      </c>
      <c r="D707">
        <v>0.121</v>
      </c>
      <c r="E707">
        <v>0.18099999999999999</v>
      </c>
      <c r="F707">
        <v>0.246</v>
      </c>
      <c r="G707">
        <v>0.32</v>
      </c>
      <c r="H707">
        <v>0.40799999999999997</v>
      </c>
      <c r="I707">
        <v>0.57899999999999996</v>
      </c>
      <c r="J707">
        <v>0.71899999999999997</v>
      </c>
      <c r="K707">
        <v>0.85299999999999998</v>
      </c>
      <c r="L707">
        <v>0.96499999999999997</v>
      </c>
      <c r="M707">
        <v>1.1739999999999999</v>
      </c>
    </row>
    <row r="708" spans="1:13">
      <c r="A708" s="5">
        <v>1994</v>
      </c>
      <c r="C708">
        <v>8.4000000000000005E-2</v>
      </c>
      <c r="D708">
        <v>0.112</v>
      </c>
      <c r="E708">
        <v>0.224</v>
      </c>
      <c r="F708">
        <v>0.27</v>
      </c>
      <c r="G708">
        <v>0.33600000000000002</v>
      </c>
      <c r="H708">
        <v>0.46200000000000002</v>
      </c>
      <c r="I708">
        <v>0.64300000000000002</v>
      </c>
      <c r="J708">
        <v>0.80800000000000005</v>
      </c>
      <c r="K708">
        <v>0.86799999999999999</v>
      </c>
      <c r="L708">
        <v>1.0580000000000001</v>
      </c>
      <c r="M708">
        <v>1.421</v>
      </c>
    </row>
    <row r="709" spans="1:13">
      <c r="A709" s="5">
        <v>1995</v>
      </c>
      <c r="C709">
        <v>9.8000000000000004E-2</v>
      </c>
      <c r="D709">
        <v>0.14499999999999999</v>
      </c>
      <c r="E709">
        <v>0.192</v>
      </c>
      <c r="F709">
        <v>0.27</v>
      </c>
      <c r="G709">
        <v>0.34</v>
      </c>
      <c r="H709">
        <v>0.42899999999999999</v>
      </c>
      <c r="I709">
        <v>0.57699999999999996</v>
      </c>
      <c r="J709">
        <v>0.80700000000000005</v>
      </c>
      <c r="K709">
        <v>0.96499999999999997</v>
      </c>
      <c r="L709">
        <v>1.115</v>
      </c>
      <c r="M709">
        <v>1.367</v>
      </c>
    </row>
    <row r="710" spans="1:13">
      <c r="A710" s="5">
        <v>1996</v>
      </c>
      <c r="C710">
        <v>9.1999999999999998E-2</v>
      </c>
      <c r="D710">
        <v>0.151</v>
      </c>
      <c r="E710">
        <v>0.191</v>
      </c>
      <c r="F710">
        <v>0.28000000000000003</v>
      </c>
      <c r="G710">
        <v>0.35199999999999998</v>
      </c>
      <c r="H710">
        <v>0.52400000000000002</v>
      </c>
      <c r="I710">
        <v>0.68300000000000005</v>
      </c>
      <c r="J710">
        <v>0.94499999999999995</v>
      </c>
      <c r="K710">
        <v>1.216</v>
      </c>
      <c r="L710">
        <v>1.4259999999999999</v>
      </c>
      <c r="M710">
        <v>1.4770000000000001</v>
      </c>
    </row>
    <row r="711" spans="1:13">
      <c r="A711" s="5">
        <v>1997</v>
      </c>
      <c r="C711">
        <v>0.106</v>
      </c>
      <c r="D711">
        <v>0.14599999999999999</v>
      </c>
      <c r="E711">
        <v>0.20100000000000001</v>
      </c>
      <c r="F711">
        <v>0.26</v>
      </c>
      <c r="G711">
        <v>0.35499999999999998</v>
      </c>
      <c r="H711">
        <v>0.495</v>
      </c>
      <c r="I711">
        <v>0.68300000000000005</v>
      </c>
      <c r="J711">
        <v>0.88400000000000001</v>
      </c>
      <c r="K711">
        <v>1.0880000000000001</v>
      </c>
      <c r="L711">
        <v>1.4670000000000001</v>
      </c>
      <c r="M711">
        <v>1.647</v>
      </c>
    </row>
    <row r="712" spans="1:13">
      <c r="A712" s="5">
        <v>1998</v>
      </c>
      <c r="C712">
        <v>0.128</v>
      </c>
      <c r="D712">
        <v>0.13800000000000001</v>
      </c>
      <c r="E712">
        <v>0.17799999999999999</v>
      </c>
      <c r="F712">
        <v>0.248</v>
      </c>
      <c r="G712">
        <v>0.34</v>
      </c>
      <c r="H712">
        <v>0.54500000000000004</v>
      </c>
      <c r="I712">
        <v>0.80600000000000005</v>
      </c>
      <c r="J712">
        <v>1.0349999999999999</v>
      </c>
      <c r="K712">
        <v>1.246</v>
      </c>
      <c r="L712">
        <v>1.4119999999999999</v>
      </c>
      <c r="M712">
        <v>1.655</v>
      </c>
    </row>
    <row r="713" spans="1:13">
      <c r="A713" s="5">
        <v>1999</v>
      </c>
      <c r="C713">
        <v>0.109</v>
      </c>
      <c r="D713">
        <v>0.13400000000000001</v>
      </c>
      <c r="E713">
        <v>0.17399999999999999</v>
      </c>
      <c r="F713">
        <v>0.25</v>
      </c>
      <c r="G713">
        <v>0.33100000000000002</v>
      </c>
      <c r="H713">
        <v>0.46500000000000002</v>
      </c>
      <c r="I713">
        <v>0.74199999999999999</v>
      </c>
      <c r="J713">
        <v>1.0209999999999999</v>
      </c>
      <c r="K713">
        <v>1.258</v>
      </c>
      <c r="L713">
        <v>1.3759999999999999</v>
      </c>
      <c r="M713">
        <v>1.776</v>
      </c>
    </row>
    <row r="714" spans="1:13">
      <c r="A714" s="5">
        <v>2000</v>
      </c>
      <c r="C714">
        <v>6.4000000000000001E-2</v>
      </c>
      <c r="D714">
        <v>0.16300000000000001</v>
      </c>
      <c r="E714">
        <v>0.19600000000000001</v>
      </c>
      <c r="F714">
        <v>0.255</v>
      </c>
      <c r="G714">
        <v>0.34599999999999997</v>
      </c>
      <c r="H714">
        <v>0.46600000000000003</v>
      </c>
      <c r="I714">
        <v>0.75600000000000001</v>
      </c>
      <c r="J714">
        <v>0.999</v>
      </c>
      <c r="K714">
        <v>1.141</v>
      </c>
      <c r="L714">
        <v>1.228</v>
      </c>
      <c r="M714">
        <v>1.5629999999999999</v>
      </c>
    </row>
    <row r="715" spans="1:13">
      <c r="A715" s="5">
        <v>2001</v>
      </c>
      <c r="C715">
        <v>9.8000000000000004E-2</v>
      </c>
      <c r="D715">
        <v>0.122</v>
      </c>
      <c r="E715">
        <v>0.17899999999999999</v>
      </c>
      <c r="F715">
        <v>0.25800000000000001</v>
      </c>
      <c r="G715">
        <v>0.32500000000000001</v>
      </c>
      <c r="H715">
        <v>0.46100000000000002</v>
      </c>
      <c r="I715">
        <v>0.61399999999999999</v>
      </c>
      <c r="J715">
        <v>0.82799999999999996</v>
      </c>
      <c r="K715">
        <v>1.0740000000000001</v>
      </c>
      <c r="L715">
        <v>1.36</v>
      </c>
      <c r="M715">
        <v>1.671</v>
      </c>
    </row>
    <row r="716" spans="1:13">
      <c r="A716" s="5">
        <v>2002</v>
      </c>
      <c r="C716">
        <v>7.3999999999999996E-2</v>
      </c>
      <c r="D716">
        <v>0.13</v>
      </c>
      <c r="E716">
        <v>0.2</v>
      </c>
      <c r="F716">
        <v>0.25700000000000001</v>
      </c>
      <c r="G716">
        <v>0.32900000000000001</v>
      </c>
      <c r="H716">
        <v>0.44500000000000001</v>
      </c>
      <c r="I716">
        <v>0.64500000000000002</v>
      </c>
      <c r="J716">
        <v>0.88300000000000001</v>
      </c>
      <c r="K716">
        <v>1.1020000000000001</v>
      </c>
      <c r="L716">
        <v>1.321</v>
      </c>
      <c r="M716">
        <v>1.649</v>
      </c>
    </row>
    <row r="717" spans="1:13">
      <c r="A717" s="5">
        <v>2003</v>
      </c>
      <c r="C717">
        <v>8.5999999999999993E-2</v>
      </c>
      <c r="D717">
        <v>0.11700000000000001</v>
      </c>
      <c r="E717">
        <v>0.186</v>
      </c>
      <c r="F717">
        <v>0.245</v>
      </c>
      <c r="G717">
        <v>0.307</v>
      </c>
      <c r="H717">
        <v>0.4</v>
      </c>
      <c r="I717">
        <v>0.56399999999999995</v>
      </c>
      <c r="J717">
        <v>0.76800000000000002</v>
      </c>
      <c r="K717">
        <v>1.0049999999999999</v>
      </c>
      <c r="L717">
        <v>1.2090000000000001</v>
      </c>
      <c r="M717">
        <v>1.5369999999999999</v>
      </c>
    </row>
    <row r="718" spans="1:13">
      <c r="A718" s="5">
        <v>2004</v>
      </c>
      <c r="C718">
        <v>0.08</v>
      </c>
      <c r="D718">
        <v>0.158</v>
      </c>
      <c r="E718">
        <v>0.193</v>
      </c>
      <c r="F718">
        <v>0.247</v>
      </c>
      <c r="G718">
        <v>0.307</v>
      </c>
      <c r="H718">
        <v>0.38700000000000001</v>
      </c>
      <c r="I718">
        <v>0.52800000000000002</v>
      </c>
      <c r="J718">
        <v>0.7</v>
      </c>
      <c r="K718">
        <v>0.89700000000000002</v>
      </c>
      <c r="L718">
        <v>1.087</v>
      </c>
      <c r="M718">
        <v>1.5409999999999999</v>
      </c>
    </row>
    <row r="719" spans="1:13">
      <c r="A719" s="5">
        <v>2005</v>
      </c>
      <c r="C719">
        <v>7.4999999999999997E-2</v>
      </c>
      <c r="D719">
        <v>0.113</v>
      </c>
      <c r="E719">
        <v>0.19600000000000001</v>
      </c>
      <c r="F719">
        <v>0.25900000000000001</v>
      </c>
      <c r="G719">
        <v>0.318</v>
      </c>
      <c r="H719">
        <v>0.39900000000000002</v>
      </c>
      <c r="I719">
        <v>0.51700000000000002</v>
      </c>
      <c r="J719">
        <v>0.64100000000000001</v>
      </c>
      <c r="K719">
        <v>0.76700000000000002</v>
      </c>
      <c r="L719">
        <v>0.91800000000000004</v>
      </c>
      <c r="M719">
        <v>1.296</v>
      </c>
    </row>
    <row r="720" spans="1:13">
      <c r="A720" s="5">
        <v>2006</v>
      </c>
      <c r="C720">
        <v>7.5999999999999998E-2</v>
      </c>
      <c r="D720">
        <v>0.11600000000000001</v>
      </c>
      <c r="E720">
        <v>0.14099999999999999</v>
      </c>
      <c r="F720">
        <v>0.26100000000000001</v>
      </c>
      <c r="G720">
        <v>0.35</v>
      </c>
      <c r="H720">
        <v>0.41899999999999998</v>
      </c>
      <c r="I720">
        <v>0.51600000000000001</v>
      </c>
      <c r="J720">
        <v>0.63100000000000001</v>
      </c>
      <c r="K720">
        <v>0.752</v>
      </c>
      <c r="L720">
        <v>0.92400000000000004</v>
      </c>
      <c r="M720">
        <v>1.2629999999999999</v>
      </c>
    </row>
    <row r="721" spans="1:13">
      <c r="A721" s="5">
        <v>2007</v>
      </c>
      <c r="C721">
        <v>7.3999999999999996E-2</v>
      </c>
      <c r="D721">
        <v>0.121</v>
      </c>
      <c r="E721">
        <v>0.17199999999999999</v>
      </c>
      <c r="F721">
        <v>0.22600000000000001</v>
      </c>
      <c r="G721">
        <v>0.33100000000000002</v>
      </c>
      <c r="H721">
        <v>0.43099999999999999</v>
      </c>
      <c r="I721">
        <v>0.51</v>
      </c>
      <c r="J721">
        <v>0.621</v>
      </c>
      <c r="K721">
        <v>0.75600000000000001</v>
      </c>
      <c r="L721">
        <v>0.90300000000000002</v>
      </c>
      <c r="M721">
        <v>1.177</v>
      </c>
    </row>
    <row r="722" spans="1:13">
      <c r="A722" s="5">
        <v>2008</v>
      </c>
      <c r="C722">
        <v>4.8000000000000001E-2</v>
      </c>
      <c r="D722">
        <v>6.9000000000000006E-2</v>
      </c>
      <c r="E722">
        <v>0.186</v>
      </c>
      <c r="F722">
        <v>0.254</v>
      </c>
      <c r="G722">
        <v>0.312</v>
      </c>
      <c r="H722">
        <v>0.41599999999999998</v>
      </c>
      <c r="I722">
        <v>0.51500000000000001</v>
      </c>
      <c r="J722">
        <v>0.60499999999999998</v>
      </c>
      <c r="K722">
        <v>0.71899999999999997</v>
      </c>
      <c r="L722">
        <v>0.86099999999999999</v>
      </c>
      <c r="M722">
        <v>1.1479999999999999</v>
      </c>
    </row>
    <row r="723" spans="1:13">
      <c r="A723" s="5">
        <v>2009</v>
      </c>
      <c r="C723">
        <v>4.4999999999999998E-2</v>
      </c>
      <c r="D723">
        <v>0.109</v>
      </c>
      <c r="E723">
        <v>0.14199999999999999</v>
      </c>
      <c r="F723">
        <v>0.253</v>
      </c>
      <c r="G723">
        <v>0.33</v>
      </c>
      <c r="H723">
        <v>0.41099999999999998</v>
      </c>
      <c r="I723">
        <v>0.53200000000000003</v>
      </c>
      <c r="J723">
        <v>0.625</v>
      </c>
      <c r="K723">
        <v>0.76400000000000001</v>
      </c>
      <c r="L723">
        <v>0.88600000000000001</v>
      </c>
      <c r="M723">
        <v>1.1439999999999999</v>
      </c>
    </row>
    <row r="724" spans="1:13">
      <c r="A724" s="5">
        <f>A723+1</f>
        <v>2010</v>
      </c>
      <c r="C724">
        <f t="shared" ref="C724:L724" si="13">C723</f>
        <v>4.4999999999999998E-2</v>
      </c>
      <c r="D724">
        <f t="shared" si="13"/>
        <v>0.109</v>
      </c>
      <c r="E724">
        <f t="shared" si="13"/>
        <v>0.14199999999999999</v>
      </c>
      <c r="F724">
        <f t="shared" si="13"/>
        <v>0.253</v>
      </c>
      <c r="G724">
        <f t="shared" si="13"/>
        <v>0.33</v>
      </c>
      <c r="H724">
        <f t="shared" si="13"/>
        <v>0.41099999999999998</v>
      </c>
      <c r="I724">
        <f t="shared" si="13"/>
        <v>0.53200000000000003</v>
      </c>
      <c r="J724">
        <f t="shared" si="13"/>
        <v>0.625</v>
      </c>
      <c r="K724">
        <f t="shared" si="13"/>
        <v>0.76400000000000001</v>
      </c>
      <c r="L724">
        <f t="shared" si="13"/>
        <v>0.88600000000000001</v>
      </c>
      <c r="M724">
        <f>M723</f>
        <v>1.1439999999999999</v>
      </c>
    </row>
    <row r="725" spans="1:13" ht="18">
      <c r="A725" s="11"/>
      <c r="B725" s="12"/>
      <c r="C725" s="11" t="s">
        <v>0</v>
      </c>
      <c r="D725" s="11" t="s">
        <v>98</v>
      </c>
      <c r="E725" s="11" t="s">
        <v>59</v>
      </c>
      <c r="F725" s="11">
        <f>F683+1</f>
        <v>8</v>
      </c>
      <c r="G725" s="11" t="str">
        <f>CHOOSE(F725,$B$379,$B$380,$B$381,$B$382,$B$383,$B$384,$B$385,$B$386,$B$387)</f>
        <v>EU_CPUE</v>
      </c>
      <c r="H725" s="11"/>
      <c r="I725" s="11"/>
      <c r="J725" s="11"/>
      <c r="K725" s="11"/>
      <c r="L725" s="11"/>
      <c r="M725" s="11"/>
    </row>
    <row r="726" spans="1:13">
      <c r="A726" s="5">
        <v>1970</v>
      </c>
      <c r="C726">
        <v>9.2999999999999999E-2</v>
      </c>
      <c r="D726">
        <v>0.13100000000000001</v>
      </c>
      <c r="E726">
        <v>0.17799999999999999</v>
      </c>
      <c r="F726">
        <v>0.26200000000000001</v>
      </c>
      <c r="G726">
        <v>0.29399999999999998</v>
      </c>
      <c r="H726">
        <v>0.34</v>
      </c>
      <c r="I726">
        <v>0.39600000000000002</v>
      </c>
      <c r="J726">
        <v>0.54900000000000004</v>
      </c>
      <c r="K726">
        <v>0.73799999999999999</v>
      </c>
      <c r="L726">
        <v>0.98399999999999999</v>
      </c>
      <c r="M726">
        <v>1.093</v>
      </c>
    </row>
    <row r="727" spans="1:13">
      <c r="A727" s="5">
        <v>1971</v>
      </c>
      <c r="C727">
        <v>9.2999999999999999E-2</v>
      </c>
      <c r="D727">
        <v>0.13100000000000001</v>
      </c>
      <c r="E727">
        <v>0.17799999999999999</v>
      </c>
      <c r="F727">
        <v>0.26200000000000001</v>
      </c>
      <c r="G727">
        <v>0.29399999999999998</v>
      </c>
      <c r="H727">
        <v>0.34</v>
      </c>
      <c r="I727">
        <v>0.39600000000000002</v>
      </c>
      <c r="J727">
        <v>0.54900000000000004</v>
      </c>
      <c r="K727">
        <v>0.73799999999999999</v>
      </c>
      <c r="L727">
        <v>0.98399999999999999</v>
      </c>
      <c r="M727">
        <v>1.093</v>
      </c>
    </row>
    <row r="728" spans="1:13">
      <c r="A728" s="5">
        <v>1972</v>
      </c>
      <c r="C728">
        <v>9.2999999999999999E-2</v>
      </c>
      <c r="D728">
        <v>0.13100000000000001</v>
      </c>
      <c r="E728">
        <v>0.17799999999999999</v>
      </c>
      <c r="F728">
        <v>0.26200000000000001</v>
      </c>
      <c r="G728">
        <v>0.29399999999999998</v>
      </c>
      <c r="H728">
        <v>0.34</v>
      </c>
      <c r="I728">
        <v>0.39600000000000002</v>
      </c>
      <c r="J728">
        <v>0.54900000000000004</v>
      </c>
      <c r="K728">
        <v>0.73799999999999999</v>
      </c>
      <c r="L728">
        <v>0.98399999999999999</v>
      </c>
      <c r="M728">
        <v>1.093</v>
      </c>
    </row>
    <row r="729" spans="1:13">
      <c r="A729" s="5">
        <v>1973</v>
      </c>
      <c r="C729">
        <v>9.2999999999999999E-2</v>
      </c>
      <c r="D729">
        <v>0.13100000000000001</v>
      </c>
      <c r="E729">
        <v>0.17799999999999999</v>
      </c>
      <c r="F729">
        <v>0.26200000000000001</v>
      </c>
      <c r="G729">
        <v>0.29399999999999998</v>
      </c>
      <c r="H729">
        <v>0.34</v>
      </c>
      <c r="I729">
        <v>0.39600000000000002</v>
      </c>
      <c r="J729">
        <v>0.54900000000000004</v>
      </c>
      <c r="K729">
        <v>0.73799999999999999</v>
      </c>
      <c r="L729">
        <v>0.98399999999999999</v>
      </c>
      <c r="M729">
        <v>1.093</v>
      </c>
    </row>
    <row r="730" spans="1:13">
      <c r="A730" s="5">
        <v>1974</v>
      </c>
      <c r="C730">
        <v>9.2999999999999999E-2</v>
      </c>
      <c r="D730">
        <v>0.13100000000000001</v>
      </c>
      <c r="E730">
        <v>0.17799999999999999</v>
      </c>
      <c r="F730">
        <v>0.26200000000000001</v>
      </c>
      <c r="G730">
        <v>0.29399999999999998</v>
      </c>
      <c r="H730">
        <v>0.34</v>
      </c>
      <c r="I730">
        <v>0.39600000000000002</v>
      </c>
      <c r="J730">
        <v>0.54900000000000004</v>
      </c>
      <c r="K730">
        <v>0.73799999999999999</v>
      </c>
      <c r="L730">
        <v>0.98399999999999999</v>
      </c>
      <c r="M730">
        <v>1.093</v>
      </c>
    </row>
    <row r="731" spans="1:13">
      <c r="A731" s="5">
        <v>1975</v>
      </c>
      <c r="C731">
        <v>9.2999999999999999E-2</v>
      </c>
      <c r="D731">
        <v>0.13100000000000001</v>
      </c>
      <c r="E731">
        <v>0.17799999999999999</v>
      </c>
      <c r="F731">
        <v>0.26200000000000001</v>
      </c>
      <c r="G731">
        <v>0.29399999999999998</v>
      </c>
      <c r="H731">
        <v>0.34</v>
      </c>
      <c r="I731">
        <v>0.39600000000000002</v>
      </c>
      <c r="J731">
        <v>0.54900000000000004</v>
      </c>
      <c r="K731">
        <v>0.73799999999999999</v>
      </c>
      <c r="L731">
        <v>0.98399999999999999</v>
      </c>
      <c r="M731">
        <v>1.093</v>
      </c>
    </row>
    <row r="732" spans="1:13">
      <c r="A732" s="5">
        <v>1976</v>
      </c>
      <c r="C732">
        <v>7.8E-2</v>
      </c>
      <c r="D732">
        <v>0.155</v>
      </c>
      <c r="E732">
        <v>0.214</v>
      </c>
      <c r="F732">
        <v>0.27500000000000002</v>
      </c>
      <c r="G732">
        <v>0.33600000000000002</v>
      </c>
      <c r="H732">
        <v>0.39400000000000002</v>
      </c>
      <c r="I732">
        <v>0.47199999999999998</v>
      </c>
      <c r="J732">
        <v>0.63200000000000001</v>
      </c>
      <c r="K732">
        <v>0.71399999999999997</v>
      </c>
      <c r="L732">
        <v>0.89800000000000002</v>
      </c>
      <c r="M732">
        <v>1.538</v>
      </c>
    </row>
    <row r="733" spans="1:13">
      <c r="A733" s="5">
        <v>1977</v>
      </c>
      <c r="C733">
        <v>9.1999999999999998E-2</v>
      </c>
      <c r="D733">
        <v>0.109</v>
      </c>
      <c r="E733">
        <v>0.23599999999999999</v>
      </c>
      <c r="F733">
        <v>0.27500000000000002</v>
      </c>
      <c r="G733">
        <v>0.314</v>
      </c>
      <c r="H733">
        <v>0.375</v>
      </c>
      <c r="I733">
        <v>0.45600000000000002</v>
      </c>
      <c r="J733">
        <v>0.52100000000000002</v>
      </c>
      <c r="K733">
        <v>0.73199999999999998</v>
      </c>
      <c r="L733">
        <v>0.65100000000000002</v>
      </c>
      <c r="M733">
        <v>1.137</v>
      </c>
    </row>
    <row r="734" spans="1:13">
      <c r="A734" s="5">
        <v>1978</v>
      </c>
      <c r="C734">
        <v>8.4000000000000005E-2</v>
      </c>
      <c r="D734">
        <v>0.104</v>
      </c>
      <c r="E734">
        <v>0.14699999999999999</v>
      </c>
      <c r="F734">
        <v>0.21099999999999999</v>
      </c>
      <c r="G734">
        <v>0.32700000000000001</v>
      </c>
      <c r="H734">
        <v>0.39400000000000002</v>
      </c>
      <c r="I734">
        <v>0.44900000000000001</v>
      </c>
      <c r="J734">
        <v>0.51400000000000001</v>
      </c>
      <c r="K734">
        <v>0.58299999999999996</v>
      </c>
      <c r="L734">
        <v>0.63100000000000001</v>
      </c>
      <c r="M734">
        <v>1.538</v>
      </c>
    </row>
    <row r="735" spans="1:13">
      <c r="A735" s="5">
        <v>1979</v>
      </c>
      <c r="C735">
        <v>0.108</v>
      </c>
      <c r="D735">
        <v>0.16</v>
      </c>
      <c r="E735">
        <v>0.19900000000000001</v>
      </c>
      <c r="F735">
        <v>0.24099999999999999</v>
      </c>
      <c r="G735">
        <v>0.30099999999999999</v>
      </c>
      <c r="H735">
        <v>0.38800000000000001</v>
      </c>
      <c r="I735">
        <v>0.46600000000000003</v>
      </c>
      <c r="J735">
        <v>0.58799999999999997</v>
      </c>
      <c r="K735">
        <v>0.871</v>
      </c>
      <c r="L735">
        <v>1.2649999999999999</v>
      </c>
      <c r="M735">
        <v>1.972</v>
      </c>
    </row>
    <row r="736" spans="1:13">
      <c r="A736" s="5">
        <v>1980</v>
      </c>
      <c r="C736">
        <v>0.06</v>
      </c>
      <c r="D736">
        <v>0.13200000000000001</v>
      </c>
      <c r="E736">
        <v>0.23100000000000001</v>
      </c>
      <c r="F736">
        <v>0.27200000000000002</v>
      </c>
      <c r="G736">
        <v>0.35</v>
      </c>
      <c r="H736">
        <v>0.44700000000000001</v>
      </c>
      <c r="I736">
        <v>0.51900000000000002</v>
      </c>
      <c r="J736">
        <v>0.71599999999999997</v>
      </c>
      <c r="K736">
        <v>0.82</v>
      </c>
      <c r="L736">
        <v>1.073</v>
      </c>
      <c r="M736">
        <v>1.8540000000000001</v>
      </c>
    </row>
    <row r="737" spans="1:13">
      <c r="A737" s="5">
        <v>1981</v>
      </c>
      <c r="C737">
        <v>9.5000000000000001E-2</v>
      </c>
      <c r="D737">
        <v>0.14899999999999999</v>
      </c>
      <c r="E737">
        <v>0.24199999999999999</v>
      </c>
      <c r="F737">
        <v>0.29399999999999998</v>
      </c>
      <c r="G737">
        <v>0.34</v>
      </c>
      <c r="H737">
        <v>0.40699999999999997</v>
      </c>
      <c r="I737">
        <v>0.503</v>
      </c>
      <c r="J737">
        <v>0.63700000000000001</v>
      </c>
      <c r="K737">
        <v>0.76500000000000001</v>
      </c>
      <c r="L737">
        <v>1.1839999999999999</v>
      </c>
      <c r="M737">
        <v>1.9</v>
      </c>
    </row>
    <row r="738" spans="1:13">
      <c r="A738" s="5">
        <v>1982</v>
      </c>
      <c r="C738">
        <v>8.5000000000000006E-2</v>
      </c>
      <c r="D738">
        <v>0.16600000000000001</v>
      </c>
      <c r="E738">
        <v>0.20699999999999999</v>
      </c>
      <c r="F738">
        <v>0.26900000000000002</v>
      </c>
      <c r="G738">
        <v>0.32300000000000001</v>
      </c>
      <c r="H738">
        <v>0.378</v>
      </c>
      <c r="I738">
        <v>0.47199999999999998</v>
      </c>
      <c r="J738">
        <v>0.53600000000000003</v>
      </c>
      <c r="K738">
        <v>0.64400000000000002</v>
      </c>
      <c r="L738">
        <v>0.98699999999999999</v>
      </c>
      <c r="M738">
        <v>1.1850000000000001</v>
      </c>
    </row>
    <row r="739" spans="1:13">
      <c r="A739" s="5">
        <v>1983</v>
      </c>
      <c r="C739">
        <v>9.9000000000000005E-2</v>
      </c>
      <c r="D739">
        <v>0.122</v>
      </c>
      <c r="E739">
        <v>0.23</v>
      </c>
      <c r="F739">
        <v>0.27300000000000002</v>
      </c>
      <c r="G739">
        <v>0.32</v>
      </c>
      <c r="H739">
        <v>0.374</v>
      </c>
      <c r="I739">
        <v>0.46100000000000002</v>
      </c>
      <c r="J739">
        <v>0.59599999999999997</v>
      </c>
      <c r="K739">
        <v>0.70899999999999996</v>
      </c>
      <c r="L739">
        <v>1.196</v>
      </c>
      <c r="M739">
        <v>1.7689999999999999</v>
      </c>
    </row>
    <row r="740" spans="1:13">
      <c r="A740" s="5">
        <v>1984</v>
      </c>
      <c r="C740">
        <v>0.13500000000000001</v>
      </c>
      <c r="D740">
        <v>0.154</v>
      </c>
      <c r="E740">
        <v>0.185</v>
      </c>
      <c r="F740">
        <v>0.26600000000000001</v>
      </c>
      <c r="G740">
        <v>0.33</v>
      </c>
      <c r="H740">
        <v>0.38300000000000001</v>
      </c>
      <c r="I740">
        <v>0.44900000000000001</v>
      </c>
      <c r="J740">
        <v>0.57699999999999996</v>
      </c>
      <c r="K740">
        <v>0.68500000000000005</v>
      </c>
      <c r="L740">
        <v>1.012</v>
      </c>
      <c r="M740">
        <v>1.8460000000000001</v>
      </c>
    </row>
    <row r="741" spans="1:13">
      <c r="A741" s="5">
        <v>1985</v>
      </c>
      <c r="C741">
        <v>0.14799999999999999</v>
      </c>
      <c r="D741">
        <v>0.18099999999999999</v>
      </c>
      <c r="E741">
        <v>0.223</v>
      </c>
      <c r="F741">
        <v>0.27</v>
      </c>
      <c r="G741">
        <v>0.33900000000000002</v>
      </c>
      <c r="H741">
        <v>0.39800000000000002</v>
      </c>
      <c r="I741">
        <v>0.47299999999999998</v>
      </c>
      <c r="J741">
        <v>0.57299999999999995</v>
      </c>
      <c r="K741">
        <v>0.79600000000000004</v>
      </c>
      <c r="L741">
        <v>1.3759999999999999</v>
      </c>
      <c r="M741">
        <v>1.647</v>
      </c>
    </row>
    <row r="742" spans="1:13">
      <c r="A742" s="5">
        <v>1986</v>
      </c>
      <c r="C742">
        <v>7.4999999999999997E-2</v>
      </c>
      <c r="D742">
        <v>0.17199999999999999</v>
      </c>
      <c r="E742">
        <v>0.247</v>
      </c>
      <c r="F742">
        <v>0.28599999999999998</v>
      </c>
      <c r="G742">
        <v>0.34599999999999997</v>
      </c>
      <c r="H742">
        <v>0.42699999999999999</v>
      </c>
      <c r="I742">
        <v>0.51800000000000002</v>
      </c>
      <c r="J742">
        <v>0.64</v>
      </c>
      <c r="K742">
        <v>0.84399999999999997</v>
      </c>
      <c r="L742">
        <v>1.351</v>
      </c>
      <c r="M742">
        <v>2.11</v>
      </c>
    </row>
    <row r="743" spans="1:13">
      <c r="A743" s="5">
        <v>1987</v>
      </c>
      <c r="C743">
        <v>0.11700000000000001</v>
      </c>
      <c r="D743">
        <v>0.14000000000000001</v>
      </c>
      <c r="E743">
        <v>0.191</v>
      </c>
      <c r="F743">
        <v>0.27</v>
      </c>
      <c r="G743">
        <v>0.35699999999999998</v>
      </c>
      <c r="H743">
        <v>0.434</v>
      </c>
      <c r="I743">
        <v>0.503</v>
      </c>
      <c r="J743">
        <v>0.57699999999999996</v>
      </c>
      <c r="K743">
        <v>0.68899999999999995</v>
      </c>
      <c r="L743">
        <v>1.089</v>
      </c>
      <c r="M743">
        <v>1.9790000000000001</v>
      </c>
    </row>
    <row r="744" spans="1:13">
      <c r="A744" s="5">
        <v>1988</v>
      </c>
      <c r="C744">
        <v>0.124</v>
      </c>
      <c r="D744">
        <v>0.159</v>
      </c>
      <c r="E744">
        <v>0.19700000000000001</v>
      </c>
      <c r="F744">
        <v>0.23300000000000001</v>
      </c>
      <c r="G744">
        <v>0.34200000000000003</v>
      </c>
      <c r="H744">
        <v>0.44400000000000001</v>
      </c>
      <c r="I744">
        <v>0.51200000000000001</v>
      </c>
      <c r="J744">
        <v>0.58799999999999997</v>
      </c>
      <c r="K744">
        <v>0.75</v>
      </c>
      <c r="L744">
        <v>1.012</v>
      </c>
      <c r="M744">
        <v>1.3720000000000001</v>
      </c>
    </row>
    <row r="745" spans="1:13">
      <c r="A745" s="5">
        <v>1989</v>
      </c>
      <c r="C745">
        <v>0.10299999999999999</v>
      </c>
      <c r="D745">
        <v>0.22</v>
      </c>
      <c r="E745">
        <v>0.24099999999999999</v>
      </c>
      <c r="F745">
        <v>0.27800000000000002</v>
      </c>
      <c r="G745">
        <v>0.33900000000000002</v>
      </c>
      <c r="H745">
        <v>0.46700000000000003</v>
      </c>
      <c r="I745">
        <v>0.58499999999999996</v>
      </c>
      <c r="J745">
        <v>0.70199999999999996</v>
      </c>
      <c r="K745">
        <v>0.77900000000000003</v>
      </c>
      <c r="L745">
        <v>0.88</v>
      </c>
      <c r="M745">
        <v>1.538</v>
      </c>
    </row>
    <row r="746" spans="1:13">
      <c r="A746" s="5">
        <v>1990</v>
      </c>
      <c r="C746">
        <v>9.0999999999999998E-2</v>
      </c>
      <c r="D746">
        <v>0.153</v>
      </c>
      <c r="E746">
        <v>0.26400000000000001</v>
      </c>
      <c r="F746">
        <v>0.309</v>
      </c>
      <c r="G746">
        <v>0.373</v>
      </c>
      <c r="H746">
        <v>0.46100000000000002</v>
      </c>
      <c r="I746">
        <v>0.58199999999999996</v>
      </c>
      <c r="J746">
        <v>0.69399999999999995</v>
      </c>
      <c r="K746">
        <v>0.83499999999999996</v>
      </c>
      <c r="L746">
        <v>0.97</v>
      </c>
      <c r="M746">
        <v>1.5980000000000001</v>
      </c>
    </row>
    <row r="747" spans="1:13">
      <c r="A747" s="5">
        <v>1991</v>
      </c>
      <c r="C747">
        <v>0.106</v>
      </c>
      <c r="D747">
        <v>0.13200000000000001</v>
      </c>
      <c r="E747">
        <v>0.186</v>
      </c>
      <c r="F747">
        <v>0.27100000000000002</v>
      </c>
      <c r="G747">
        <v>0.38100000000000001</v>
      </c>
      <c r="H747">
        <v>0.45100000000000001</v>
      </c>
      <c r="I747">
        <v>0.54200000000000004</v>
      </c>
      <c r="J747">
        <v>0.66700000000000004</v>
      </c>
      <c r="K747">
        <v>0.78700000000000003</v>
      </c>
      <c r="L747">
        <v>0.90100000000000002</v>
      </c>
      <c r="M747">
        <v>1.0529999999999999</v>
      </c>
    </row>
    <row r="748" spans="1:13">
      <c r="A748" s="5">
        <v>1992</v>
      </c>
      <c r="C748">
        <v>8.3000000000000004E-2</v>
      </c>
      <c r="D748">
        <v>0.11799999999999999</v>
      </c>
      <c r="E748">
        <v>0.17699999999999999</v>
      </c>
      <c r="F748">
        <v>0.23899999999999999</v>
      </c>
      <c r="G748">
        <v>0.27500000000000002</v>
      </c>
      <c r="H748">
        <v>0.40899999999999997</v>
      </c>
      <c r="I748">
        <v>0.52400000000000002</v>
      </c>
      <c r="J748">
        <v>0.59399999999999997</v>
      </c>
      <c r="K748">
        <v>0.70899999999999996</v>
      </c>
      <c r="L748">
        <v>0.85099999999999998</v>
      </c>
      <c r="M748">
        <v>1.046</v>
      </c>
    </row>
    <row r="749" spans="1:13">
      <c r="A749" s="5">
        <v>1993</v>
      </c>
      <c r="C749">
        <v>8.8999999999999996E-2</v>
      </c>
      <c r="D749">
        <v>0.121</v>
      </c>
      <c r="E749">
        <v>0.18099999999999999</v>
      </c>
      <c r="F749">
        <v>0.246</v>
      </c>
      <c r="G749">
        <v>0.32</v>
      </c>
      <c r="H749">
        <v>0.40799999999999997</v>
      </c>
      <c r="I749">
        <v>0.57899999999999996</v>
      </c>
      <c r="J749">
        <v>0.71899999999999997</v>
      </c>
      <c r="K749">
        <v>0.85299999999999998</v>
      </c>
      <c r="L749">
        <v>0.96499999999999997</v>
      </c>
      <c r="M749">
        <v>1.1739999999999999</v>
      </c>
    </row>
    <row r="750" spans="1:13">
      <c r="A750" s="5">
        <v>1994</v>
      </c>
      <c r="C750">
        <v>8.4000000000000005E-2</v>
      </c>
      <c r="D750">
        <v>0.112</v>
      </c>
      <c r="E750">
        <v>0.224</v>
      </c>
      <c r="F750">
        <v>0.27</v>
      </c>
      <c r="G750">
        <v>0.33600000000000002</v>
      </c>
      <c r="H750">
        <v>0.46200000000000002</v>
      </c>
      <c r="I750">
        <v>0.64300000000000002</v>
      </c>
      <c r="J750">
        <v>0.80800000000000005</v>
      </c>
      <c r="K750">
        <v>0.86799999999999999</v>
      </c>
      <c r="L750">
        <v>1.0580000000000001</v>
      </c>
      <c r="M750">
        <v>1.421</v>
      </c>
    </row>
    <row r="751" spans="1:13">
      <c r="A751" s="5">
        <v>1995</v>
      </c>
      <c r="C751">
        <v>9.8000000000000004E-2</v>
      </c>
      <c r="D751">
        <v>0.14499999999999999</v>
      </c>
      <c r="E751">
        <v>0.192</v>
      </c>
      <c r="F751">
        <v>0.27</v>
      </c>
      <c r="G751">
        <v>0.34</v>
      </c>
      <c r="H751">
        <v>0.42899999999999999</v>
      </c>
      <c r="I751">
        <v>0.57699999999999996</v>
      </c>
      <c r="J751">
        <v>0.80700000000000005</v>
      </c>
      <c r="K751">
        <v>0.96499999999999997</v>
      </c>
      <c r="L751">
        <v>1.115</v>
      </c>
      <c r="M751">
        <v>1.367</v>
      </c>
    </row>
    <row r="752" spans="1:13">
      <c r="A752" s="5">
        <v>1996</v>
      </c>
      <c r="C752">
        <v>9.1999999999999998E-2</v>
      </c>
      <c r="D752">
        <v>0.151</v>
      </c>
      <c r="E752">
        <v>0.191</v>
      </c>
      <c r="F752">
        <v>0.28000000000000003</v>
      </c>
      <c r="G752">
        <v>0.35199999999999998</v>
      </c>
      <c r="H752">
        <v>0.52400000000000002</v>
      </c>
      <c r="I752">
        <v>0.68300000000000005</v>
      </c>
      <c r="J752">
        <v>0.94499999999999995</v>
      </c>
      <c r="K752">
        <v>1.216</v>
      </c>
      <c r="L752">
        <v>1.4259999999999999</v>
      </c>
      <c r="M752">
        <v>1.4770000000000001</v>
      </c>
    </row>
    <row r="753" spans="1:13">
      <c r="A753" s="5">
        <v>1997</v>
      </c>
      <c r="C753">
        <v>0.106</v>
      </c>
      <c r="D753">
        <v>0.14599999999999999</v>
      </c>
      <c r="E753">
        <v>0.20100000000000001</v>
      </c>
      <c r="F753">
        <v>0.26</v>
      </c>
      <c r="G753">
        <v>0.35499999999999998</v>
      </c>
      <c r="H753">
        <v>0.495</v>
      </c>
      <c r="I753">
        <v>0.68300000000000005</v>
      </c>
      <c r="J753">
        <v>0.88400000000000001</v>
      </c>
      <c r="K753">
        <v>1.0880000000000001</v>
      </c>
      <c r="L753">
        <v>1.4670000000000001</v>
      </c>
      <c r="M753">
        <v>1.647</v>
      </c>
    </row>
    <row r="754" spans="1:13">
      <c r="A754" s="5">
        <v>1998</v>
      </c>
      <c r="C754">
        <v>0.128</v>
      </c>
      <c r="D754">
        <v>0.13800000000000001</v>
      </c>
      <c r="E754">
        <v>0.17799999999999999</v>
      </c>
      <c r="F754">
        <v>0.248</v>
      </c>
      <c r="G754">
        <v>0.34</v>
      </c>
      <c r="H754">
        <v>0.54500000000000004</v>
      </c>
      <c r="I754">
        <v>0.80600000000000005</v>
      </c>
      <c r="J754">
        <v>1.0349999999999999</v>
      </c>
      <c r="K754">
        <v>1.246</v>
      </c>
      <c r="L754">
        <v>1.4119999999999999</v>
      </c>
      <c r="M754">
        <v>1.655</v>
      </c>
    </row>
    <row r="755" spans="1:13">
      <c r="A755" s="5">
        <v>1999</v>
      </c>
      <c r="C755">
        <v>0.109</v>
      </c>
      <c r="D755">
        <v>0.13400000000000001</v>
      </c>
      <c r="E755">
        <v>0.17399999999999999</v>
      </c>
      <c r="F755">
        <v>0.25</v>
      </c>
      <c r="G755">
        <v>0.33100000000000002</v>
      </c>
      <c r="H755">
        <v>0.46500000000000002</v>
      </c>
      <c r="I755">
        <v>0.74199999999999999</v>
      </c>
      <c r="J755">
        <v>1.0209999999999999</v>
      </c>
      <c r="K755">
        <v>1.258</v>
      </c>
      <c r="L755">
        <v>1.3759999999999999</v>
      </c>
      <c r="M755">
        <v>1.776</v>
      </c>
    </row>
    <row r="756" spans="1:13">
      <c r="A756" s="5">
        <v>2000</v>
      </c>
      <c r="C756">
        <v>6.4000000000000001E-2</v>
      </c>
      <c r="D756">
        <v>0.16300000000000001</v>
      </c>
      <c r="E756">
        <v>0.19600000000000001</v>
      </c>
      <c r="F756">
        <v>0.255</v>
      </c>
      <c r="G756">
        <v>0.34599999999999997</v>
      </c>
      <c r="H756">
        <v>0.46600000000000003</v>
      </c>
      <c r="I756">
        <v>0.75600000000000001</v>
      </c>
      <c r="J756">
        <v>0.999</v>
      </c>
      <c r="K756">
        <v>1.141</v>
      </c>
      <c r="L756">
        <v>1.228</v>
      </c>
      <c r="M756">
        <v>1.5629999999999999</v>
      </c>
    </row>
    <row r="757" spans="1:13">
      <c r="A757" s="5">
        <v>2001</v>
      </c>
      <c r="C757">
        <v>9.8000000000000004E-2</v>
      </c>
      <c r="D757">
        <v>0.122</v>
      </c>
      <c r="E757">
        <v>0.17899999999999999</v>
      </c>
      <c r="F757">
        <v>0.25800000000000001</v>
      </c>
      <c r="G757">
        <v>0.32500000000000001</v>
      </c>
      <c r="H757">
        <v>0.46100000000000002</v>
      </c>
      <c r="I757">
        <v>0.61399999999999999</v>
      </c>
      <c r="J757">
        <v>0.82799999999999996</v>
      </c>
      <c r="K757">
        <v>1.0740000000000001</v>
      </c>
      <c r="L757">
        <v>1.36</v>
      </c>
      <c r="M757">
        <v>1.671</v>
      </c>
    </row>
    <row r="758" spans="1:13">
      <c r="A758" s="5">
        <v>2002</v>
      </c>
      <c r="C758">
        <v>7.3999999999999996E-2</v>
      </c>
      <c r="D758">
        <v>0.13</v>
      </c>
      <c r="E758">
        <v>0.2</v>
      </c>
      <c r="F758">
        <v>0.25700000000000001</v>
      </c>
      <c r="G758">
        <v>0.32900000000000001</v>
      </c>
      <c r="H758">
        <v>0.44500000000000001</v>
      </c>
      <c r="I758">
        <v>0.64500000000000002</v>
      </c>
      <c r="J758">
        <v>0.88300000000000001</v>
      </c>
      <c r="K758">
        <v>1.1020000000000001</v>
      </c>
      <c r="L758">
        <v>1.321</v>
      </c>
      <c r="M758">
        <v>1.649</v>
      </c>
    </row>
    <row r="759" spans="1:13">
      <c r="A759" s="5">
        <v>2003</v>
      </c>
      <c r="C759">
        <v>8.5999999999999993E-2</v>
      </c>
      <c r="D759">
        <v>0.11700000000000001</v>
      </c>
      <c r="E759">
        <v>0.186</v>
      </c>
      <c r="F759">
        <v>0.245</v>
      </c>
      <c r="G759">
        <v>0.307</v>
      </c>
      <c r="H759">
        <v>0.4</v>
      </c>
      <c r="I759">
        <v>0.56399999999999995</v>
      </c>
      <c r="J759">
        <v>0.76800000000000002</v>
      </c>
      <c r="K759">
        <v>1.0049999999999999</v>
      </c>
      <c r="L759">
        <v>1.2090000000000001</v>
      </c>
      <c r="M759">
        <v>1.5369999999999999</v>
      </c>
    </row>
    <row r="760" spans="1:13">
      <c r="A760" s="5">
        <v>2004</v>
      </c>
      <c r="C760">
        <v>0.08</v>
      </c>
      <c r="D760">
        <v>0.158</v>
      </c>
      <c r="E760">
        <v>0.193</v>
      </c>
      <c r="F760">
        <v>0.247</v>
      </c>
      <c r="G760">
        <v>0.307</v>
      </c>
      <c r="H760">
        <v>0.38700000000000001</v>
      </c>
      <c r="I760">
        <v>0.52800000000000002</v>
      </c>
      <c r="J760">
        <v>0.7</v>
      </c>
      <c r="K760">
        <v>0.89700000000000002</v>
      </c>
      <c r="L760">
        <v>1.087</v>
      </c>
      <c r="M760">
        <v>1.5409999999999999</v>
      </c>
    </row>
    <row r="761" spans="1:13">
      <c r="A761" s="5">
        <v>2005</v>
      </c>
      <c r="C761">
        <v>7.4999999999999997E-2</v>
      </c>
      <c r="D761">
        <v>0.113</v>
      </c>
      <c r="E761">
        <v>0.19600000000000001</v>
      </c>
      <c r="F761">
        <v>0.25900000000000001</v>
      </c>
      <c r="G761">
        <v>0.318</v>
      </c>
      <c r="H761">
        <v>0.39900000000000002</v>
      </c>
      <c r="I761">
        <v>0.51700000000000002</v>
      </c>
      <c r="J761">
        <v>0.64100000000000001</v>
      </c>
      <c r="K761">
        <v>0.76700000000000002</v>
      </c>
      <c r="L761">
        <v>0.91800000000000004</v>
      </c>
      <c r="M761">
        <v>1.296</v>
      </c>
    </row>
    <row r="762" spans="1:13">
      <c r="A762" s="5">
        <v>2006</v>
      </c>
      <c r="C762">
        <v>7.5999999999999998E-2</v>
      </c>
      <c r="D762">
        <v>0.11600000000000001</v>
      </c>
      <c r="E762">
        <v>0.14099999999999999</v>
      </c>
      <c r="F762">
        <v>0.26100000000000001</v>
      </c>
      <c r="G762">
        <v>0.35</v>
      </c>
      <c r="H762">
        <v>0.41899999999999998</v>
      </c>
      <c r="I762">
        <v>0.51600000000000001</v>
      </c>
      <c r="J762">
        <v>0.63100000000000001</v>
      </c>
      <c r="K762">
        <v>0.752</v>
      </c>
      <c r="L762">
        <v>0.92400000000000004</v>
      </c>
      <c r="M762">
        <v>1.2629999999999999</v>
      </c>
    </row>
    <row r="763" spans="1:13">
      <c r="A763" s="5">
        <v>2007</v>
      </c>
      <c r="C763">
        <v>7.3999999999999996E-2</v>
      </c>
      <c r="D763">
        <v>0.121</v>
      </c>
      <c r="E763">
        <v>0.17199999999999999</v>
      </c>
      <c r="F763">
        <v>0.22600000000000001</v>
      </c>
      <c r="G763">
        <v>0.33100000000000002</v>
      </c>
      <c r="H763">
        <v>0.43099999999999999</v>
      </c>
      <c r="I763">
        <v>0.51</v>
      </c>
      <c r="J763">
        <v>0.621</v>
      </c>
      <c r="K763">
        <v>0.75600000000000001</v>
      </c>
      <c r="L763">
        <v>0.90300000000000002</v>
      </c>
      <c r="M763">
        <v>1.177</v>
      </c>
    </row>
    <row r="764" spans="1:13">
      <c r="A764" s="5">
        <v>2008</v>
      </c>
      <c r="C764">
        <v>4.8000000000000001E-2</v>
      </c>
      <c r="D764">
        <v>6.9000000000000006E-2</v>
      </c>
      <c r="E764">
        <v>0.186</v>
      </c>
      <c r="F764">
        <v>0.254</v>
      </c>
      <c r="G764">
        <v>0.312</v>
      </c>
      <c r="H764">
        <v>0.41599999999999998</v>
      </c>
      <c r="I764">
        <v>0.51500000000000001</v>
      </c>
      <c r="J764">
        <v>0.60499999999999998</v>
      </c>
      <c r="K764">
        <v>0.71899999999999997</v>
      </c>
      <c r="L764">
        <v>0.86099999999999999</v>
      </c>
      <c r="M764">
        <v>1.1479999999999999</v>
      </c>
    </row>
    <row r="765" spans="1:13">
      <c r="A765" s="5">
        <v>2009</v>
      </c>
      <c r="C765">
        <v>4.4999999999999998E-2</v>
      </c>
      <c r="D765">
        <v>0.109</v>
      </c>
      <c r="E765">
        <v>0.14199999999999999</v>
      </c>
      <c r="F765">
        <v>0.253</v>
      </c>
      <c r="G765">
        <v>0.33</v>
      </c>
      <c r="H765">
        <v>0.41099999999999998</v>
      </c>
      <c r="I765">
        <v>0.53200000000000003</v>
      </c>
      <c r="J765">
        <v>0.625</v>
      </c>
      <c r="K765">
        <v>0.76400000000000001</v>
      </c>
      <c r="L765">
        <v>0.88600000000000001</v>
      </c>
      <c r="M765">
        <v>1.1439999999999999</v>
      </c>
    </row>
    <row r="766" spans="1:13">
      <c r="A766" s="5">
        <f>A765+1</f>
        <v>2010</v>
      </c>
      <c r="C766">
        <f t="shared" ref="C766:L766" si="14">C765</f>
        <v>4.4999999999999998E-2</v>
      </c>
      <c r="D766">
        <f t="shared" si="14"/>
        <v>0.109</v>
      </c>
      <c r="E766">
        <f t="shared" si="14"/>
        <v>0.14199999999999999</v>
      </c>
      <c r="F766">
        <f t="shared" si="14"/>
        <v>0.253</v>
      </c>
      <c r="G766">
        <f t="shared" si="14"/>
        <v>0.33</v>
      </c>
      <c r="H766">
        <f t="shared" si="14"/>
        <v>0.41099999999999998</v>
      </c>
      <c r="I766">
        <f t="shared" si="14"/>
        <v>0.53200000000000003</v>
      </c>
      <c r="J766">
        <f t="shared" si="14"/>
        <v>0.625</v>
      </c>
      <c r="K766">
        <f t="shared" si="14"/>
        <v>0.76400000000000001</v>
      </c>
      <c r="L766">
        <f t="shared" si="14"/>
        <v>0.88600000000000001</v>
      </c>
      <c r="M766">
        <f>M765</f>
        <v>1.1439999999999999</v>
      </c>
    </row>
    <row r="767" spans="1:13" ht="18">
      <c r="A767" s="11"/>
      <c r="B767" s="12"/>
      <c r="C767" s="11" t="s">
        <v>0</v>
      </c>
      <c r="D767" s="11" t="s">
        <v>98</v>
      </c>
      <c r="E767" s="11" t="s">
        <v>59</v>
      </c>
      <c r="F767" s="11">
        <f>F725+1</f>
        <v>9</v>
      </c>
      <c r="G767" s="11" t="str">
        <f>CHOOSE(F767,$B$379,$B$380,$B$381,$B$382,$B$383,$B$384,$B$385,$B$386,$B$387)</f>
        <v>USSR_CPUE</v>
      </c>
      <c r="H767" s="11"/>
      <c r="I767" s="11"/>
      <c r="J767" s="11"/>
      <c r="K767" s="11"/>
      <c r="L767" s="11"/>
      <c r="M767" s="11"/>
    </row>
    <row r="768" spans="1:13">
      <c r="A768" s="5">
        <v>1970</v>
      </c>
      <c r="C768">
        <v>9.2999999999999999E-2</v>
      </c>
      <c r="D768">
        <v>0.13100000000000001</v>
      </c>
      <c r="E768">
        <v>0.17799999999999999</v>
      </c>
      <c r="F768">
        <v>0.26200000000000001</v>
      </c>
      <c r="G768">
        <v>0.29399999999999998</v>
      </c>
      <c r="H768">
        <v>0.34</v>
      </c>
      <c r="I768">
        <v>0.39600000000000002</v>
      </c>
      <c r="J768">
        <v>0.54900000000000004</v>
      </c>
      <c r="K768">
        <v>0.73799999999999999</v>
      </c>
      <c r="L768">
        <v>0.98399999999999999</v>
      </c>
      <c r="M768">
        <v>1.093</v>
      </c>
    </row>
    <row r="769" spans="1:13">
      <c r="A769" s="5">
        <v>1971</v>
      </c>
      <c r="C769">
        <v>9.2999999999999999E-2</v>
      </c>
      <c r="D769">
        <v>0.13100000000000001</v>
      </c>
      <c r="E769">
        <v>0.17799999999999999</v>
      </c>
      <c r="F769">
        <v>0.26200000000000001</v>
      </c>
      <c r="G769">
        <v>0.29399999999999998</v>
      </c>
      <c r="H769">
        <v>0.34</v>
      </c>
      <c r="I769">
        <v>0.39600000000000002</v>
      </c>
      <c r="J769">
        <v>0.54900000000000004</v>
      </c>
      <c r="K769">
        <v>0.73799999999999999</v>
      </c>
      <c r="L769">
        <v>0.98399999999999999</v>
      </c>
      <c r="M769">
        <v>1.093</v>
      </c>
    </row>
    <row r="770" spans="1:13">
      <c r="A770" s="5">
        <v>1972</v>
      </c>
      <c r="C770">
        <v>9.2999999999999999E-2</v>
      </c>
      <c r="D770">
        <v>0.13100000000000001</v>
      </c>
      <c r="E770">
        <v>0.17799999999999999</v>
      </c>
      <c r="F770">
        <v>0.26200000000000001</v>
      </c>
      <c r="G770">
        <v>0.29399999999999998</v>
      </c>
      <c r="H770">
        <v>0.34</v>
      </c>
      <c r="I770">
        <v>0.39600000000000002</v>
      </c>
      <c r="J770">
        <v>0.54900000000000004</v>
      </c>
      <c r="K770">
        <v>0.73799999999999999</v>
      </c>
      <c r="L770">
        <v>0.98399999999999999</v>
      </c>
      <c r="M770">
        <v>1.093</v>
      </c>
    </row>
    <row r="771" spans="1:13">
      <c r="A771" s="5">
        <v>1973</v>
      </c>
      <c r="C771">
        <v>9.2999999999999999E-2</v>
      </c>
      <c r="D771">
        <v>0.13100000000000001</v>
      </c>
      <c r="E771">
        <v>0.17799999999999999</v>
      </c>
      <c r="F771">
        <v>0.26200000000000001</v>
      </c>
      <c r="G771">
        <v>0.29399999999999998</v>
      </c>
      <c r="H771">
        <v>0.34</v>
      </c>
      <c r="I771">
        <v>0.39600000000000002</v>
      </c>
      <c r="J771">
        <v>0.54900000000000004</v>
      </c>
      <c r="K771">
        <v>0.73799999999999999</v>
      </c>
      <c r="L771">
        <v>0.98399999999999999</v>
      </c>
      <c r="M771">
        <v>1.093</v>
      </c>
    </row>
    <row r="772" spans="1:13">
      <c r="A772" s="5">
        <v>1974</v>
      </c>
      <c r="C772">
        <v>9.2999999999999999E-2</v>
      </c>
      <c r="D772">
        <v>0.13100000000000001</v>
      </c>
      <c r="E772">
        <v>0.17799999999999999</v>
      </c>
      <c r="F772">
        <v>0.26200000000000001</v>
      </c>
      <c r="G772">
        <v>0.29399999999999998</v>
      </c>
      <c r="H772">
        <v>0.34</v>
      </c>
      <c r="I772">
        <v>0.39600000000000002</v>
      </c>
      <c r="J772">
        <v>0.54900000000000004</v>
      </c>
      <c r="K772">
        <v>0.73799999999999999</v>
      </c>
      <c r="L772">
        <v>0.98399999999999999</v>
      </c>
      <c r="M772">
        <v>1.093</v>
      </c>
    </row>
    <row r="773" spans="1:13">
      <c r="A773" s="5">
        <v>1975</v>
      </c>
      <c r="C773">
        <v>9.2999999999999999E-2</v>
      </c>
      <c r="D773">
        <v>0.13100000000000001</v>
      </c>
      <c r="E773">
        <v>0.17799999999999999</v>
      </c>
      <c r="F773">
        <v>0.26200000000000001</v>
      </c>
      <c r="G773">
        <v>0.29399999999999998</v>
      </c>
      <c r="H773">
        <v>0.34</v>
      </c>
      <c r="I773">
        <v>0.39600000000000002</v>
      </c>
      <c r="J773">
        <v>0.54900000000000004</v>
      </c>
      <c r="K773">
        <v>0.73799999999999999</v>
      </c>
      <c r="L773">
        <v>0.98399999999999999</v>
      </c>
      <c r="M773">
        <v>1.093</v>
      </c>
    </row>
    <row r="774" spans="1:13">
      <c r="A774" s="5">
        <v>1976</v>
      </c>
      <c r="C774">
        <v>7.8E-2</v>
      </c>
      <c r="D774">
        <v>0.155</v>
      </c>
      <c r="E774">
        <v>0.214</v>
      </c>
      <c r="F774">
        <v>0.27500000000000002</v>
      </c>
      <c r="G774">
        <v>0.33600000000000002</v>
      </c>
      <c r="H774">
        <v>0.39400000000000002</v>
      </c>
      <c r="I774">
        <v>0.47199999999999998</v>
      </c>
      <c r="J774">
        <v>0.63200000000000001</v>
      </c>
      <c r="K774">
        <v>0.71399999999999997</v>
      </c>
      <c r="L774">
        <v>0.89800000000000002</v>
      </c>
      <c r="M774">
        <v>1.538</v>
      </c>
    </row>
    <row r="775" spans="1:13">
      <c r="A775" s="5">
        <v>1977</v>
      </c>
      <c r="C775">
        <v>9.1999999999999998E-2</v>
      </c>
      <c r="D775">
        <v>0.109</v>
      </c>
      <c r="E775">
        <v>0.23599999999999999</v>
      </c>
      <c r="F775">
        <v>0.27500000000000002</v>
      </c>
      <c r="G775">
        <v>0.314</v>
      </c>
      <c r="H775">
        <v>0.375</v>
      </c>
      <c r="I775">
        <v>0.45600000000000002</v>
      </c>
      <c r="J775">
        <v>0.52100000000000002</v>
      </c>
      <c r="K775">
        <v>0.73199999999999998</v>
      </c>
      <c r="L775">
        <v>0.65100000000000002</v>
      </c>
      <c r="M775">
        <v>1.137</v>
      </c>
    </row>
    <row r="776" spans="1:13">
      <c r="A776" s="5">
        <v>1978</v>
      </c>
      <c r="C776">
        <v>8.4000000000000005E-2</v>
      </c>
      <c r="D776">
        <v>0.104</v>
      </c>
      <c r="E776">
        <v>0.14699999999999999</v>
      </c>
      <c r="F776">
        <v>0.21099999999999999</v>
      </c>
      <c r="G776">
        <v>0.32700000000000001</v>
      </c>
      <c r="H776">
        <v>0.39400000000000002</v>
      </c>
      <c r="I776">
        <v>0.44900000000000001</v>
      </c>
      <c r="J776">
        <v>0.51400000000000001</v>
      </c>
      <c r="K776">
        <v>0.58299999999999996</v>
      </c>
      <c r="L776">
        <v>0.63100000000000001</v>
      </c>
      <c r="M776">
        <v>1.538</v>
      </c>
    </row>
    <row r="777" spans="1:13">
      <c r="A777" s="5">
        <v>1979</v>
      </c>
      <c r="C777">
        <v>0.108</v>
      </c>
      <c r="D777">
        <v>0.16</v>
      </c>
      <c r="E777">
        <v>0.19900000000000001</v>
      </c>
      <c r="F777">
        <v>0.24099999999999999</v>
      </c>
      <c r="G777">
        <v>0.30099999999999999</v>
      </c>
      <c r="H777">
        <v>0.38800000000000001</v>
      </c>
      <c r="I777">
        <v>0.46600000000000003</v>
      </c>
      <c r="J777">
        <v>0.58799999999999997</v>
      </c>
      <c r="K777">
        <v>0.871</v>
      </c>
      <c r="L777">
        <v>1.2649999999999999</v>
      </c>
      <c r="M777">
        <v>1.972</v>
      </c>
    </row>
    <row r="778" spans="1:13">
      <c r="A778" s="5">
        <v>1980</v>
      </c>
      <c r="C778">
        <v>0.06</v>
      </c>
      <c r="D778">
        <v>0.13200000000000001</v>
      </c>
      <c r="E778">
        <v>0.23100000000000001</v>
      </c>
      <c r="F778">
        <v>0.27200000000000002</v>
      </c>
      <c r="G778">
        <v>0.35</v>
      </c>
      <c r="H778">
        <v>0.44700000000000001</v>
      </c>
      <c r="I778">
        <v>0.51900000000000002</v>
      </c>
      <c r="J778">
        <v>0.71599999999999997</v>
      </c>
      <c r="K778">
        <v>0.82</v>
      </c>
      <c r="L778">
        <v>1.073</v>
      </c>
      <c r="M778">
        <v>1.8540000000000001</v>
      </c>
    </row>
    <row r="779" spans="1:13">
      <c r="A779" s="5">
        <v>1981</v>
      </c>
      <c r="C779">
        <v>9.5000000000000001E-2</v>
      </c>
      <c r="D779">
        <v>0.14899999999999999</v>
      </c>
      <c r="E779">
        <v>0.24199999999999999</v>
      </c>
      <c r="F779">
        <v>0.29399999999999998</v>
      </c>
      <c r="G779">
        <v>0.34</v>
      </c>
      <c r="H779">
        <v>0.40699999999999997</v>
      </c>
      <c r="I779">
        <v>0.503</v>
      </c>
      <c r="J779">
        <v>0.63700000000000001</v>
      </c>
      <c r="K779">
        <v>0.76500000000000001</v>
      </c>
      <c r="L779">
        <v>1.1839999999999999</v>
      </c>
      <c r="M779">
        <v>1.9</v>
      </c>
    </row>
    <row r="780" spans="1:13">
      <c r="A780" s="5">
        <v>1982</v>
      </c>
      <c r="C780">
        <v>8.5000000000000006E-2</v>
      </c>
      <c r="D780">
        <v>0.16600000000000001</v>
      </c>
      <c r="E780">
        <v>0.20699999999999999</v>
      </c>
      <c r="F780">
        <v>0.26900000000000002</v>
      </c>
      <c r="G780">
        <v>0.32300000000000001</v>
      </c>
      <c r="H780">
        <v>0.378</v>
      </c>
      <c r="I780">
        <v>0.47199999999999998</v>
      </c>
      <c r="J780">
        <v>0.53600000000000003</v>
      </c>
      <c r="K780">
        <v>0.64400000000000002</v>
      </c>
      <c r="L780">
        <v>0.98699999999999999</v>
      </c>
      <c r="M780">
        <v>1.1850000000000001</v>
      </c>
    </row>
    <row r="781" spans="1:13">
      <c r="A781" s="5">
        <v>1983</v>
      </c>
      <c r="C781">
        <v>9.9000000000000005E-2</v>
      </c>
      <c r="D781">
        <v>0.122</v>
      </c>
      <c r="E781">
        <v>0.23</v>
      </c>
      <c r="F781">
        <v>0.27300000000000002</v>
      </c>
      <c r="G781">
        <v>0.32</v>
      </c>
      <c r="H781">
        <v>0.374</v>
      </c>
      <c r="I781">
        <v>0.46100000000000002</v>
      </c>
      <c r="J781">
        <v>0.59599999999999997</v>
      </c>
      <c r="K781">
        <v>0.70899999999999996</v>
      </c>
      <c r="L781">
        <v>1.196</v>
      </c>
      <c r="M781">
        <v>1.7689999999999999</v>
      </c>
    </row>
    <row r="782" spans="1:13">
      <c r="A782" s="5">
        <v>1984</v>
      </c>
      <c r="C782">
        <v>0.13500000000000001</v>
      </c>
      <c r="D782">
        <v>0.154</v>
      </c>
      <c r="E782">
        <v>0.185</v>
      </c>
      <c r="F782">
        <v>0.26600000000000001</v>
      </c>
      <c r="G782">
        <v>0.33</v>
      </c>
      <c r="H782">
        <v>0.38300000000000001</v>
      </c>
      <c r="I782">
        <v>0.44900000000000001</v>
      </c>
      <c r="J782">
        <v>0.57699999999999996</v>
      </c>
      <c r="K782">
        <v>0.68500000000000005</v>
      </c>
      <c r="L782">
        <v>1.012</v>
      </c>
      <c r="M782">
        <v>1.8460000000000001</v>
      </c>
    </row>
    <row r="783" spans="1:13">
      <c r="A783" s="5">
        <v>1985</v>
      </c>
      <c r="C783">
        <v>0.14799999999999999</v>
      </c>
      <c r="D783">
        <v>0.18099999999999999</v>
      </c>
      <c r="E783">
        <v>0.223</v>
      </c>
      <c r="F783">
        <v>0.27</v>
      </c>
      <c r="G783">
        <v>0.33900000000000002</v>
      </c>
      <c r="H783">
        <v>0.39800000000000002</v>
      </c>
      <c r="I783">
        <v>0.47299999999999998</v>
      </c>
      <c r="J783">
        <v>0.57299999999999995</v>
      </c>
      <c r="K783">
        <v>0.79600000000000004</v>
      </c>
      <c r="L783">
        <v>1.3759999999999999</v>
      </c>
      <c r="M783">
        <v>1.647</v>
      </c>
    </row>
    <row r="784" spans="1:13">
      <c r="A784" s="5">
        <v>1986</v>
      </c>
      <c r="C784">
        <v>7.4999999999999997E-2</v>
      </c>
      <c r="D784">
        <v>0.17199999999999999</v>
      </c>
      <c r="E784">
        <v>0.247</v>
      </c>
      <c r="F784">
        <v>0.28599999999999998</v>
      </c>
      <c r="G784">
        <v>0.34599999999999997</v>
      </c>
      <c r="H784">
        <v>0.42699999999999999</v>
      </c>
      <c r="I784">
        <v>0.51800000000000002</v>
      </c>
      <c r="J784">
        <v>0.64</v>
      </c>
      <c r="K784">
        <v>0.84399999999999997</v>
      </c>
      <c r="L784">
        <v>1.351</v>
      </c>
      <c r="M784">
        <v>2.11</v>
      </c>
    </row>
    <row r="785" spans="1:13">
      <c r="A785" s="5">
        <v>1987</v>
      </c>
      <c r="C785">
        <v>0.11700000000000001</v>
      </c>
      <c r="D785">
        <v>0.14000000000000001</v>
      </c>
      <c r="E785">
        <v>0.191</v>
      </c>
      <c r="F785">
        <v>0.27</v>
      </c>
      <c r="G785">
        <v>0.35699999999999998</v>
      </c>
      <c r="H785">
        <v>0.434</v>
      </c>
      <c r="I785">
        <v>0.503</v>
      </c>
      <c r="J785">
        <v>0.57699999999999996</v>
      </c>
      <c r="K785">
        <v>0.68899999999999995</v>
      </c>
      <c r="L785">
        <v>1.089</v>
      </c>
      <c r="M785">
        <v>1.9790000000000001</v>
      </c>
    </row>
    <row r="786" spans="1:13">
      <c r="A786" s="5">
        <v>1988</v>
      </c>
      <c r="C786">
        <v>0.124</v>
      </c>
      <c r="D786">
        <v>0.159</v>
      </c>
      <c r="E786">
        <v>0.19700000000000001</v>
      </c>
      <c r="F786">
        <v>0.23300000000000001</v>
      </c>
      <c r="G786">
        <v>0.34200000000000003</v>
      </c>
      <c r="H786">
        <v>0.44400000000000001</v>
      </c>
      <c r="I786">
        <v>0.51200000000000001</v>
      </c>
      <c r="J786">
        <v>0.58799999999999997</v>
      </c>
      <c r="K786">
        <v>0.75</v>
      </c>
      <c r="L786">
        <v>1.012</v>
      </c>
      <c r="M786">
        <v>1.3720000000000001</v>
      </c>
    </row>
    <row r="787" spans="1:13">
      <c r="A787" s="5">
        <v>1989</v>
      </c>
      <c r="C787">
        <v>0.10299999999999999</v>
      </c>
      <c r="D787">
        <v>0.22</v>
      </c>
      <c r="E787">
        <v>0.24099999999999999</v>
      </c>
      <c r="F787">
        <v>0.27800000000000002</v>
      </c>
      <c r="G787">
        <v>0.33900000000000002</v>
      </c>
      <c r="H787">
        <v>0.46700000000000003</v>
      </c>
      <c r="I787">
        <v>0.58499999999999996</v>
      </c>
      <c r="J787">
        <v>0.70199999999999996</v>
      </c>
      <c r="K787">
        <v>0.77900000000000003</v>
      </c>
      <c r="L787">
        <v>0.88</v>
      </c>
      <c r="M787">
        <v>1.538</v>
      </c>
    </row>
    <row r="788" spans="1:13">
      <c r="A788" s="5">
        <v>1990</v>
      </c>
      <c r="C788">
        <v>9.0999999999999998E-2</v>
      </c>
      <c r="D788">
        <v>0.153</v>
      </c>
      <c r="E788">
        <v>0.26400000000000001</v>
      </c>
      <c r="F788">
        <v>0.309</v>
      </c>
      <c r="G788">
        <v>0.373</v>
      </c>
      <c r="H788">
        <v>0.46100000000000002</v>
      </c>
      <c r="I788">
        <v>0.58199999999999996</v>
      </c>
      <c r="J788">
        <v>0.69399999999999995</v>
      </c>
      <c r="K788">
        <v>0.83499999999999996</v>
      </c>
      <c r="L788">
        <v>0.97</v>
      </c>
      <c r="M788">
        <v>1.5980000000000001</v>
      </c>
    </row>
    <row r="789" spans="1:13">
      <c r="A789" s="5">
        <v>1991</v>
      </c>
      <c r="C789">
        <v>0.106</v>
      </c>
      <c r="D789">
        <v>0.13200000000000001</v>
      </c>
      <c r="E789">
        <v>0.186</v>
      </c>
      <c r="F789">
        <v>0.27100000000000002</v>
      </c>
      <c r="G789">
        <v>0.38100000000000001</v>
      </c>
      <c r="H789">
        <v>0.45100000000000001</v>
      </c>
      <c r="I789">
        <v>0.54200000000000004</v>
      </c>
      <c r="J789">
        <v>0.66700000000000004</v>
      </c>
      <c r="K789">
        <v>0.78700000000000003</v>
      </c>
      <c r="L789">
        <v>0.90100000000000002</v>
      </c>
      <c r="M789">
        <v>1.0529999999999999</v>
      </c>
    </row>
    <row r="790" spans="1:13">
      <c r="A790" s="5">
        <v>1992</v>
      </c>
      <c r="C790">
        <v>8.3000000000000004E-2</v>
      </c>
      <c r="D790">
        <v>0.11799999999999999</v>
      </c>
      <c r="E790">
        <v>0.17699999999999999</v>
      </c>
      <c r="F790">
        <v>0.23899999999999999</v>
      </c>
      <c r="G790">
        <v>0.27500000000000002</v>
      </c>
      <c r="H790">
        <v>0.40899999999999997</v>
      </c>
      <c r="I790">
        <v>0.52400000000000002</v>
      </c>
      <c r="J790">
        <v>0.59399999999999997</v>
      </c>
      <c r="K790">
        <v>0.70899999999999996</v>
      </c>
      <c r="L790">
        <v>0.85099999999999998</v>
      </c>
      <c r="M790">
        <v>1.046</v>
      </c>
    </row>
    <row r="791" spans="1:13">
      <c r="A791" s="5">
        <v>1993</v>
      </c>
      <c r="C791">
        <v>8.8999999999999996E-2</v>
      </c>
      <c r="D791">
        <v>0.121</v>
      </c>
      <c r="E791">
        <v>0.18099999999999999</v>
      </c>
      <c r="F791">
        <v>0.246</v>
      </c>
      <c r="G791">
        <v>0.32</v>
      </c>
      <c r="H791">
        <v>0.40799999999999997</v>
      </c>
      <c r="I791">
        <v>0.57899999999999996</v>
      </c>
      <c r="J791">
        <v>0.71899999999999997</v>
      </c>
      <c r="K791">
        <v>0.85299999999999998</v>
      </c>
      <c r="L791">
        <v>0.96499999999999997</v>
      </c>
      <c r="M791">
        <v>1.1739999999999999</v>
      </c>
    </row>
    <row r="792" spans="1:13">
      <c r="A792" s="5">
        <v>1994</v>
      </c>
      <c r="C792">
        <v>8.4000000000000005E-2</v>
      </c>
      <c r="D792">
        <v>0.112</v>
      </c>
      <c r="E792">
        <v>0.224</v>
      </c>
      <c r="F792">
        <v>0.27</v>
      </c>
      <c r="G792">
        <v>0.33600000000000002</v>
      </c>
      <c r="H792">
        <v>0.46200000000000002</v>
      </c>
      <c r="I792">
        <v>0.64300000000000002</v>
      </c>
      <c r="J792">
        <v>0.80800000000000005</v>
      </c>
      <c r="K792">
        <v>0.86799999999999999</v>
      </c>
      <c r="L792">
        <v>1.0580000000000001</v>
      </c>
      <c r="M792">
        <v>1.421</v>
      </c>
    </row>
    <row r="793" spans="1:13">
      <c r="A793" s="5">
        <v>1995</v>
      </c>
      <c r="C793">
        <v>9.8000000000000004E-2</v>
      </c>
      <c r="D793">
        <v>0.14499999999999999</v>
      </c>
      <c r="E793">
        <v>0.192</v>
      </c>
      <c r="F793">
        <v>0.27</v>
      </c>
      <c r="G793">
        <v>0.34</v>
      </c>
      <c r="H793">
        <v>0.42899999999999999</v>
      </c>
      <c r="I793">
        <v>0.57699999999999996</v>
      </c>
      <c r="J793">
        <v>0.80700000000000005</v>
      </c>
      <c r="K793">
        <v>0.96499999999999997</v>
      </c>
      <c r="L793">
        <v>1.115</v>
      </c>
      <c r="M793">
        <v>1.367</v>
      </c>
    </row>
    <row r="794" spans="1:13">
      <c r="A794" s="5">
        <v>1996</v>
      </c>
      <c r="C794">
        <v>9.1999999999999998E-2</v>
      </c>
      <c r="D794">
        <v>0.151</v>
      </c>
      <c r="E794">
        <v>0.191</v>
      </c>
      <c r="F794">
        <v>0.28000000000000003</v>
      </c>
      <c r="G794">
        <v>0.35199999999999998</v>
      </c>
      <c r="H794">
        <v>0.52400000000000002</v>
      </c>
      <c r="I794">
        <v>0.68300000000000005</v>
      </c>
      <c r="J794">
        <v>0.94499999999999995</v>
      </c>
      <c r="K794">
        <v>1.216</v>
      </c>
      <c r="L794">
        <v>1.4259999999999999</v>
      </c>
      <c r="M794">
        <v>1.4770000000000001</v>
      </c>
    </row>
    <row r="795" spans="1:13">
      <c r="A795" s="5">
        <v>1997</v>
      </c>
      <c r="C795">
        <v>0.106</v>
      </c>
      <c r="D795">
        <v>0.14599999999999999</v>
      </c>
      <c r="E795">
        <v>0.20100000000000001</v>
      </c>
      <c r="F795">
        <v>0.26</v>
      </c>
      <c r="G795">
        <v>0.35499999999999998</v>
      </c>
      <c r="H795">
        <v>0.495</v>
      </c>
      <c r="I795">
        <v>0.68300000000000005</v>
      </c>
      <c r="J795">
        <v>0.88400000000000001</v>
      </c>
      <c r="K795">
        <v>1.0880000000000001</v>
      </c>
      <c r="L795">
        <v>1.4670000000000001</v>
      </c>
      <c r="M795">
        <v>1.647</v>
      </c>
    </row>
    <row r="796" spans="1:13">
      <c r="A796" s="5">
        <v>1998</v>
      </c>
      <c r="C796">
        <v>0.128</v>
      </c>
      <c r="D796">
        <v>0.13800000000000001</v>
      </c>
      <c r="E796">
        <v>0.17799999999999999</v>
      </c>
      <c r="F796">
        <v>0.248</v>
      </c>
      <c r="G796">
        <v>0.34</v>
      </c>
      <c r="H796">
        <v>0.54500000000000004</v>
      </c>
      <c r="I796">
        <v>0.80600000000000005</v>
      </c>
      <c r="J796">
        <v>1.0349999999999999</v>
      </c>
      <c r="K796">
        <v>1.246</v>
      </c>
      <c r="L796">
        <v>1.4119999999999999</v>
      </c>
      <c r="M796">
        <v>1.655</v>
      </c>
    </row>
    <row r="797" spans="1:13">
      <c r="A797" s="5">
        <v>1999</v>
      </c>
      <c r="C797">
        <v>0.109</v>
      </c>
      <c r="D797">
        <v>0.13400000000000001</v>
      </c>
      <c r="E797">
        <v>0.17399999999999999</v>
      </c>
      <c r="F797">
        <v>0.25</v>
      </c>
      <c r="G797">
        <v>0.33100000000000002</v>
      </c>
      <c r="H797">
        <v>0.46500000000000002</v>
      </c>
      <c r="I797">
        <v>0.74199999999999999</v>
      </c>
      <c r="J797">
        <v>1.0209999999999999</v>
      </c>
      <c r="K797">
        <v>1.258</v>
      </c>
      <c r="L797">
        <v>1.3759999999999999</v>
      </c>
      <c r="M797">
        <v>1.776</v>
      </c>
    </row>
    <row r="798" spans="1:13">
      <c r="A798" s="5">
        <v>2000</v>
      </c>
      <c r="C798">
        <v>6.4000000000000001E-2</v>
      </c>
      <c r="D798">
        <v>0.16300000000000001</v>
      </c>
      <c r="E798">
        <v>0.19600000000000001</v>
      </c>
      <c r="F798">
        <v>0.255</v>
      </c>
      <c r="G798">
        <v>0.34599999999999997</v>
      </c>
      <c r="H798">
        <v>0.46600000000000003</v>
      </c>
      <c r="I798">
        <v>0.75600000000000001</v>
      </c>
      <c r="J798">
        <v>0.999</v>
      </c>
      <c r="K798">
        <v>1.141</v>
      </c>
      <c r="L798">
        <v>1.228</v>
      </c>
      <c r="M798">
        <v>1.5629999999999999</v>
      </c>
    </row>
    <row r="799" spans="1:13">
      <c r="A799" s="5">
        <v>2001</v>
      </c>
      <c r="C799">
        <v>9.8000000000000004E-2</v>
      </c>
      <c r="D799">
        <v>0.122</v>
      </c>
      <c r="E799">
        <v>0.17899999999999999</v>
      </c>
      <c r="F799">
        <v>0.25800000000000001</v>
      </c>
      <c r="G799">
        <v>0.32500000000000001</v>
      </c>
      <c r="H799">
        <v>0.46100000000000002</v>
      </c>
      <c r="I799">
        <v>0.61399999999999999</v>
      </c>
      <c r="J799">
        <v>0.82799999999999996</v>
      </c>
      <c r="K799">
        <v>1.0740000000000001</v>
      </c>
      <c r="L799">
        <v>1.36</v>
      </c>
      <c r="M799">
        <v>1.671</v>
      </c>
    </row>
    <row r="800" spans="1:13">
      <c r="A800" s="5">
        <v>2002</v>
      </c>
      <c r="C800">
        <v>7.3999999999999996E-2</v>
      </c>
      <c r="D800">
        <v>0.13</v>
      </c>
      <c r="E800">
        <v>0.2</v>
      </c>
      <c r="F800">
        <v>0.25700000000000001</v>
      </c>
      <c r="G800">
        <v>0.32900000000000001</v>
      </c>
      <c r="H800">
        <v>0.44500000000000001</v>
      </c>
      <c r="I800">
        <v>0.64500000000000002</v>
      </c>
      <c r="J800">
        <v>0.88300000000000001</v>
      </c>
      <c r="K800">
        <v>1.1020000000000001</v>
      </c>
      <c r="L800">
        <v>1.321</v>
      </c>
      <c r="M800">
        <v>1.649</v>
      </c>
    </row>
    <row r="801" spans="1:13">
      <c r="A801" s="5">
        <v>2003</v>
      </c>
      <c r="C801">
        <v>8.5999999999999993E-2</v>
      </c>
      <c r="D801">
        <v>0.11700000000000001</v>
      </c>
      <c r="E801">
        <v>0.186</v>
      </c>
      <c r="F801">
        <v>0.245</v>
      </c>
      <c r="G801">
        <v>0.307</v>
      </c>
      <c r="H801">
        <v>0.4</v>
      </c>
      <c r="I801">
        <v>0.56399999999999995</v>
      </c>
      <c r="J801">
        <v>0.76800000000000002</v>
      </c>
      <c r="K801">
        <v>1.0049999999999999</v>
      </c>
      <c r="L801">
        <v>1.2090000000000001</v>
      </c>
      <c r="M801">
        <v>1.5369999999999999</v>
      </c>
    </row>
    <row r="802" spans="1:13">
      <c r="A802" s="5">
        <v>2004</v>
      </c>
      <c r="C802">
        <v>0.08</v>
      </c>
      <c r="D802">
        <v>0.158</v>
      </c>
      <c r="E802">
        <v>0.193</v>
      </c>
      <c r="F802">
        <v>0.247</v>
      </c>
      <c r="G802">
        <v>0.307</v>
      </c>
      <c r="H802">
        <v>0.38700000000000001</v>
      </c>
      <c r="I802">
        <v>0.52800000000000002</v>
      </c>
      <c r="J802">
        <v>0.7</v>
      </c>
      <c r="K802">
        <v>0.89700000000000002</v>
      </c>
      <c r="L802">
        <v>1.087</v>
      </c>
      <c r="M802">
        <v>1.5409999999999999</v>
      </c>
    </row>
    <row r="803" spans="1:13">
      <c r="A803" s="5">
        <v>2005</v>
      </c>
      <c r="C803">
        <v>7.4999999999999997E-2</v>
      </c>
      <c r="D803">
        <v>0.113</v>
      </c>
      <c r="E803">
        <v>0.19600000000000001</v>
      </c>
      <c r="F803">
        <v>0.25900000000000001</v>
      </c>
      <c r="G803">
        <v>0.318</v>
      </c>
      <c r="H803">
        <v>0.39900000000000002</v>
      </c>
      <c r="I803">
        <v>0.51700000000000002</v>
      </c>
      <c r="J803">
        <v>0.64100000000000001</v>
      </c>
      <c r="K803">
        <v>0.76700000000000002</v>
      </c>
      <c r="L803">
        <v>0.91800000000000004</v>
      </c>
      <c r="M803">
        <v>1.296</v>
      </c>
    </row>
    <row r="804" spans="1:13">
      <c r="A804" s="5">
        <v>2006</v>
      </c>
      <c r="C804">
        <v>7.5999999999999998E-2</v>
      </c>
      <c r="D804">
        <v>0.11600000000000001</v>
      </c>
      <c r="E804">
        <v>0.14099999999999999</v>
      </c>
      <c r="F804">
        <v>0.26100000000000001</v>
      </c>
      <c r="G804">
        <v>0.35</v>
      </c>
      <c r="H804">
        <v>0.41899999999999998</v>
      </c>
      <c r="I804">
        <v>0.51600000000000001</v>
      </c>
      <c r="J804">
        <v>0.63100000000000001</v>
      </c>
      <c r="K804">
        <v>0.752</v>
      </c>
      <c r="L804">
        <v>0.92400000000000004</v>
      </c>
      <c r="M804">
        <v>1.2629999999999999</v>
      </c>
    </row>
    <row r="805" spans="1:13">
      <c r="A805" s="5">
        <v>2007</v>
      </c>
      <c r="C805">
        <v>7.3999999999999996E-2</v>
      </c>
      <c r="D805">
        <v>0.121</v>
      </c>
      <c r="E805">
        <v>0.17199999999999999</v>
      </c>
      <c r="F805">
        <v>0.22600000000000001</v>
      </c>
      <c r="G805">
        <v>0.33100000000000002</v>
      </c>
      <c r="H805">
        <v>0.43099999999999999</v>
      </c>
      <c r="I805">
        <v>0.51</v>
      </c>
      <c r="J805">
        <v>0.621</v>
      </c>
      <c r="K805">
        <v>0.75600000000000001</v>
      </c>
      <c r="L805">
        <v>0.90300000000000002</v>
      </c>
      <c r="M805">
        <v>1.177</v>
      </c>
    </row>
    <row r="806" spans="1:13">
      <c r="A806" s="5">
        <v>2008</v>
      </c>
      <c r="C806">
        <v>4.8000000000000001E-2</v>
      </c>
      <c r="D806">
        <v>6.9000000000000006E-2</v>
      </c>
      <c r="E806">
        <v>0.186</v>
      </c>
      <c r="F806">
        <v>0.254</v>
      </c>
      <c r="G806">
        <v>0.312</v>
      </c>
      <c r="H806">
        <v>0.41599999999999998</v>
      </c>
      <c r="I806">
        <v>0.51500000000000001</v>
      </c>
      <c r="J806">
        <v>0.60499999999999998</v>
      </c>
      <c r="K806">
        <v>0.71899999999999997</v>
      </c>
      <c r="L806">
        <v>0.86099999999999999</v>
      </c>
      <c r="M806">
        <v>1.1479999999999999</v>
      </c>
    </row>
    <row r="807" spans="1:13">
      <c r="A807" s="5">
        <v>2009</v>
      </c>
      <c r="C807">
        <v>4.4999999999999998E-2</v>
      </c>
      <c r="D807">
        <v>0.109</v>
      </c>
      <c r="E807">
        <v>0.14199999999999999</v>
      </c>
      <c r="F807">
        <v>0.253</v>
      </c>
      <c r="G807">
        <v>0.33</v>
      </c>
      <c r="H807">
        <v>0.41099999999999998</v>
      </c>
      <c r="I807">
        <v>0.53200000000000003</v>
      </c>
      <c r="J807">
        <v>0.625</v>
      </c>
      <c r="K807">
        <v>0.76400000000000001</v>
      </c>
      <c r="L807">
        <v>0.88600000000000001</v>
      </c>
      <c r="M807">
        <v>1.1439999999999999</v>
      </c>
    </row>
    <row r="808" spans="1:13">
      <c r="A808" s="5">
        <f>A807+1</f>
        <v>2010</v>
      </c>
      <c r="C808">
        <f t="shared" ref="C808:L808" si="15">C807</f>
        <v>4.4999999999999998E-2</v>
      </c>
      <c r="D808">
        <f t="shared" si="15"/>
        <v>0.109</v>
      </c>
      <c r="E808">
        <f t="shared" si="15"/>
        <v>0.14199999999999999</v>
      </c>
      <c r="F808">
        <f t="shared" si="15"/>
        <v>0.253</v>
      </c>
      <c r="G808">
        <f t="shared" si="15"/>
        <v>0.33</v>
      </c>
      <c r="H808">
        <f t="shared" si="15"/>
        <v>0.41099999999999998</v>
      </c>
      <c r="I808">
        <f t="shared" si="15"/>
        <v>0.53200000000000003</v>
      </c>
      <c r="J808">
        <f t="shared" si="15"/>
        <v>0.625</v>
      </c>
      <c r="K808">
        <f t="shared" si="15"/>
        <v>0.76400000000000001</v>
      </c>
      <c r="L808">
        <f t="shared" si="15"/>
        <v>0.88600000000000001</v>
      </c>
      <c r="M808">
        <f>M807</f>
        <v>1.1439999999999999</v>
      </c>
    </row>
    <row r="809" spans="1:13" s="11" customFormat="1" ht="18">
      <c r="B809" s="12"/>
      <c r="C809" s="11" t="s">
        <v>0</v>
      </c>
      <c r="D809" s="11" t="s">
        <v>62</v>
      </c>
      <c r="E809" s="11" t="s">
        <v>63</v>
      </c>
      <c r="F809" s="11" t="s">
        <v>64</v>
      </c>
      <c r="G809" s="11" t="s">
        <v>65</v>
      </c>
      <c r="H809" s="11">
        <v>1000</v>
      </c>
    </row>
    <row r="810" spans="1:13">
      <c r="C810" s="5">
        <f>AVERAGE(C593:C597)</f>
        <v>6.359999999999999E-2</v>
      </c>
      <c r="D810" s="5">
        <f t="shared" ref="D810:M810" si="16">AVERAGE(D593:D597)</f>
        <v>0.1056</v>
      </c>
      <c r="E810" s="5">
        <f t="shared" si="16"/>
        <v>0.16739999999999997</v>
      </c>
      <c r="F810" s="5">
        <f t="shared" si="16"/>
        <v>0.25060000000000004</v>
      </c>
      <c r="G810" s="5">
        <f t="shared" si="16"/>
        <v>0.32819999999999999</v>
      </c>
      <c r="H810" s="5">
        <f t="shared" si="16"/>
        <v>0.41520000000000001</v>
      </c>
      <c r="I810" s="5">
        <f t="shared" si="16"/>
        <v>0.51800000000000002</v>
      </c>
      <c r="J810" s="5">
        <f t="shared" si="16"/>
        <v>0.62460000000000004</v>
      </c>
      <c r="K810" s="5">
        <f t="shared" si="16"/>
        <v>0.75160000000000005</v>
      </c>
      <c r="L810" s="5">
        <f t="shared" si="16"/>
        <v>0.89839999999999998</v>
      </c>
      <c r="M810" s="5">
        <f t="shared" si="16"/>
        <v>1.2056</v>
      </c>
    </row>
    <row r="811" spans="1:13" s="11" customFormat="1" ht="18">
      <c r="B811" s="12"/>
      <c r="C811" s="11" t="s">
        <v>0</v>
      </c>
      <c r="D811" s="11" t="s">
        <v>66</v>
      </c>
      <c r="E811" s="11" t="s">
        <v>64</v>
      </c>
      <c r="F811" s="11" t="s">
        <v>65</v>
      </c>
      <c r="G811" s="11">
        <v>6</v>
      </c>
      <c r="H811" s="11">
        <v>7</v>
      </c>
      <c r="I811" s="11">
        <v>8</v>
      </c>
      <c r="J811" s="11">
        <v>9</v>
      </c>
      <c r="K811" s="11">
        <v>10</v>
      </c>
      <c r="L811" s="11">
        <v>11</v>
      </c>
      <c r="M811" s="11">
        <v>12</v>
      </c>
    </row>
    <row r="812" spans="1:13">
      <c r="C812">
        <v>0</v>
      </c>
      <c r="D812">
        <v>0.04</v>
      </c>
      <c r="E812">
        <v>0.5</v>
      </c>
      <c r="F812">
        <v>0.96</v>
      </c>
      <c r="G812">
        <v>1</v>
      </c>
      <c r="H812">
        <v>1</v>
      </c>
      <c r="I812">
        <v>1</v>
      </c>
      <c r="J812">
        <v>1</v>
      </c>
      <c r="K812">
        <v>1</v>
      </c>
      <c r="L812">
        <v>1</v>
      </c>
      <c r="M812">
        <v>1</v>
      </c>
    </row>
    <row r="813" spans="1:13" s="11" customFormat="1" ht="18">
      <c r="B813" s="12"/>
      <c r="C813" s="11" t="s">
        <v>0</v>
      </c>
      <c r="D813" s="11" t="s">
        <v>61</v>
      </c>
      <c r="E813" s="11" t="s">
        <v>50</v>
      </c>
      <c r="F813" s="11" t="s">
        <v>67</v>
      </c>
    </row>
    <row r="814" spans="1:13">
      <c r="C814" s="5">
        <v>10.5</v>
      </c>
    </row>
    <row r="815" spans="1:13" s="11" customFormat="1" ht="18">
      <c r="B815" s="12"/>
      <c r="C815" s="11" t="s">
        <v>0</v>
      </c>
      <c r="D815" s="11" t="s">
        <v>68</v>
      </c>
      <c r="E815" s="11" t="s">
        <v>69</v>
      </c>
    </row>
    <row r="816" spans="1:13">
      <c r="C816" s="5">
        <v>0.76247473799999999</v>
      </c>
      <c r="D816" s="5">
        <v>0.22146297600000001</v>
      </c>
      <c r="E816" s="5">
        <v>1.5884766000000002E-2</v>
      </c>
      <c r="F816" s="5">
        <v>1.77233E-4</v>
      </c>
      <c r="G816" s="5">
        <v>2.86587E-7</v>
      </c>
      <c r="H816" s="5">
        <v>6.4402399999999995E-11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</row>
    <row r="817" spans="3:13">
      <c r="C817" s="5">
        <v>0.244133029</v>
      </c>
      <c r="D817" s="5">
        <v>0.511733942</v>
      </c>
      <c r="E817" s="5">
        <v>0.225333907</v>
      </c>
      <c r="F817" s="5">
        <v>1.8534347999999999E-2</v>
      </c>
      <c r="G817" s="5">
        <v>2.6416200000000002E-4</v>
      </c>
      <c r="H817" s="5">
        <v>6.1248000000000004E-7</v>
      </c>
      <c r="I817" s="5">
        <v>2.2212100000000001E-10</v>
      </c>
      <c r="J817" s="5">
        <v>1.2323500000000001E-14</v>
      </c>
      <c r="K817" s="5">
        <v>0</v>
      </c>
      <c r="L817" s="5">
        <v>0</v>
      </c>
      <c r="M817" s="5">
        <v>0</v>
      </c>
    </row>
    <row r="818" spans="3:13">
      <c r="C818" s="5">
        <v>2.173162E-2</v>
      </c>
      <c r="D818" s="5">
        <v>0.22871755699999999</v>
      </c>
      <c r="E818" s="5">
        <v>0.49910164600000001</v>
      </c>
      <c r="F818" s="5">
        <v>0.22871755699999999</v>
      </c>
      <c r="G818" s="5">
        <v>2.1349435E-2</v>
      </c>
      <c r="H818" s="5">
        <v>3.80956E-4</v>
      </c>
      <c r="I818" s="5">
        <v>1.2285800000000001E-6</v>
      </c>
      <c r="J818" s="5">
        <v>6.9037500000000001E-10</v>
      </c>
      <c r="K818" s="5">
        <v>6.6169299999999997E-14</v>
      </c>
      <c r="L818" s="5">
        <v>0</v>
      </c>
      <c r="M818" s="5">
        <v>0</v>
      </c>
    </row>
    <row r="819" spans="3:13">
      <c r="C819" s="5">
        <v>5.3578600000000001E-4</v>
      </c>
      <c r="D819" s="5">
        <v>2.4309570999999999E-2</v>
      </c>
      <c r="E819" s="5">
        <v>0.23164431699999999</v>
      </c>
      <c r="F819" s="5">
        <v>0.48702065100000003</v>
      </c>
      <c r="G819" s="5">
        <v>0.23164431699999999</v>
      </c>
      <c r="H819" s="5">
        <v>2.4309570999999999E-2</v>
      </c>
      <c r="I819" s="5">
        <v>5.3345499999999995E-4</v>
      </c>
      <c r="J819" s="5">
        <v>2.3291599999999998E-6</v>
      </c>
      <c r="K819" s="5">
        <v>1.9559400000000002E-9</v>
      </c>
      <c r="L819" s="5">
        <v>3.0941899999999999E-13</v>
      </c>
      <c r="M819" s="5">
        <v>0</v>
      </c>
    </row>
    <row r="820" spans="3:13">
      <c r="C820" s="5">
        <v>4.2035599999999996E-6</v>
      </c>
      <c r="D820" s="5">
        <v>7.27565E-4</v>
      </c>
      <c r="E820" s="5">
        <v>2.7393414000000001E-2</v>
      </c>
      <c r="F820" s="5">
        <v>0.23414453599999999</v>
      </c>
      <c r="G820" s="5">
        <v>0.47546056399999997</v>
      </c>
      <c r="H820" s="5">
        <v>0.23414453599999999</v>
      </c>
      <c r="I820" s="5">
        <v>2.7393414000000001E-2</v>
      </c>
      <c r="J820" s="5">
        <v>7.27565E-4</v>
      </c>
      <c r="K820" s="5">
        <v>4.1984499999999996E-6</v>
      </c>
      <c r="L820" s="5">
        <v>5.1016199999999996E-9</v>
      </c>
      <c r="M820" s="5">
        <v>1.2798700000000001E-12</v>
      </c>
    </row>
    <row r="821" spans="3:13">
      <c r="C821" s="5">
        <v>1.23608E-8</v>
      </c>
      <c r="D821" s="5">
        <v>7.2332499999999997E-6</v>
      </c>
      <c r="E821" s="5">
        <v>9.6906599999999998E-4</v>
      </c>
      <c r="F821" s="5">
        <v>3.0579301999999999E-2</v>
      </c>
      <c r="G821" s="5">
        <v>0.23624809599999999</v>
      </c>
      <c r="H821" s="5">
        <v>0.46439258</v>
      </c>
      <c r="I821" s="5">
        <v>0.23624809599999999</v>
      </c>
      <c r="J821" s="5">
        <v>3.0579301999999999E-2</v>
      </c>
      <c r="K821" s="5">
        <v>9.6906599999999998E-4</v>
      </c>
      <c r="L821" s="5">
        <v>7.2332499999999997E-6</v>
      </c>
      <c r="M821" s="5">
        <v>1.23608E-8</v>
      </c>
    </row>
    <row r="822" spans="3:13">
      <c r="C822" s="5">
        <v>1.5905799999999999E-11</v>
      </c>
      <c r="D822" s="5">
        <v>2.7998200000000001E-8</v>
      </c>
      <c r="E822" s="5">
        <v>1.1964799999999999E-5</v>
      </c>
      <c r="F822" s="5">
        <v>1.26344E-3</v>
      </c>
      <c r="G822" s="5">
        <v>3.3845732000000003E-2</v>
      </c>
      <c r="H822" s="5">
        <v>0.23798409300000001</v>
      </c>
      <c r="I822" s="5">
        <v>0.45378948499999999</v>
      </c>
      <c r="J822" s="5">
        <v>0.23798409300000001</v>
      </c>
      <c r="K822" s="5">
        <v>3.3845732000000003E-2</v>
      </c>
      <c r="L822" s="5">
        <v>1.26344E-3</v>
      </c>
      <c r="M822" s="5">
        <v>1.19929E-5</v>
      </c>
    </row>
    <row r="823" spans="3:13">
      <c r="C823" s="5">
        <v>1.02814E-14</v>
      </c>
      <c r="D823" s="5">
        <v>4.8800799999999999E-11</v>
      </c>
      <c r="E823" s="5">
        <v>5.9747399999999994E-8</v>
      </c>
      <c r="F823" s="5">
        <v>1.90782E-5</v>
      </c>
      <c r="G823" s="5">
        <v>1.615703E-3</v>
      </c>
      <c r="H823" s="5">
        <v>3.7171764000000003E-2</v>
      </c>
      <c r="I823" s="5">
        <v>0.23938058000000001</v>
      </c>
      <c r="J823" s="5">
        <v>0.44362562999999999</v>
      </c>
      <c r="K823" s="5">
        <v>0.23938058000000001</v>
      </c>
      <c r="L823" s="5">
        <v>3.7171764000000003E-2</v>
      </c>
      <c r="M823" s="5">
        <v>1.6348409999999999E-3</v>
      </c>
    </row>
    <row r="824" spans="3:13">
      <c r="C824" s="5">
        <v>3.7643699999999998E-18</v>
      </c>
      <c r="D824" s="5">
        <v>4.3581599999999998E-14</v>
      </c>
      <c r="E824" s="5">
        <v>1.3815000000000001E-10</v>
      </c>
      <c r="F824" s="5">
        <v>1.2076800000000001E-7</v>
      </c>
      <c r="G824" s="5">
        <v>2.9426900000000001E-5</v>
      </c>
      <c r="H824" s="5">
        <v>2.0302720000000001E-3</v>
      </c>
      <c r="I824" s="5">
        <v>4.0537339999999998E-2</v>
      </c>
      <c r="J824" s="5">
        <v>0.24046440099999999</v>
      </c>
      <c r="K824" s="5">
        <v>0.43387688099999999</v>
      </c>
      <c r="L824" s="5">
        <v>0.24046440099999999</v>
      </c>
      <c r="M824" s="5">
        <v>4.2597159000000002E-2</v>
      </c>
    </row>
    <row r="825" spans="3:13">
      <c r="C825" s="5">
        <v>8.6589500000000002E-22</v>
      </c>
      <c r="D825" s="5">
        <v>2.2323100000000001E-17</v>
      </c>
      <c r="E825" s="5">
        <v>1.6688799999999999E-13</v>
      </c>
      <c r="F825" s="5">
        <v>3.6355800000000002E-10</v>
      </c>
      <c r="G825" s="5">
        <v>2.3240199999999999E-7</v>
      </c>
      <c r="H825" s="5">
        <v>4.4041700000000002E-5</v>
      </c>
      <c r="I825" s="5">
        <v>2.5108560000000001E-3</v>
      </c>
      <c r="J825" s="5">
        <v>4.3923528000000003E-2</v>
      </c>
      <c r="K825" s="5">
        <v>0.241261061</v>
      </c>
      <c r="L825" s="5">
        <v>0.42452056199999999</v>
      </c>
      <c r="M825" s="5">
        <v>0.287739719</v>
      </c>
    </row>
    <row r="826" spans="3:13">
      <c r="C826" s="5">
        <v>1.3677700000000001E-25</v>
      </c>
      <c r="D826" s="5">
        <v>7.2315699999999999E-21</v>
      </c>
      <c r="E826" s="5">
        <v>1.1710100000000001E-16</v>
      </c>
      <c r="F826" s="5">
        <v>5.8273099999999995E-13</v>
      </c>
      <c r="G826" s="5">
        <v>8.9538700000000002E-10</v>
      </c>
      <c r="H826" s="5">
        <v>4.2769900000000002E-7</v>
      </c>
      <c r="I826" s="5">
        <v>6.4133000000000004E-5</v>
      </c>
      <c r="J826" s="5">
        <v>3.0603789999999998E-3</v>
      </c>
      <c r="K826" s="5">
        <v>4.7312699999999999E-2</v>
      </c>
      <c r="L826" s="5">
        <v>0.24179466499999999</v>
      </c>
      <c r="M826" s="5">
        <v>0.70776769399999995</v>
      </c>
    </row>
  </sheetData>
  <conditionalFormatting sqref="C109:M13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4" location="Main.dat!A310" display="Goto Index section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826"/>
  <sheetViews>
    <sheetView showGridLines="0" tabSelected="1" topLeftCell="AD800" zoomScale="130" zoomScaleNormal="130" workbookViewId="0">
      <selection activeCell="C1" sqref="C1:AQ826"/>
    </sheetView>
  </sheetViews>
  <sheetFormatPr defaultRowHeight="12.75"/>
  <cols>
    <col min="1" max="1" width="14.42578125" style="5" customWidth="1"/>
    <col min="2" max="2" width="15.140625" style="8" customWidth="1"/>
    <col min="3" max="3" width="10" style="5" bestFit="1" customWidth="1"/>
    <col min="4" max="5" width="12" style="5" bestFit="1" customWidth="1"/>
    <col min="6" max="6" width="11" style="5" bestFit="1" customWidth="1"/>
    <col min="7" max="7" width="15" style="5" customWidth="1"/>
    <col min="8" max="9" width="11" style="5" bestFit="1" customWidth="1"/>
    <col min="10" max="13" width="10" style="5" bestFit="1" customWidth="1"/>
    <col min="14" max="35" width="9.28515625" style="5" bestFit="1" customWidth="1"/>
    <col min="36" max="16384" width="9.140625" style="5"/>
  </cols>
  <sheetData>
    <row r="1" spans="1:43" s="6" customFormat="1" ht="18">
      <c r="B1" s="7"/>
      <c r="C1" s="11" t="s">
        <v>0</v>
      </c>
      <c r="D1" s="11">
        <v>4</v>
      </c>
      <c r="E1" s="11" t="s">
        <v>51</v>
      </c>
      <c r="F1" s="11" t="s">
        <v>234</v>
      </c>
    </row>
    <row r="2" spans="1:43">
      <c r="C2" s="5">
        <v>1970</v>
      </c>
      <c r="D2" s="5" t="s">
        <v>77</v>
      </c>
    </row>
    <row r="3" spans="1:43">
      <c r="C3" s="5">
        <v>2010</v>
      </c>
      <c r="D3" s="5" t="s">
        <v>78</v>
      </c>
    </row>
    <row r="4" spans="1:43">
      <c r="A4" s="32" t="s">
        <v>171</v>
      </c>
      <c r="C4" s="5">
        <v>2</v>
      </c>
      <c r="D4" s="5" t="s">
        <v>79</v>
      </c>
    </row>
    <row r="5" spans="1:43">
      <c r="C5" s="5">
        <v>12</v>
      </c>
      <c r="D5" s="5" t="s">
        <v>80</v>
      </c>
    </row>
    <row r="6" spans="1:43" s="6" customFormat="1" ht="18">
      <c r="B6" s="7"/>
      <c r="C6" s="11" t="s">
        <v>0</v>
      </c>
      <c r="D6" s="11" t="s">
        <v>81</v>
      </c>
      <c r="E6" s="11"/>
    </row>
    <row r="7" spans="1:43">
      <c r="C7" s="15">
        <v>4</v>
      </c>
    </row>
    <row r="8" spans="1:43" s="6" customFormat="1" ht="18">
      <c r="B8" s="7"/>
      <c r="C8" s="11" t="s">
        <v>0</v>
      </c>
      <c r="D8" s="11" t="s">
        <v>49</v>
      </c>
      <c r="E8" s="11" t="s">
        <v>50</v>
      </c>
      <c r="F8" s="11" t="s">
        <v>51</v>
      </c>
    </row>
    <row r="9" spans="1:43">
      <c r="C9" s="5" t="s">
        <v>228</v>
      </c>
    </row>
    <row r="10" spans="1:43" s="6" customFormat="1" ht="18">
      <c r="B10" s="7"/>
      <c r="C10" s="11" t="s">
        <v>0</v>
      </c>
      <c r="D10" s="11" t="s">
        <v>92</v>
      </c>
      <c r="G10" s="6">
        <v>1000</v>
      </c>
      <c r="AP10" s="6">
        <f>SUM(AP12:AP15)</f>
        <v>1194184</v>
      </c>
      <c r="AQ10" s="6">
        <f>SUM(AQ12:AQ15)</f>
        <v>711784</v>
      </c>
    </row>
    <row r="11" spans="1:43" s="6" customFormat="1">
      <c r="B11" s="7">
        <v>1000</v>
      </c>
      <c r="C11" s="6" t="s">
        <v>0</v>
      </c>
      <c r="D11" s="6">
        <v>1971</v>
      </c>
      <c r="E11" s="6">
        <v>1972</v>
      </c>
      <c r="F11" s="6">
        <v>1973</v>
      </c>
      <c r="G11" s="6">
        <v>1974</v>
      </c>
      <c r="H11" s="6">
        <v>1975</v>
      </c>
      <c r="I11" s="6">
        <v>1976</v>
      </c>
      <c r="J11" s="6">
        <v>1977</v>
      </c>
      <c r="K11" s="6">
        <v>1978</v>
      </c>
      <c r="L11" s="6">
        <v>1979</v>
      </c>
      <c r="M11" s="6">
        <v>1980</v>
      </c>
      <c r="N11" s="6">
        <v>1981</v>
      </c>
      <c r="O11" s="6">
        <v>1982</v>
      </c>
      <c r="P11" s="6">
        <v>1983</v>
      </c>
      <c r="Q11" s="6">
        <v>1984</v>
      </c>
      <c r="R11" s="6">
        <v>1985</v>
      </c>
      <c r="S11" s="6">
        <v>1986</v>
      </c>
      <c r="T11" s="6">
        <v>1987</v>
      </c>
      <c r="U11" s="6">
        <v>1988</v>
      </c>
      <c r="V11" s="6">
        <v>1989</v>
      </c>
      <c r="W11" s="6">
        <v>1990</v>
      </c>
      <c r="X11" s="6">
        <v>1991</v>
      </c>
      <c r="Y11" s="6">
        <v>1992</v>
      </c>
      <c r="Z11" s="6">
        <v>1993</v>
      </c>
      <c r="AA11" s="6">
        <v>1994</v>
      </c>
      <c r="AB11" s="6">
        <v>1995</v>
      </c>
      <c r="AC11" s="6">
        <v>1996</v>
      </c>
      <c r="AD11" s="6">
        <v>1997</v>
      </c>
      <c r="AE11" s="6">
        <v>1998</v>
      </c>
      <c r="AF11" s="6">
        <v>1999</v>
      </c>
      <c r="AG11" s="6">
        <v>2000</v>
      </c>
      <c r="AH11" s="6">
        <v>2001</v>
      </c>
      <c r="AI11" s="6">
        <v>2002</v>
      </c>
      <c r="AJ11" s="6">
        <v>2003</v>
      </c>
      <c r="AK11" s="6">
        <v>2004</v>
      </c>
      <c r="AL11" s="6">
        <v>2005</v>
      </c>
      <c r="AM11" s="6">
        <v>2006</v>
      </c>
      <c r="AN11" s="6">
        <v>2007</v>
      </c>
      <c r="AO11" s="6">
        <v>2008</v>
      </c>
      <c r="AP11" s="6">
        <v>2009</v>
      </c>
      <c r="AQ11" s="6">
        <v>2010</v>
      </c>
    </row>
    <row r="12" spans="1:43">
      <c r="B12" s="8" t="s">
        <v>229</v>
      </c>
      <c r="C12" s="5">
        <v>175208</v>
      </c>
      <c r="D12" s="5">
        <v>164838</v>
      </c>
      <c r="E12" s="5">
        <v>62634</v>
      </c>
      <c r="F12" s="5">
        <v>71762</v>
      </c>
      <c r="G12" s="5">
        <v>163396</v>
      </c>
      <c r="H12" s="5">
        <v>186890</v>
      </c>
      <c r="I12" s="5">
        <v>237876</v>
      </c>
      <c r="J12" s="5">
        <v>225907</v>
      </c>
      <c r="K12" s="5">
        <v>367762</v>
      </c>
      <c r="L12" s="5">
        <v>311682</v>
      </c>
      <c r="M12" s="5">
        <v>266697</v>
      </c>
      <c r="N12" s="5">
        <v>435061</v>
      </c>
      <c r="O12" s="5">
        <v>756484</v>
      </c>
      <c r="P12" s="5">
        <v>259128</v>
      </c>
      <c r="Q12" s="5">
        <v>663695</v>
      </c>
      <c r="R12" s="5">
        <v>471599</v>
      </c>
      <c r="S12" s="5">
        <v>42536</v>
      </c>
      <c r="T12" s="5">
        <v>280594</v>
      </c>
      <c r="U12" s="5">
        <v>278701</v>
      </c>
      <c r="V12" s="5">
        <v>265861</v>
      </c>
      <c r="W12" s="5">
        <v>258233</v>
      </c>
      <c r="X12" s="5">
        <v>282817</v>
      </c>
      <c r="Y12" s="5">
        <v>285387</v>
      </c>
      <c r="Z12" s="5">
        <v>359947</v>
      </c>
      <c r="AA12" s="5">
        <v>197414</v>
      </c>
      <c r="AB12" s="5">
        <v>211594</v>
      </c>
      <c r="AC12" s="5">
        <v>264631</v>
      </c>
      <c r="AD12" s="5">
        <v>88276</v>
      </c>
      <c r="AE12" s="5">
        <v>19278</v>
      </c>
      <c r="AF12" s="5">
        <v>44582</v>
      </c>
      <c r="AG12" s="5">
        <v>107769</v>
      </c>
      <c r="AH12" s="5">
        <v>244019</v>
      </c>
      <c r="AI12" s="5">
        <v>108727</v>
      </c>
      <c r="AJ12" s="5">
        <v>142016</v>
      </c>
      <c r="AK12" s="5">
        <v>157647</v>
      </c>
      <c r="AL12" s="5">
        <v>165552</v>
      </c>
      <c r="AM12" s="5">
        <v>154524</v>
      </c>
      <c r="AN12" s="5">
        <v>170220</v>
      </c>
      <c r="AO12" s="5">
        <v>167258</v>
      </c>
      <c r="AP12" s="5">
        <v>133994</v>
      </c>
      <c r="AQ12" s="5">
        <v>162371</v>
      </c>
    </row>
    <row r="13" spans="1:43">
      <c r="B13" s="8" t="s">
        <v>230</v>
      </c>
      <c r="C13" s="5">
        <v>7938</v>
      </c>
      <c r="D13" s="5">
        <v>21934</v>
      </c>
      <c r="E13" s="5">
        <v>7100</v>
      </c>
      <c r="F13" s="5">
        <v>8904</v>
      </c>
      <c r="G13" s="5">
        <v>12678</v>
      </c>
      <c r="H13" s="5">
        <v>34951</v>
      </c>
      <c r="I13" s="5">
        <v>65570</v>
      </c>
      <c r="J13" s="5">
        <v>75585</v>
      </c>
      <c r="K13" s="5">
        <v>150319</v>
      </c>
      <c r="L13" s="5">
        <v>203269</v>
      </c>
      <c r="M13" s="5">
        <v>215528</v>
      </c>
      <c r="N13" s="5">
        <v>440935</v>
      </c>
      <c r="O13" s="5">
        <v>643821</v>
      </c>
      <c r="P13" s="5">
        <v>541696</v>
      </c>
      <c r="Q13" s="5">
        <v>677910</v>
      </c>
      <c r="R13" s="5">
        <v>923042</v>
      </c>
      <c r="S13" s="5">
        <v>1103200</v>
      </c>
      <c r="T13" s="5">
        <v>1416781</v>
      </c>
      <c r="U13" s="5">
        <v>1703037</v>
      </c>
      <c r="V13" s="5">
        <v>2031058</v>
      </c>
      <c r="W13" s="5">
        <v>2150956</v>
      </c>
      <c r="X13" s="5">
        <v>2649828</v>
      </c>
      <c r="Y13" s="5">
        <v>2796812</v>
      </c>
      <c r="Z13" s="5">
        <v>2745099</v>
      </c>
      <c r="AA13" s="5">
        <v>3596904</v>
      </c>
      <c r="AB13" s="5">
        <v>3984244</v>
      </c>
      <c r="AC13" s="5">
        <v>3017165</v>
      </c>
      <c r="AD13" s="5">
        <v>2541981</v>
      </c>
      <c r="AE13" s="5">
        <v>1546704</v>
      </c>
      <c r="AF13" s="5">
        <v>1130488</v>
      </c>
      <c r="AG13" s="5">
        <v>1135082</v>
      </c>
      <c r="AH13" s="5">
        <v>1216754</v>
      </c>
      <c r="AI13" s="5">
        <v>1357185</v>
      </c>
      <c r="AJ13" s="5">
        <v>1272302</v>
      </c>
      <c r="AK13" s="5">
        <v>1289820</v>
      </c>
      <c r="AL13" s="5">
        <v>1248971</v>
      </c>
      <c r="AM13" s="5">
        <v>1215738</v>
      </c>
      <c r="AN13" s="5">
        <v>1119713</v>
      </c>
      <c r="AO13" s="5">
        <v>728850</v>
      </c>
      <c r="AP13" s="5">
        <v>690610</v>
      </c>
      <c r="AQ13" s="5">
        <v>288048</v>
      </c>
    </row>
    <row r="14" spans="1:43">
      <c r="B14" s="8" t="s">
        <v>231</v>
      </c>
      <c r="C14" s="5">
        <v>4711</v>
      </c>
      <c r="D14" s="5">
        <v>9189</v>
      </c>
      <c r="E14" s="5">
        <v>18782</v>
      </c>
      <c r="F14" s="5">
        <v>42781</v>
      </c>
      <c r="G14" s="5">
        <v>129211</v>
      </c>
      <c r="H14" s="5">
        <v>37899</v>
      </c>
      <c r="I14" s="5">
        <v>54154</v>
      </c>
      <c r="J14" s="5">
        <v>504992</v>
      </c>
      <c r="K14" s="5">
        <v>386793</v>
      </c>
      <c r="L14" s="5">
        <v>327528.79100000003</v>
      </c>
      <c r="M14" s="5">
        <v>397342.6128</v>
      </c>
      <c r="N14" s="5">
        <v>465453.53860000003</v>
      </c>
      <c r="O14" s="5">
        <v>166536.0638</v>
      </c>
      <c r="P14" s="5">
        <v>135469.82550000001</v>
      </c>
      <c r="Q14" s="5">
        <v>215183.78020000001</v>
      </c>
      <c r="R14" s="5">
        <v>117508.6701</v>
      </c>
      <c r="S14" s="5">
        <v>85674</v>
      </c>
      <c r="T14" s="5">
        <v>38099</v>
      </c>
      <c r="U14" s="5">
        <v>270109.47330000001</v>
      </c>
      <c r="V14" s="5">
        <v>279967.79950000002</v>
      </c>
      <c r="W14" s="5">
        <v>411775.68180000002</v>
      </c>
      <c r="X14" s="5">
        <v>310023.50390000001</v>
      </c>
      <c r="Y14" s="5">
        <v>108087</v>
      </c>
      <c r="Z14" s="5">
        <v>123982</v>
      </c>
      <c r="AA14" s="5">
        <v>249795</v>
      </c>
      <c r="AB14" s="5">
        <v>561141</v>
      </c>
      <c r="AC14" s="5">
        <v>414735</v>
      </c>
      <c r="AD14" s="5">
        <v>401787</v>
      </c>
      <c r="AE14" s="5">
        <v>340023</v>
      </c>
      <c r="AF14" s="5">
        <v>101613</v>
      </c>
      <c r="AG14" s="5">
        <v>248003</v>
      </c>
      <c r="AH14" s="5">
        <v>908572</v>
      </c>
      <c r="AI14" s="5">
        <v>93074</v>
      </c>
      <c r="AJ14" s="5">
        <v>134975</v>
      </c>
      <c r="AK14" s="5">
        <v>106270</v>
      </c>
      <c r="AL14" s="5">
        <v>46769</v>
      </c>
      <c r="AM14" s="5">
        <v>256318</v>
      </c>
      <c r="AN14" s="5">
        <v>189377</v>
      </c>
      <c r="AO14" s="5">
        <v>120749</v>
      </c>
      <c r="AP14" s="5">
        <v>25472</v>
      </c>
      <c r="AQ14" s="5">
        <v>37413</v>
      </c>
    </row>
    <row r="15" spans="1:43">
      <c r="B15" s="8" t="s">
        <v>232</v>
      </c>
      <c r="C15" s="5">
        <v>0</v>
      </c>
      <c r="D15" s="5">
        <v>0</v>
      </c>
      <c r="E15" s="5">
        <v>5500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49220</v>
      </c>
      <c r="L15" s="5">
        <v>356271.20899999997</v>
      </c>
      <c r="M15" s="5">
        <v>292892.3872</v>
      </c>
      <c r="N15" s="5">
        <v>399649.46139999997</v>
      </c>
      <c r="O15" s="5">
        <v>651775.9362</v>
      </c>
      <c r="P15" s="5">
        <v>829364.17449999996</v>
      </c>
      <c r="Q15" s="5">
        <v>982102.21979999996</v>
      </c>
      <c r="R15" s="5">
        <v>776106.32990000001</v>
      </c>
      <c r="S15" s="5">
        <v>783900</v>
      </c>
      <c r="T15" s="5">
        <v>859041</v>
      </c>
      <c r="U15" s="5">
        <v>817811.52670000005</v>
      </c>
      <c r="V15" s="5">
        <v>858655.20050000004</v>
      </c>
      <c r="W15" s="5">
        <v>842319.31819999998</v>
      </c>
      <c r="X15" s="5">
        <v>514534.49609999999</v>
      </c>
      <c r="Y15" s="5">
        <v>32000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20090</v>
      </c>
      <c r="AI15" s="5">
        <v>76261</v>
      </c>
      <c r="AJ15" s="5">
        <v>158199</v>
      </c>
      <c r="AK15" s="5">
        <v>295443</v>
      </c>
      <c r="AL15" s="5">
        <v>243568</v>
      </c>
      <c r="AM15" s="5">
        <v>362623</v>
      </c>
      <c r="AN15" s="5">
        <v>438819</v>
      </c>
      <c r="AO15" s="5">
        <v>405477</v>
      </c>
      <c r="AP15" s="5">
        <v>344108</v>
      </c>
      <c r="AQ15" s="5">
        <v>223952</v>
      </c>
    </row>
    <row r="16" spans="1:43" s="6" customFormat="1" ht="18">
      <c r="B16" s="7"/>
      <c r="C16" s="11" t="s">
        <v>0</v>
      </c>
      <c r="D16" s="11" t="s">
        <v>93</v>
      </c>
    </row>
    <row r="17" spans="1:43">
      <c r="B17" s="8" t="s">
        <v>229</v>
      </c>
      <c r="C17" s="5">
        <v>0.05</v>
      </c>
      <c r="D17" s="5">
        <v>0.05</v>
      </c>
      <c r="E17" s="5">
        <v>0.05</v>
      </c>
      <c r="F17" s="5">
        <v>0.05</v>
      </c>
      <c r="G17" s="5">
        <v>0.05</v>
      </c>
      <c r="H17" s="5">
        <v>0.05</v>
      </c>
      <c r="I17" s="5">
        <v>0.05</v>
      </c>
      <c r="J17" s="5">
        <v>0.05</v>
      </c>
      <c r="K17" s="5">
        <v>0.05</v>
      </c>
      <c r="L17" s="5">
        <v>0.05</v>
      </c>
      <c r="M17" s="5">
        <v>0.05</v>
      </c>
      <c r="N17" s="5">
        <v>0.05</v>
      </c>
      <c r="O17" s="5">
        <v>0.05</v>
      </c>
      <c r="P17" s="5">
        <v>0.05</v>
      </c>
      <c r="Q17" s="5">
        <v>0.05</v>
      </c>
      <c r="R17" s="5">
        <v>0.05</v>
      </c>
      <c r="S17" s="5">
        <v>0.05</v>
      </c>
      <c r="T17" s="5">
        <v>0.05</v>
      </c>
      <c r="U17" s="5">
        <v>0.05</v>
      </c>
      <c r="V17" s="5">
        <v>0.05</v>
      </c>
      <c r="W17" s="5">
        <v>0.05</v>
      </c>
      <c r="X17" s="5">
        <v>0.05</v>
      </c>
      <c r="Y17" s="5">
        <v>0.05</v>
      </c>
      <c r="Z17" s="5">
        <v>0.05</v>
      </c>
      <c r="AA17" s="5">
        <v>0.05</v>
      </c>
      <c r="AB17" s="5">
        <v>0.05</v>
      </c>
      <c r="AC17" s="5">
        <v>0.05</v>
      </c>
      <c r="AD17" s="5">
        <v>0.05</v>
      </c>
      <c r="AE17" s="5">
        <v>0.05</v>
      </c>
      <c r="AF17" s="5">
        <v>0.05</v>
      </c>
      <c r="AG17" s="5">
        <v>0.05</v>
      </c>
      <c r="AH17" s="5">
        <v>0.05</v>
      </c>
      <c r="AI17" s="5">
        <v>0.05</v>
      </c>
      <c r="AJ17" s="5">
        <v>0.05</v>
      </c>
      <c r="AK17" s="5">
        <v>0.05</v>
      </c>
      <c r="AL17" s="5">
        <v>0.05</v>
      </c>
      <c r="AM17" s="5">
        <v>0.05</v>
      </c>
      <c r="AN17" s="5">
        <v>0.05</v>
      </c>
      <c r="AO17" s="5">
        <v>0.05</v>
      </c>
      <c r="AP17" s="5">
        <v>0.05</v>
      </c>
      <c r="AQ17" s="5">
        <v>0.05</v>
      </c>
    </row>
    <row r="18" spans="1:43">
      <c r="B18" s="8" t="s">
        <v>230</v>
      </c>
      <c r="C18" s="5">
        <v>0.05</v>
      </c>
      <c r="D18" s="5">
        <v>0.05</v>
      </c>
      <c r="E18" s="5">
        <v>0.05</v>
      </c>
      <c r="F18" s="5">
        <v>0.05</v>
      </c>
      <c r="G18" s="5">
        <v>0.05</v>
      </c>
      <c r="H18" s="5">
        <v>0.05</v>
      </c>
      <c r="I18" s="5">
        <v>0.05</v>
      </c>
      <c r="J18" s="5">
        <v>0.05</v>
      </c>
      <c r="K18" s="5">
        <v>0.05</v>
      </c>
      <c r="L18" s="5">
        <v>0.05</v>
      </c>
      <c r="M18" s="5">
        <v>0.05</v>
      </c>
      <c r="N18" s="5">
        <v>0.05</v>
      </c>
      <c r="O18" s="5">
        <v>0.05</v>
      </c>
      <c r="P18" s="5">
        <v>0.05</v>
      </c>
      <c r="Q18" s="5">
        <v>0.05</v>
      </c>
      <c r="R18" s="5">
        <v>0.05</v>
      </c>
      <c r="S18" s="5">
        <v>0.05</v>
      </c>
      <c r="T18" s="5">
        <v>0.05</v>
      </c>
      <c r="U18" s="5">
        <v>0.05</v>
      </c>
      <c r="V18" s="5">
        <v>0.05</v>
      </c>
      <c r="W18" s="5">
        <v>0.05</v>
      </c>
      <c r="X18" s="5">
        <v>0.05</v>
      </c>
      <c r="Y18" s="5">
        <v>0.05</v>
      </c>
      <c r="Z18" s="5">
        <v>0.05</v>
      </c>
      <c r="AA18" s="5">
        <v>0.05</v>
      </c>
      <c r="AB18" s="5">
        <v>0.05</v>
      </c>
      <c r="AC18" s="5">
        <v>0.05</v>
      </c>
      <c r="AD18" s="5">
        <v>0.05</v>
      </c>
      <c r="AE18" s="5">
        <v>0.05</v>
      </c>
      <c r="AF18" s="5">
        <v>0.05</v>
      </c>
      <c r="AG18" s="5">
        <v>0.05</v>
      </c>
      <c r="AH18" s="5">
        <v>0.05</v>
      </c>
      <c r="AI18" s="5">
        <v>0.05</v>
      </c>
      <c r="AJ18" s="5">
        <v>0.05</v>
      </c>
      <c r="AK18" s="5">
        <v>0.05</v>
      </c>
      <c r="AL18" s="5">
        <v>0.05</v>
      </c>
      <c r="AM18" s="5">
        <v>0.05</v>
      </c>
      <c r="AN18" s="5">
        <v>0.05</v>
      </c>
      <c r="AO18" s="5">
        <v>0.05</v>
      </c>
      <c r="AP18" s="5">
        <v>0.05</v>
      </c>
      <c r="AQ18" s="5">
        <v>0.05</v>
      </c>
    </row>
    <row r="19" spans="1:43">
      <c r="B19" s="8" t="s">
        <v>231</v>
      </c>
      <c r="C19" s="5">
        <v>0.05</v>
      </c>
      <c r="D19" s="5">
        <v>0.05</v>
      </c>
      <c r="E19" s="5">
        <v>0.05</v>
      </c>
      <c r="F19" s="5">
        <v>0.05</v>
      </c>
      <c r="G19" s="5">
        <v>0.05</v>
      </c>
      <c r="H19" s="5">
        <v>0.05</v>
      </c>
      <c r="I19" s="5">
        <v>0.05</v>
      </c>
      <c r="J19" s="5">
        <v>0.05</v>
      </c>
      <c r="K19" s="5">
        <v>0.05</v>
      </c>
      <c r="L19" s="5">
        <v>0.05</v>
      </c>
      <c r="M19" s="5">
        <v>0.05</v>
      </c>
      <c r="N19" s="5">
        <v>0.05</v>
      </c>
      <c r="O19" s="5">
        <v>0.05</v>
      </c>
      <c r="P19" s="5">
        <v>0.05</v>
      </c>
      <c r="Q19" s="5">
        <v>0.05</v>
      </c>
      <c r="R19" s="5">
        <v>0.05</v>
      </c>
      <c r="S19" s="5">
        <v>0.05</v>
      </c>
      <c r="T19" s="5">
        <v>0.05</v>
      </c>
      <c r="U19" s="5">
        <v>0.05</v>
      </c>
      <c r="V19" s="5">
        <v>0.05</v>
      </c>
      <c r="W19" s="5">
        <v>0.05</v>
      </c>
      <c r="X19" s="5">
        <v>0.05</v>
      </c>
      <c r="Y19" s="5">
        <v>0.05</v>
      </c>
      <c r="Z19" s="5">
        <v>0.05</v>
      </c>
      <c r="AA19" s="5">
        <v>0.05</v>
      </c>
      <c r="AB19" s="5">
        <v>0.05</v>
      </c>
      <c r="AC19" s="5">
        <v>0.05</v>
      </c>
      <c r="AD19" s="5">
        <v>0.05</v>
      </c>
      <c r="AE19" s="5">
        <v>0.05</v>
      </c>
      <c r="AF19" s="5">
        <v>0.05</v>
      </c>
      <c r="AG19" s="5">
        <v>0.05</v>
      </c>
      <c r="AH19" s="5">
        <v>0.05</v>
      </c>
      <c r="AI19" s="5">
        <v>0.05</v>
      </c>
      <c r="AJ19" s="5">
        <v>0.05</v>
      </c>
      <c r="AK19" s="5">
        <v>0.05</v>
      </c>
      <c r="AL19" s="5">
        <v>0.05</v>
      </c>
      <c r="AM19" s="5">
        <v>0.05</v>
      </c>
      <c r="AN19" s="5">
        <v>0.05</v>
      </c>
      <c r="AO19" s="5">
        <v>0.05</v>
      </c>
      <c r="AP19" s="5">
        <v>0.05</v>
      </c>
      <c r="AQ19" s="5">
        <v>0.05</v>
      </c>
    </row>
    <row r="20" spans="1:43">
      <c r="B20" s="8" t="s">
        <v>232</v>
      </c>
      <c r="C20" s="5">
        <v>0.05</v>
      </c>
      <c r="D20" s="5">
        <v>0.05</v>
      </c>
      <c r="E20" s="5">
        <v>0.05</v>
      </c>
      <c r="F20" s="5">
        <v>0.05</v>
      </c>
      <c r="G20" s="5">
        <v>0.05</v>
      </c>
      <c r="H20" s="5">
        <v>0.05</v>
      </c>
      <c r="I20" s="5">
        <v>0.05</v>
      </c>
      <c r="J20" s="5">
        <v>0.05</v>
      </c>
      <c r="K20" s="5">
        <v>0.05</v>
      </c>
      <c r="L20" s="5">
        <v>0.05</v>
      </c>
      <c r="M20" s="5">
        <v>0.05</v>
      </c>
      <c r="N20" s="5">
        <v>0.05</v>
      </c>
      <c r="O20" s="5">
        <v>0.05</v>
      </c>
      <c r="P20" s="5">
        <v>0.05</v>
      </c>
      <c r="Q20" s="5">
        <v>0.05</v>
      </c>
      <c r="R20" s="5">
        <v>0.05</v>
      </c>
      <c r="S20" s="5">
        <v>0.05</v>
      </c>
      <c r="T20" s="5">
        <v>0.05</v>
      </c>
      <c r="U20" s="5">
        <v>0.05</v>
      </c>
      <c r="V20" s="5">
        <v>0.05</v>
      </c>
      <c r="W20" s="5">
        <v>0.05</v>
      </c>
      <c r="X20" s="5">
        <v>0.05</v>
      </c>
      <c r="Y20" s="5">
        <v>0.05</v>
      </c>
      <c r="Z20" s="5">
        <v>0.05</v>
      </c>
      <c r="AA20" s="5">
        <v>0.05</v>
      </c>
      <c r="AB20" s="5">
        <v>0.05</v>
      </c>
      <c r="AC20" s="5">
        <v>0.05</v>
      </c>
      <c r="AD20" s="5">
        <v>0.05</v>
      </c>
      <c r="AE20" s="5">
        <v>0.05</v>
      </c>
      <c r="AF20" s="5">
        <v>0.05</v>
      </c>
      <c r="AG20" s="5">
        <v>0.05</v>
      </c>
      <c r="AH20" s="5">
        <v>0.05</v>
      </c>
      <c r="AI20" s="5">
        <v>0.05</v>
      </c>
      <c r="AJ20" s="5">
        <v>0.05</v>
      </c>
      <c r="AK20" s="5">
        <v>0.05</v>
      </c>
      <c r="AL20" s="5">
        <v>0.05</v>
      </c>
      <c r="AM20" s="5">
        <v>0.05</v>
      </c>
      <c r="AN20" s="5">
        <v>0.05</v>
      </c>
      <c r="AO20" s="5">
        <v>0.05</v>
      </c>
      <c r="AP20" s="5">
        <v>0.05</v>
      </c>
      <c r="AQ20" s="5">
        <v>0.05</v>
      </c>
    </row>
    <row r="21" spans="1:43" s="6" customFormat="1" ht="18">
      <c r="B21" s="7"/>
      <c r="C21" s="11" t="s">
        <v>0</v>
      </c>
      <c r="D21" s="11" t="s">
        <v>55</v>
      </c>
      <c r="E21" s="11" t="s">
        <v>56</v>
      </c>
      <c r="F21" s="11" t="s">
        <v>57</v>
      </c>
      <c r="G21" s="11" t="s">
        <v>99</v>
      </c>
      <c r="H21" s="11"/>
    </row>
    <row r="22" spans="1:43">
      <c r="B22" s="8" t="s">
        <v>229</v>
      </c>
      <c r="C22" s="5">
        <v>35</v>
      </c>
    </row>
    <row r="23" spans="1:43">
      <c r="B23" s="8" t="s">
        <v>230</v>
      </c>
      <c r="C23" s="5">
        <v>35</v>
      </c>
    </row>
    <row r="24" spans="1:43">
      <c r="B24" s="8" t="s">
        <v>231</v>
      </c>
      <c r="C24" s="5">
        <v>30</v>
      </c>
    </row>
    <row r="25" spans="1:43">
      <c r="B25" s="8" t="s">
        <v>232</v>
      </c>
      <c r="C25" s="5">
        <v>16</v>
      </c>
    </row>
    <row r="26" spans="1:43" s="6" customFormat="1" ht="18">
      <c r="B26" s="7"/>
      <c r="C26" s="11" t="s">
        <v>0</v>
      </c>
      <c r="D26" s="11" t="s">
        <v>52</v>
      </c>
      <c r="E26" s="11" t="s">
        <v>100</v>
      </c>
    </row>
    <row r="27" spans="1:43">
      <c r="B27" s="8" t="s">
        <v>229</v>
      </c>
      <c r="C27" s="5">
        <v>1975</v>
      </c>
      <c r="D27" s="5">
        <v>1976</v>
      </c>
      <c r="E27" s="5">
        <v>1977</v>
      </c>
      <c r="F27" s="5">
        <v>1978</v>
      </c>
      <c r="G27" s="5">
        <v>1979</v>
      </c>
      <c r="H27" s="5">
        <v>1980</v>
      </c>
      <c r="I27" s="5">
        <v>1981</v>
      </c>
      <c r="J27" s="5">
        <v>1982</v>
      </c>
      <c r="K27" s="5">
        <v>1983</v>
      </c>
      <c r="L27" s="5">
        <v>1984</v>
      </c>
      <c r="M27" s="5">
        <v>1985</v>
      </c>
      <c r="N27" s="5">
        <v>1986</v>
      </c>
      <c r="O27" s="5">
        <v>1987</v>
      </c>
      <c r="P27" s="5">
        <v>1988</v>
      </c>
      <c r="Q27" s="5">
        <v>1989</v>
      </c>
      <c r="R27" s="5">
        <v>1990</v>
      </c>
      <c r="S27" s="5">
        <v>1991</v>
      </c>
      <c r="T27" s="5">
        <v>1992</v>
      </c>
      <c r="U27" s="5">
        <v>1993</v>
      </c>
      <c r="V27" s="5">
        <v>1994</v>
      </c>
      <c r="W27" s="5">
        <v>1995</v>
      </c>
      <c r="X27" s="5">
        <v>1996</v>
      </c>
      <c r="Y27" s="5">
        <v>1997</v>
      </c>
      <c r="Z27" s="5">
        <v>1998</v>
      </c>
      <c r="AA27" s="5">
        <v>1999</v>
      </c>
      <c r="AB27" s="5">
        <v>2000</v>
      </c>
      <c r="AC27" s="5">
        <v>2001</v>
      </c>
      <c r="AD27" s="5">
        <v>2002</v>
      </c>
      <c r="AE27" s="5">
        <v>2003</v>
      </c>
      <c r="AF27" s="5">
        <v>2004</v>
      </c>
      <c r="AG27" s="5">
        <v>2005</v>
      </c>
      <c r="AH27" s="5">
        <v>2006</v>
      </c>
      <c r="AI27" s="5">
        <v>2007</v>
      </c>
      <c r="AJ27" s="5">
        <v>2008</v>
      </c>
      <c r="AK27" s="5">
        <v>2009</v>
      </c>
    </row>
    <row r="28" spans="1:43">
      <c r="B28" s="8" t="s">
        <v>230</v>
      </c>
      <c r="C28" s="5">
        <v>1975</v>
      </c>
      <c r="D28" s="5">
        <v>1976</v>
      </c>
      <c r="E28" s="5">
        <v>1977</v>
      </c>
      <c r="F28" s="5">
        <v>1978</v>
      </c>
      <c r="G28" s="5">
        <v>1979</v>
      </c>
      <c r="H28" s="5">
        <v>1980</v>
      </c>
      <c r="I28" s="5">
        <v>1981</v>
      </c>
      <c r="J28" s="5">
        <v>1982</v>
      </c>
      <c r="K28" s="5">
        <v>1983</v>
      </c>
      <c r="L28" s="5">
        <v>1984</v>
      </c>
      <c r="M28" s="5">
        <v>1985</v>
      </c>
      <c r="N28" s="5">
        <v>1986</v>
      </c>
      <c r="O28" s="5">
        <v>1987</v>
      </c>
      <c r="P28" s="5">
        <v>1988</v>
      </c>
      <c r="Q28" s="5">
        <v>1989</v>
      </c>
      <c r="R28" s="5">
        <v>1990</v>
      </c>
      <c r="S28" s="5">
        <v>1991</v>
      </c>
      <c r="T28" s="5">
        <v>1992</v>
      </c>
      <c r="U28" s="5">
        <v>1993</v>
      </c>
      <c r="V28" s="5">
        <v>1994</v>
      </c>
      <c r="W28" s="5">
        <v>1995</v>
      </c>
      <c r="X28" s="5">
        <v>1996</v>
      </c>
      <c r="Y28" s="5">
        <v>1997</v>
      </c>
      <c r="Z28" s="5">
        <v>1998</v>
      </c>
      <c r="AA28" s="5">
        <v>1999</v>
      </c>
      <c r="AB28" s="5">
        <v>2000</v>
      </c>
      <c r="AC28" s="5">
        <v>2001</v>
      </c>
      <c r="AD28" s="5">
        <v>2002</v>
      </c>
      <c r="AE28" s="5">
        <v>2003</v>
      </c>
      <c r="AF28" s="5">
        <v>2004</v>
      </c>
      <c r="AG28" s="5">
        <v>2005</v>
      </c>
      <c r="AH28" s="5">
        <v>2006</v>
      </c>
      <c r="AI28" s="5">
        <v>2007</v>
      </c>
      <c r="AJ28" s="5">
        <v>2008</v>
      </c>
      <c r="AK28" s="5">
        <v>2009</v>
      </c>
    </row>
    <row r="29" spans="1:43">
      <c r="B29" s="8" t="s">
        <v>231</v>
      </c>
      <c r="C29">
        <v>1980</v>
      </c>
      <c r="D29">
        <v>1981</v>
      </c>
      <c r="E29">
        <v>1982</v>
      </c>
      <c r="F29">
        <v>1983</v>
      </c>
      <c r="G29">
        <v>1984</v>
      </c>
      <c r="H29">
        <v>1985</v>
      </c>
      <c r="I29">
        <v>1986</v>
      </c>
      <c r="J29">
        <v>1987</v>
      </c>
      <c r="K29">
        <v>1988</v>
      </c>
      <c r="L29">
        <v>1989</v>
      </c>
      <c r="M29">
        <v>1990</v>
      </c>
      <c r="N29">
        <v>1991</v>
      </c>
      <c r="O29">
        <v>1992</v>
      </c>
      <c r="P29">
        <v>1993</v>
      </c>
      <c r="Q29">
        <v>1994</v>
      </c>
      <c r="R29">
        <v>1995</v>
      </c>
      <c r="S29">
        <v>1996</v>
      </c>
      <c r="T29">
        <v>1997</v>
      </c>
      <c r="U29">
        <v>1998</v>
      </c>
      <c r="V29">
        <v>1999</v>
      </c>
      <c r="W29">
        <v>2000</v>
      </c>
      <c r="X29">
        <v>2001</v>
      </c>
      <c r="Y29">
        <v>2002</v>
      </c>
      <c r="Z29" s="5">
        <v>2003</v>
      </c>
      <c r="AA29" s="5">
        <v>2004</v>
      </c>
      <c r="AB29" s="5">
        <v>2005</v>
      </c>
      <c r="AC29" s="5">
        <v>2006</v>
      </c>
      <c r="AD29" s="5">
        <v>2007</v>
      </c>
      <c r="AE29" s="5">
        <v>2008</v>
      </c>
      <c r="AF29" s="5">
        <v>2009</v>
      </c>
    </row>
    <row r="30" spans="1:43">
      <c r="B30" s="8" t="s">
        <v>232</v>
      </c>
      <c r="C30" s="5">
        <v>1979</v>
      </c>
      <c r="D30" s="5">
        <v>1980</v>
      </c>
      <c r="E30" s="5">
        <v>1981</v>
      </c>
      <c r="F30" s="5">
        <v>1982</v>
      </c>
      <c r="G30" s="5">
        <v>1983</v>
      </c>
      <c r="H30" s="5">
        <v>1984</v>
      </c>
      <c r="I30" s="5">
        <v>1985</v>
      </c>
      <c r="J30" s="5">
        <v>1986</v>
      </c>
      <c r="K30" s="5">
        <v>1987</v>
      </c>
      <c r="L30" s="5">
        <v>1988</v>
      </c>
      <c r="M30" s="5">
        <v>1989</v>
      </c>
      <c r="N30" s="5">
        <v>1990</v>
      </c>
      <c r="O30" s="5">
        <v>1991</v>
      </c>
      <c r="P30" s="5">
        <v>2007</v>
      </c>
      <c r="Q30" s="5">
        <v>2008</v>
      </c>
      <c r="R30" s="5">
        <v>2009</v>
      </c>
    </row>
    <row r="31" spans="1:43" s="6" customFormat="1" ht="18">
      <c r="B31" s="7"/>
      <c r="C31" s="11" t="s">
        <v>0</v>
      </c>
      <c r="D31" s="11" t="s">
        <v>52</v>
      </c>
      <c r="E31" s="11" t="s">
        <v>70</v>
      </c>
    </row>
    <row r="32" spans="1:43">
      <c r="A32" s="5">
        <f>COUNT(C32:AO32)</f>
        <v>35</v>
      </c>
      <c r="B32" s="8" t="s">
        <v>229</v>
      </c>
      <c r="C32" s="5">
        <v>20</v>
      </c>
      <c r="D32" s="5">
        <v>20</v>
      </c>
      <c r="E32" s="5">
        <v>20</v>
      </c>
      <c r="F32" s="5">
        <v>20</v>
      </c>
      <c r="G32" s="5">
        <v>20</v>
      </c>
      <c r="H32" s="5">
        <v>20</v>
      </c>
      <c r="I32" s="5">
        <v>20</v>
      </c>
      <c r="J32" s="5">
        <v>20</v>
      </c>
      <c r="K32" s="5">
        <v>20</v>
      </c>
      <c r="L32" s="5">
        <v>20</v>
      </c>
      <c r="M32" s="5">
        <v>20</v>
      </c>
      <c r="N32" s="5">
        <v>20</v>
      </c>
      <c r="O32" s="5">
        <v>20</v>
      </c>
      <c r="P32" s="5">
        <v>20</v>
      </c>
      <c r="Q32" s="5">
        <v>20</v>
      </c>
      <c r="R32" s="5">
        <v>20</v>
      </c>
      <c r="S32" s="5">
        <v>20</v>
      </c>
      <c r="T32" s="5">
        <v>20</v>
      </c>
      <c r="U32" s="5">
        <v>20</v>
      </c>
      <c r="V32" s="5">
        <v>20</v>
      </c>
      <c r="W32" s="5">
        <v>20</v>
      </c>
      <c r="X32" s="5">
        <v>20</v>
      </c>
      <c r="Y32" s="5">
        <v>20</v>
      </c>
      <c r="Z32" s="5">
        <v>20</v>
      </c>
      <c r="AA32" s="5">
        <v>20</v>
      </c>
      <c r="AB32" s="5">
        <v>20</v>
      </c>
      <c r="AC32" s="5">
        <v>20</v>
      </c>
      <c r="AD32" s="5">
        <v>20</v>
      </c>
      <c r="AE32" s="5">
        <v>20</v>
      </c>
      <c r="AF32" s="5">
        <v>20</v>
      </c>
      <c r="AG32" s="5">
        <v>20</v>
      </c>
      <c r="AH32" s="5">
        <v>20</v>
      </c>
      <c r="AI32" s="5">
        <v>20</v>
      </c>
      <c r="AJ32" s="5">
        <v>20</v>
      </c>
      <c r="AK32" s="5">
        <v>20</v>
      </c>
    </row>
    <row r="33" spans="1:37">
      <c r="A33" s="5">
        <f>COUNT(C33:AO33)</f>
        <v>35</v>
      </c>
      <c r="B33" s="8" t="s">
        <v>230</v>
      </c>
      <c r="C33" s="5">
        <v>50</v>
      </c>
      <c r="D33" s="5">
        <v>50</v>
      </c>
      <c r="E33" s="5">
        <v>50</v>
      </c>
      <c r="F33" s="5">
        <v>50</v>
      </c>
      <c r="G33" s="5">
        <v>50</v>
      </c>
      <c r="H33" s="5">
        <v>50</v>
      </c>
      <c r="I33" s="5">
        <v>50</v>
      </c>
      <c r="J33" s="5">
        <v>50</v>
      </c>
      <c r="K33" s="5">
        <v>50</v>
      </c>
      <c r="L33" s="5">
        <v>50</v>
      </c>
      <c r="M33" s="5">
        <v>50</v>
      </c>
      <c r="N33" s="5">
        <v>50</v>
      </c>
      <c r="O33" s="5">
        <v>50</v>
      </c>
      <c r="P33" s="5">
        <v>50</v>
      </c>
      <c r="Q33" s="5">
        <v>50</v>
      </c>
      <c r="R33" s="5">
        <v>50</v>
      </c>
      <c r="S33" s="5">
        <v>50</v>
      </c>
      <c r="T33" s="5">
        <v>50</v>
      </c>
      <c r="U33" s="5">
        <v>50</v>
      </c>
      <c r="V33" s="5">
        <v>50</v>
      </c>
      <c r="W33" s="5">
        <v>50</v>
      </c>
      <c r="X33" s="5">
        <v>50</v>
      </c>
      <c r="Y33" s="5">
        <v>50</v>
      </c>
      <c r="Z33" s="5">
        <v>50</v>
      </c>
      <c r="AA33" s="5">
        <v>50</v>
      </c>
      <c r="AB33" s="5">
        <v>50</v>
      </c>
      <c r="AC33" s="5">
        <v>50</v>
      </c>
      <c r="AD33" s="5">
        <v>50</v>
      </c>
      <c r="AE33" s="5">
        <v>50</v>
      </c>
      <c r="AF33" s="5">
        <v>50</v>
      </c>
      <c r="AG33" s="5">
        <v>50</v>
      </c>
      <c r="AH33" s="5">
        <v>50</v>
      </c>
      <c r="AI33" s="5">
        <v>50</v>
      </c>
      <c r="AJ33" s="5">
        <v>50</v>
      </c>
      <c r="AK33" s="5">
        <v>50</v>
      </c>
    </row>
    <row r="34" spans="1:37">
      <c r="A34" s="5">
        <f>COUNT(C34:AO34)</f>
        <v>30</v>
      </c>
      <c r="B34" s="8" t="s">
        <v>231</v>
      </c>
      <c r="C34">
        <v>30</v>
      </c>
      <c r="D34">
        <v>30</v>
      </c>
      <c r="E34">
        <v>30</v>
      </c>
      <c r="F34">
        <v>30</v>
      </c>
      <c r="G34">
        <v>30</v>
      </c>
      <c r="H34">
        <v>30</v>
      </c>
      <c r="I34">
        <v>30</v>
      </c>
      <c r="J34">
        <v>30</v>
      </c>
      <c r="K34">
        <v>30</v>
      </c>
      <c r="L34">
        <v>30</v>
      </c>
      <c r="M34">
        <v>30</v>
      </c>
      <c r="N34">
        <v>30</v>
      </c>
      <c r="O34">
        <v>30</v>
      </c>
      <c r="P34">
        <v>30</v>
      </c>
      <c r="Q34">
        <v>30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30</v>
      </c>
      <c r="Y34">
        <v>30</v>
      </c>
      <c r="Z34">
        <v>30</v>
      </c>
      <c r="AA34">
        <v>30</v>
      </c>
      <c r="AB34">
        <v>30</v>
      </c>
      <c r="AC34">
        <v>30</v>
      </c>
      <c r="AD34">
        <v>30</v>
      </c>
      <c r="AE34">
        <v>30</v>
      </c>
      <c r="AF34">
        <v>30</v>
      </c>
    </row>
    <row r="35" spans="1:37">
      <c r="A35" s="5">
        <f>COUNT(C35:AO35)</f>
        <v>16</v>
      </c>
      <c r="B35" s="8" t="s">
        <v>232</v>
      </c>
      <c r="C35" s="5">
        <v>50</v>
      </c>
      <c r="D35" s="5">
        <v>50</v>
      </c>
      <c r="E35" s="5">
        <v>50</v>
      </c>
      <c r="F35" s="5">
        <v>50</v>
      </c>
      <c r="G35" s="5">
        <v>50</v>
      </c>
      <c r="H35" s="5">
        <v>50</v>
      </c>
      <c r="I35" s="5">
        <v>50</v>
      </c>
      <c r="J35" s="5">
        <v>50</v>
      </c>
      <c r="K35" s="5">
        <v>50</v>
      </c>
      <c r="L35" s="5">
        <v>50</v>
      </c>
      <c r="M35" s="5">
        <v>50</v>
      </c>
      <c r="N35" s="5">
        <v>50</v>
      </c>
      <c r="O35" s="5">
        <v>50</v>
      </c>
      <c r="P35" s="5">
        <v>30</v>
      </c>
      <c r="Q35" s="5">
        <v>30</v>
      </c>
      <c r="R35" s="5">
        <v>30</v>
      </c>
    </row>
    <row r="36" spans="1:37" s="6" customFormat="1" ht="18">
      <c r="B36" s="7"/>
      <c r="C36" s="11" t="s">
        <v>0</v>
      </c>
      <c r="D36" s="11" t="s">
        <v>82</v>
      </c>
      <c r="E36" s="11" t="s">
        <v>130</v>
      </c>
    </row>
    <row r="37" spans="1:37">
      <c r="A37" s="5">
        <v>1975</v>
      </c>
      <c r="C37">
        <v>4</v>
      </c>
      <c r="D37">
        <v>14</v>
      </c>
      <c r="E37">
        <v>44</v>
      </c>
      <c r="F37">
        <v>61</v>
      </c>
      <c r="G37">
        <v>166</v>
      </c>
      <c r="H37">
        <v>171</v>
      </c>
      <c r="I37">
        <v>81</v>
      </c>
      <c r="J37">
        <v>30</v>
      </c>
      <c r="K37">
        <v>8</v>
      </c>
      <c r="L37">
        <v>5</v>
      </c>
      <c r="M37">
        <v>1</v>
      </c>
    </row>
    <row r="38" spans="1:37">
      <c r="A38" s="5">
        <v>1976</v>
      </c>
      <c r="C38">
        <v>0</v>
      </c>
      <c r="D38">
        <v>2</v>
      </c>
      <c r="E38">
        <v>10</v>
      </c>
      <c r="F38">
        <v>62</v>
      </c>
      <c r="G38">
        <v>191</v>
      </c>
      <c r="H38">
        <v>230</v>
      </c>
      <c r="I38">
        <v>110</v>
      </c>
      <c r="J38">
        <v>17</v>
      </c>
      <c r="K38">
        <v>5</v>
      </c>
      <c r="L38">
        <v>0</v>
      </c>
      <c r="M38">
        <v>0</v>
      </c>
    </row>
    <row r="39" spans="1:37">
      <c r="A39" s="5">
        <v>1977</v>
      </c>
      <c r="C39">
        <v>13</v>
      </c>
      <c r="D39">
        <v>20</v>
      </c>
      <c r="E39">
        <v>48</v>
      </c>
      <c r="F39">
        <v>150</v>
      </c>
      <c r="G39">
        <v>239</v>
      </c>
      <c r="H39">
        <v>184</v>
      </c>
      <c r="I39">
        <v>68</v>
      </c>
      <c r="J39">
        <v>10</v>
      </c>
      <c r="K39">
        <v>0</v>
      </c>
      <c r="L39">
        <v>0</v>
      </c>
      <c r="M39">
        <v>0</v>
      </c>
    </row>
    <row r="40" spans="1:37">
      <c r="A40" s="5">
        <v>1978</v>
      </c>
      <c r="C40">
        <v>6</v>
      </c>
      <c r="D40">
        <v>93</v>
      </c>
      <c r="E40">
        <v>172</v>
      </c>
      <c r="F40">
        <v>150</v>
      </c>
      <c r="G40">
        <v>100</v>
      </c>
      <c r="H40">
        <v>275</v>
      </c>
      <c r="I40">
        <v>227</v>
      </c>
      <c r="J40">
        <v>75</v>
      </c>
      <c r="K40">
        <v>12</v>
      </c>
      <c r="L40">
        <v>0</v>
      </c>
      <c r="M40">
        <v>0</v>
      </c>
    </row>
    <row r="41" spans="1:37">
      <c r="A41" s="5">
        <v>1979</v>
      </c>
      <c r="C41">
        <v>0</v>
      </c>
      <c r="D41">
        <v>40</v>
      </c>
      <c r="E41">
        <v>104</v>
      </c>
      <c r="F41">
        <v>202</v>
      </c>
      <c r="G41">
        <v>247</v>
      </c>
      <c r="H41">
        <v>262</v>
      </c>
      <c r="I41">
        <v>212</v>
      </c>
      <c r="J41">
        <v>72</v>
      </c>
      <c r="K41">
        <v>8</v>
      </c>
      <c r="L41">
        <v>0</v>
      </c>
      <c r="M41">
        <v>0</v>
      </c>
    </row>
    <row r="42" spans="1:37">
      <c r="A42" s="5">
        <v>1980</v>
      </c>
      <c r="C42">
        <v>6</v>
      </c>
      <c r="D42">
        <v>19</v>
      </c>
      <c r="E42">
        <v>40</v>
      </c>
      <c r="F42">
        <v>120</v>
      </c>
      <c r="G42">
        <v>159</v>
      </c>
      <c r="H42">
        <v>189</v>
      </c>
      <c r="I42">
        <v>134</v>
      </c>
      <c r="J42">
        <v>25</v>
      </c>
      <c r="K42">
        <v>1</v>
      </c>
      <c r="L42">
        <v>0</v>
      </c>
      <c r="M42">
        <v>0</v>
      </c>
    </row>
    <row r="43" spans="1:37">
      <c r="A43" s="5">
        <v>1981</v>
      </c>
      <c r="C43">
        <v>0</v>
      </c>
      <c r="D43">
        <v>18</v>
      </c>
      <c r="E43">
        <v>107</v>
      </c>
      <c r="F43">
        <v>227</v>
      </c>
      <c r="G43">
        <v>273</v>
      </c>
      <c r="H43">
        <v>333</v>
      </c>
      <c r="I43">
        <v>167</v>
      </c>
      <c r="J43">
        <v>32</v>
      </c>
      <c r="K43">
        <v>4</v>
      </c>
      <c r="L43">
        <v>0</v>
      </c>
      <c r="M43">
        <v>0</v>
      </c>
    </row>
    <row r="44" spans="1:37">
      <c r="A44" s="5">
        <v>1982</v>
      </c>
      <c r="C44">
        <v>2</v>
      </c>
      <c r="D44">
        <v>29</v>
      </c>
      <c r="E44">
        <v>333</v>
      </c>
      <c r="F44">
        <v>363</v>
      </c>
      <c r="G44">
        <v>485</v>
      </c>
      <c r="H44">
        <v>640</v>
      </c>
      <c r="I44">
        <v>367</v>
      </c>
      <c r="J44">
        <v>127</v>
      </c>
      <c r="K44">
        <v>22</v>
      </c>
      <c r="L44">
        <v>0</v>
      </c>
      <c r="M44">
        <v>0</v>
      </c>
    </row>
    <row r="45" spans="1:37">
      <c r="A45" s="5">
        <v>1983</v>
      </c>
      <c r="C45">
        <v>0</v>
      </c>
      <c r="D45">
        <v>2</v>
      </c>
      <c r="E45">
        <v>50</v>
      </c>
      <c r="F45">
        <v>152</v>
      </c>
      <c r="G45">
        <v>222</v>
      </c>
      <c r="H45">
        <v>206</v>
      </c>
      <c r="I45">
        <v>103</v>
      </c>
      <c r="J45">
        <v>21</v>
      </c>
      <c r="K45">
        <v>1</v>
      </c>
      <c r="L45">
        <v>0</v>
      </c>
      <c r="M45">
        <v>0</v>
      </c>
    </row>
    <row r="46" spans="1:37">
      <c r="A46" s="5">
        <v>1984</v>
      </c>
      <c r="C46">
        <v>4</v>
      </c>
      <c r="D46">
        <v>232</v>
      </c>
      <c r="E46">
        <v>600</v>
      </c>
      <c r="F46">
        <v>285</v>
      </c>
      <c r="G46">
        <v>285</v>
      </c>
      <c r="H46">
        <v>377</v>
      </c>
      <c r="I46">
        <v>319</v>
      </c>
      <c r="J46">
        <v>68</v>
      </c>
      <c r="K46">
        <v>4</v>
      </c>
      <c r="L46">
        <v>0</v>
      </c>
      <c r="M46">
        <v>0</v>
      </c>
    </row>
    <row r="47" spans="1:37">
      <c r="A47" s="5">
        <v>1985</v>
      </c>
      <c r="C47">
        <v>1</v>
      </c>
      <c r="D47">
        <v>53</v>
      </c>
      <c r="E47">
        <v>255</v>
      </c>
      <c r="F47">
        <v>400</v>
      </c>
      <c r="G47">
        <v>427</v>
      </c>
      <c r="H47">
        <v>253</v>
      </c>
      <c r="I47">
        <v>74</v>
      </c>
      <c r="J47">
        <v>12</v>
      </c>
      <c r="K47">
        <v>1</v>
      </c>
      <c r="L47">
        <v>0</v>
      </c>
      <c r="M47">
        <v>0</v>
      </c>
    </row>
    <row r="48" spans="1:37">
      <c r="A48" s="5">
        <v>1986</v>
      </c>
      <c r="C48">
        <v>15</v>
      </c>
      <c r="D48">
        <v>14</v>
      </c>
      <c r="E48">
        <v>8</v>
      </c>
      <c r="F48">
        <v>10</v>
      </c>
      <c r="G48">
        <v>17</v>
      </c>
      <c r="H48">
        <v>27</v>
      </c>
      <c r="I48">
        <v>16</v>
      </c>
      <c r="J48">
        <v>6</v>
      </c>
      <c r="K48">
        <v>1</v>
      </c>
      <c r="L48">
        <v>0</v>
      </c>
      <c r="M48">
        <v>0</v>
      </c>
    </row>
    <row r="49" spans="1:13">
      <c r="A49" s="5">
        <v>1987</v>
      </c>
      <c r="C49">
        <v>70</v>
      </c>
      <c r="D49">
        <v>612</v>
      </c>
      <c r="E49">
        <v>639</v>
      </c>
      <c r="F49">
        <v>150</v>
      </c>
      <c r="G49">
        <v>36</v>
      </c>
      <c r="H49">
        <v>27</v>
      </c>
      <c r="I49">
        <v>9</v>
      </c>
      <c r="J49">
        <v>0</v>
      </c>
      <c r="K49">
        <v>0</v>
      </c>
      <c r="L49">
        <v>0</v>
      </c>
      <c r="M49">
        <v>0</v>
      </c>
    </row>
    <row r="50" spans="1:13">
      <c r="A50" s="5">
        <v>1988</v>
      </c>
      <c r="C50">
        <v>4</v>
      </c>
      <c r="D50">
        <v>130</v>
      </c>
      <c r="E50">
        <v>490</v>
      </c>
      <c r="F50">
        <v>452</v>
      </c>
      <c r="G50">
        <v>106</v>
      </c>
      <c r="H50">
        <v>5</v>
      </c>
      <c r="I50">
        <v>1</v>
      </c>
      <c r="J50">
        <v>0</v>
      </c>
      <c r="K50">
        <v>0</v>
      </c>
      <c r="L50">
        <v>0</v>
      </c>
      <c r="M50">
        <v>0</v>
      </c>
    </row>
    <row r="51" spans="1:13">
      <c r="A51" s="5">
        <v>1989</v>
      </c>
      <c r="C51">
        <v>8</v>
      </c>
      <c r="D51">
        <v>5</v>
      </c>
      <c r="E51">
        <v>44</v>
      </c>
      <c r="F51">
        <v>327</v>
      </c>
      <c r="G51">
        <v>272</v>
      </c>
      <c r="H51">
        <v>56</v>
      </c>
      <c r="I51">
        <v>9</v>
      </c>
      <c r="J51">
        <v>3</v>
      </c>
      <c r="K51">
        <v>0</v>
      </c>
      <c r="L51">
        <v>0</v>
      </c>
      <c r="M51">
        <v>0</v>
      </c>
    </row>
    <row r="52" spans="1:13">
      <c r="A52" s="5">
        <v>1990</v>
      </c>
      <c r="C52">
        <v>77</v>
      </c>
      <c r="D52">
        <v>6</v>
      </c>
      <c r="E52">
        <v>28</v>
      </c>
      <c r="F52">
        <v>237</v>
      </c>
      <c r="G52">
        <v>412</v>
      </c>
      <c r="H52">
        <v>84</v>
      </c>
      <c r="I52">
        <v>8</v>
      </c>
      <c r="J52">
        <v>0</v>
      </c>
      <c r="K52">
        <v>0</v>
      </c>
      <c r="L52">
        <v>0</v>
      </c>
      <c r="M52">
        <v>0</v>
      </c>
    </row>
    <row r="53" spans="1:13">
      <c r="A53" s="5">
        <v>1991</v>
      </c>
      <c r="C53">
        <v>17</v>
      </c>
      <c r="D53">
        <v>218</v>
      </c>
      <c r="E53">
        <v>218</v>
      </c>
      <c r="F53">
        <v>121</v>
      </c>
      <c r="G53">
        <v>181</v>
      </c>
      <c r="H53">
        <v>259</v>
      </c>
      <c r="I53">
        <v>65</v>
      </c>
      <c r="J53">
        <v>5</v>
      </c>
      <c r="K53">
        <v>6</v>
      </c>
      <c r="L53">
        <v>1</v>
      </c>
      <c r="M53">
        <v>1</v>
      </c>
    </row>
    <row r="54" spans="1:13">
      <c r="A54" s="5">
        <v>1992</v>
      </c>
      <c r="C54">
        <v>30</v>
      </c>
      <c r="D54">
        <v>252</v>
      </c>
      <c r="E54">
        <v>143</v>
      </c>
      <c r="F54">
        <v>269</v>
      </c>
      <c r="G54">
        <v>274</v>
      </c>
      <c r="H54">
        <v>150</v>
      </c>
      <c r="I54">
        <v>60</v>
      </c>
      <c r="J54">
        <v>9</v>
      </c>
      <c r="K54">
        <v>1</v>
      </c>
      <c r="L54">
        <v>0</v>
      </c>
      <c r="M54">
        <v>0</v>
      </c>
    </row>
    <row r="55" spans="1:13">
      <c r="A55" s="5">
        <v>1993</v>
      </c>
      <c r="C55">
        <v>66</v>
      </c>
      <c r="D55">
        <v>1486</v>
      </c>
      <c r="E55">
        <v>597</v>
      </c>
      <c r="F55">
        <v>115</v>
      </c>
      <c r="G55">
        <v>99</v>
      </c>
      <c r="H55">
        <v>19</v>
      </c>
      <c r="I55">
        <v>7</v>
      </c>
      <c r="J55">
        <v>2</v>
      </c>
      <c r="K55">
        <v>1</v>
      </c>
      <c r="L55">
        <v>0</v>
      </c>
      <c r="M55">
        <v>0</v>
      </c>
    </row>
    <row r="56" spans="1:13">
      <c r="A56" s="5">
        <v>1994</v>
      </c>
      <c r="C56">
        <v>140</v>
      </c>
      <c r="D56">
        <v>339</v>
      </c>
      <c r="E56">
        <v>102</v>
      </c>
      <c r="F56">
        <v>266</v>
      </c>
      <c r="G56">
        <v>132</v>
      </c>
      <c r="H56">
        <v>23</v>
      </c>
      <c r="I56">
        <v>3</v>
      </c>
      <c r="J56">
        <v>2</v>
      </c>
      <c r="K56">
        <v>0</v>
      </c>
      <c r="L56">
        <v>0</v>
      </c>
      <c r="M56">
        <v>0</v>
      </c>
    </row>
    <row r="57" spans="1:13">
      <c r="A57" s="5">
        <v>1995</v>
      </c>
      <c r="C57">
        <v>171</v>
      </c>
      <c r="D57">
        <v>345</v>
      </c>
      <c r="E57">
        <v>297</v>
      </c>
      <c r="F57">
        <v>146</v>
      </c>
      <c r="G57">
        <v>84</v>
      </c>
      <c r="H57">
        <v>17</v>
      </c>
      <c r="I57">
        <v>1</v>
      </c>
      <c r="J57">
        <v>0</v>
      </c>
      <c r="K57">
        <v>0</v>
      </c>
      <c r="L57">
        <v>0</v>
      </c>
      <c r="M57">
        <v>0</v>
      </c>
    </row>
    <row r="58" spans="1:13">
      <c r="A58" s="5">
        <v>1996</v>
      </c>
      <c r="C58">
        <v>270</v>
      </c>
      <c r="D58">
        <v>533</v>
      </c>
      <c r="E58">
        <v>573</v>
      </c>
      <c r="F58">
        <v>155</v>
      </c>
      <c r="G58">
        <v>31</v>
      </c>
      <c r="H58">
        <v>7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>
      <c r="A59" s="5">
        <v>1997</v>
      </c>
      <c r="C59">
        <v>26</v>
      </c>
      <c r="D59">
        <v>307</v>
      </c>
      <c r="E59">
        <v>205</v>
      </c>
      <c r="F59">
        <v>24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>
      <c r="A60" s="5">
        <v>1998</v>
      </c>
      <c r="C60">
        <v>3</v>
      </c>
      <c r="D60">
        <v>89</v>
      </c>
      <c r="E60">
        <v>38</v>
      </c>
      <c r="F60">
        <v>19</v>
      </c>
      <c r="G60">
        <v>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 s="5">
        <v>1999</v>
      </c>
      <c r="C61">
        <v>24</v>
      </c>
      <c r="D61">
        <v>320</v>
      </c>
      <c r="E61">
        <v>76</v>
      </c>
      <c r="F61">
        <v>16</v>
      </c>
      <c r="G61">
        <v>5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>
      <c r="A62" s="5">
        <v>2000</v>
      </c>
      <c r="C62">
        <v>236</v>
      </c>
      <c r="D62">
        <v>136</v>
      </c>
      <c r="E62">
        <v>237</v>
      </c>
      <c r="F62">
        <v>110</v>
      </c>
      <c r="G62">
        <v>15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 s="5">
        <v>2001</v>
      </c>
      <c r="C63">
        <v>257</v>
      </c>
      <c r="D63">
        <v>1326</v>
      </c>
      <c r="E63">
        <v>492</v>
      </c>
      <c r="F63">
        <v>25</v>
      </c>
      <c r="G63">
        <v>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 s="5">
        <v>2002</v>
      </c>
      <c r="C64">
        <v>99</v>
      </c>
      <c r="D64">
        <v>391</v>
      </c>
      <c r="E64">
        <v>177</v>
      </c>
      <c r="F64">
        <v>92</v>
      </c>
      <c r="G64">
        <v>19</v>
      </c>
      <c r="H64">
        <v>4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 s="5">
        <v>2003</v>
      </c>
      <c r="C65">
        <v>158</v>
      </c>
      <c r="D65">
        <v>605</v>
      </c>
      <c r="E65">
        <v>243</v>
      </c>
      <c r="F65">
        <v>54</v>
      </c>
      <c r="G65">
        <v>22</v>
      </c>
      <c r="H65">
        <v>9</v>
      </c>
      <c r="I65">
        <v>2</v>
      </c>
      <c r="J65">
        <v>0</v>
      </c>
      <c r="K65">
        <v>0</v>
      </c>
      <c r="L65">
        <v>0</v>
      </c>
      <c r="M65">
        <v>0</v>
      </c>
    </row>
    <row r="66" spans="1:13">
      <c r="A66" s="5">
        <v>2004</v>
      </c>
      <c r="C66">
        <v>17</v>
      </c>
      <c r="D66">
        <v>103</v>
      </c>
      <c r="E66">
        <v>465</v>
      </c>
      <c r="F66">
        <v>191</v>
      </c>
      <c r="G66">
        <v>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>
      <c r="A67" s="5">
        <v>2005</v>
      </c>
      <c r="C67">
        <v>324</v>
      </c>
      <c r="D67">
        <v>476</v>
      </c>
      <c r="E67">
        <v>193</v>
      </c>
      <c r="F67">
        <v>151</v>
      </c>
      <c r="G67">
        <v>44</v>
      </c>
      <c r="H67">
        <v>5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 s="5">
        <v>2006</v>
      </c>
      <c r="C68">
        <v>38</v>
      </c>
      <c r="D68">
        <v>390</v>
      </c>
      <c r="E68">
        <v>608</v>
      </c>
      <c r="F68">
        <v>68</v>
      </c>
      <c r="G68">
        <v>25</v>
      </c>
      <c r="H68">
        <v>8</v>
      </c>
      <c r="I68">
        <v>1</v>
      </c>
      <c r="J68">
        <v>0</v>
      </c>
      <c r="K68">
        <v>0</v>
      </c>
      <c r="L68">
        <v>0</v>
      </c>
      <c r="M68">
        <v>0</v>
      </c>
    </row>
    <row r="69" spans="1:13">
      <c r="A69" s="5">
        <v>2007</v>
      </c>
      <c r="C69">
        <v>94</v>
      </c>
      <c r="D69">
        <v>347</v>
      </c>
      <c r="E69">
        <v>475</v>
      </c>
      <c r="F69">
        <v>114</v>
      </c>
      <c r="G69">
        <v>27</v>
      </c>
      <c r="H69">
        <v>18</v>
      </c>
      <c r="I69">
        <v>7</v>
      </c>
      <c r="J69">
        <v>1</v>
      </c>
      <c r="K69">
        <v>0</v>
      </c>
      <c r="L69">
        <v>0</v>
      </c>
      <c r="M69">
        <v>0</v>
      </c>
    </row>
    <row r="70" spans="1:13">
      <c r="A70" s="5">
        <v>2008</v>
      </c>
      <c r="C70">
        <v>713</v>
      </c>
      <c r="D70">
        <v>359</v>
      </c>
      <c r="E70">
        <v>118</v>
      </c>
      <c r="F70">
        <v>139</v>
      </c>
      <c r="G70">
        <v>110</v>
      </c>
      <c r="H70">
        <v>13</v>
      </c>
      <c r="I70">
        <v>1</v>
      </c>
      <c r="J70">
        <v>0</v>
      </c>
      <c r="K70">
        <v>0</v>
      </c>
      <c r="L70">
        <v>0</v>
      </c>
      <c r="M70">
        <v>0</v>
      </c>
    </row>
    <row r="71" spans="1:13">
      <c r="A71" s="5">
        <v>2009</v>
      </c>
      <c r="C71">
        <v>59</v>
      </c>
      <c r="D71">
        <v>251</v>
      </c>
      <c r="E71">
        <v>433</v>
      </c>
      <c r="F71">
        <v>35</v>
      </c>
      <c r="G71">
        <v>71</v>
      </c>
      <c r="H71">
        <v>3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s="6" customFormat="1" ht="18">
      <c r="B72" s="7"/>
      <c r="C72" s="11" t="s">
        <v>0</v>
      </c>
      <c r="D72" s="11" t="s">
        <v>52</v>
      </c>
      <c r="E72" s="11" t="s">
        <v>131</v>
      </c>
    </row>
    <row r="73" spans="1:13">
      <c r="A73" s="5">
        <v>1975</v>
      </c>
      <c r="C73">
        <v>0</v>
      </c>
      <c r="D73">
        <v>355</v>
      </c>
      <c r="E73">
        <v>633</v>
      </c>
      <c r="F73">
        <v>2259</v>
      </c>
      <c r="G73">
        <v>7108</v>
      </c>
      <c r="H73">
        <v>11305</v>
      </c>
      <c r="I73">
        <v>10032</v>
      </c>
      <c r="J73">
        <v>5551</v>
      </c>
      <c r="K73">
        <v>1867</v>
      </c>
      <c r="L73">
        <v>999</v>
      </c>
      <c r="M73">
        <f>SUM(O73:W73)</f>
        <v>0</v>
      </c>
    </row>
    <row r="74" spans="1:13">
      <c r="A74" s="5">
        <v>1976</v>
      </c>
      <c r="C74">
        <v>1272</v>
      </c>
      <c r="D74">
        <v>364</v>
      </c>
      <c r="E74">
        <v>353</v>
      </c>
      <c r="F74">
        <v>1550</v>
      </c>
      <c r="G74">
        <v>17545</v>
      </c>
      <c r="H74">
        <v>45885</v>
      </c>
      <c r="I74">
        <v>38920</v>
      </c>
      <c r="J74">
        <v>18306</v>
      </c>
      <c r="K74">
        <v>2707</v>
      </c>
      <c r="L74">
        <v>37</v>
      </c>
      <c r="M74">
        <f t="shared" ref="M74:M107" si="0">SUM(O74:W74)</f>
        <v>0</v>
      </c>
    </row>
    <row r="75" spans="1:13">
      <c r="A75" s="5">
        <v>1977</v>
      </c>
      <c r="C75">
        <v>223</v>
      </c>
      <c r="D75">
        <v>462</v>
      </c>
      <c r="E75">
        <v>5493</v>
      </c>
      <c r="F75">
        <v>19717</v>
      </c>
      <c r="G75">
        <v>34341</v>
      </c>
      <c r="H75">
        <v>61594</v>
      </c>
      <c r="I75">
        <v>47567</v>
      </c>
      <c r="J75">
        <v>7128</v>
      </c>
      <c r="K75">
        <v>684</v>
      </c>
      <c r="L75">
        <v>70</v>
      </c>
      <c r="M75">
        <f t="shared" si="0"/>
        <v>0</v>
      </c>
    </row>
    <row r="76" spans="1:13">
      <c r="A76" s="5">
        <v>1978</v>
      </c>
      <c r="C76">
        <v>595</v>
      </c>
      <c r="D76">
        <v>4226</v>
      </c>
      <c r="E76">
        <v>20574</v>
      </c>
      <c r="F76">
        <v>70250</v>
      </c>
      <c r="G76">
        <v>115605</v>
      </c>
      <c r="H76">
        <v>96857</v>
      </c>
      <c r="I76">
        <v>45404</v>
      </c>
      <c r="J76">
        <v>12171</v>
      </c>
      <c r="K76">
        <v>1330</v>
      </c>
      <c r="L76">
        <v>0</v>
      </c>
      <c r="M76">
        <f t="shared" si="0"/>
        <v>0</v>
      </c>
    </row>
    <row r="77" spans="1:13">
      <c r="A77" s="5">
        <v>1979</v>
      </c>
      <c r="C77">
        <v>20</v>
      </c>
      <c r="D77">
        <v>13389.999999999996</v>
      </c>
      <c r="E77">
        <v>145647</v>
      </c>
      <c r="F77">
        <v>185497.00000000003</v>
      </c>
      <c r="G77">
        <v>140888</v>
      </c>
      <c r="H77">
        <v>75943.000000000029</v>
      </c>
      <c r="I77">
        <v>23009</v>
      </c>
      <c r="J77">
        <v>23393.999999999985</v>
      </c>
      <c r="K77">
        <v>7872</v>
      </c>
      <c r="L77">
        <v>426</v>
      </c>
      <c r="M77">
        <f t="shared" si="0"/>
        <v>0</v>
      </c>
    </row>
    <row r="78" spans="1:13">
      <c r="A78" s="5">
        <v>1980</v>
      </c>
      <c r="C78">
        <v>154</v>
      </c>
      <c r="D78">
        <v>3699.0000000000009</v>
      </c>
      <c r="E78">
        <v>90017</v>
      </c>
      <c r="F78">
        <v>208722</v>
      </c>
      <c r="G78">
        <v>182431</v>
      </c>
      <c r="H78">
        <v>124750.00000000003</v>
      </c>
      <c r="I78">
        <v>44274.000000000029</v>
      </c>
      <c r="J78">
        <v>13506.000000000007</v>
      </c>
      <c r="K78">
        <v>577</v>
      </c>
      <c r="L78">
        <v>0</v>
      </c>
      <c r="M78">
        <f t="shared" si="0"/>
        <v>0</v>
      </c>
    </row>
    <row r="79" spans="1:13">
      <c r="A79" s="5">
        <v>1981</v>
      </c>
      <c r="C79">
        <v>2180</v>
      </c>
      <c r="D79">
        <v>6054</v>
      </c>
      <c r="E79">
        <v>65110.000000000015</v>
      </c>
      <c r="F79">
        <v>292890</v>
      </c>
      <c r="G79">
        <v>467472</v>
      </c>
      <c r="H79">
        <v>330138.99999999994</v>
      </c>
      <c r="I79">
        <v>118685</v>
      </c>
      <c r="J79">
        <v>23402</v>
      </c>
      <c r="K79">
        <v>3280</v>
      </c>
      <c r="L79">
        <v>360</v>
      </c>
      <c r="M79">
        <f t="shared" si="0"/>
        <v>0</v>
      </c>
    </row>
    <row r="80" spans="1:13">
      <c r="A80" s="5">
        <v>1982</v>
      </c>
      <c r="C80">
        <v>1464.9999999999995</v>
      </c>
      <c r="D80">
        <v>7811</v>
      </c>
      <c r="E80">
        <v>108183.99999999997</v>
      </c>
      <c r="F80">
        <v>509866</v>
      </c>
      <c r="G80">
        <v>526708</v>
      </c>
      <c r="H80">
        <v>405614.00000000006</v>
      </c>
      <c r="I80">
        <v>231601</v>
      </c>
      <c r="J80">
        <v>54981.000000000029</v>
      </c>
      <c r="K80">
        <v>11489</v>
      </c>
      <c r="L80">
        <v>285</v>
      </c>
      <c r="M80">
        <f t="shared" si="0"/>
        <v>0</v>
      </c>
    </row>
    <row r="81" spans="1:13">
      <c r="A81" s="5">
        <v>1983</v>
      </c>
      <c r="C81">
        <v>43489.000000000007</v>
      </c>
      <c r="D81">
        <v>91583</v>
      </c>
      <c r="E81">
        <v>241234</v>
      </c>
      <c r="F81">
        <v>495414</v>
      </c>
      <c r="G81">
        <v>498155.99999999988</v>
      </c>
      <c r="H81">
        <v>359275.99999999988</v>
      </c>
      <c r="I81">
        <v>87010</v>
      </c>
      <c r="J81">
        <v>26358</v>
      </c>
      <c r="K81">
        <v>2648</v>
      </c>
      <c r="L81">
        <v>0</v>
      </c>
      <c r="M81">
        <f t="shared" si="0"/>
        <v>0</v>
      </c>
    </row>
    <row r="82" spans="1:13">
      <c r="A82" s="5">
        <v>1984</v>
      </c>
      <c r="C82">
        <v>5549</v>
      </c>
      <c r="D82">
        <v>136620</v>
      </c>
      <c r="E82">
        <v>189240.00000000006</v>
      </c>
      <c r="F82">
        <v>209038.00000000003</v>
      </c>
      <c r="G82">
        <v>551967</v>
      </c>
      <c r="H82">
        <v>580726.00000000012</v>
      </c>
      <c r="I82">
        <v>325360</v>
      </c>
      <c r="J82">
        <v>84205</v>
      </c>
      <c r="K82">
        <v>12151</v>
      </c>
      <c r="L82">
        <v>801</v>
      </c>
      <c r="M82">
        <f t="shared" si="0"/>
        <v>0</v>
      </c>
    </row>
    <row r="83" spans="1:13">
      <c r="A83" s="5">
        <v>1985</v>
      </c>
      <c r="C83">
        <v>350</v>
      </c>
      <c r="D83">
        <v>19647</v>
      </c>
      <c r="E83">
        <v>178085</v>
      </c>
      <c r="F83">
        <v>282244</v>
      </c>
      <c r="G83">
        <v>622479</v>
      </c>
      <c r="H83">
        <v>848982</v>
      </c>
      <c r="I83">
        <v>441704.99999999994</v>
      </c>
      <c r="J83">
        <v>85714.000000000015</v>
      </c>
      <c r="K83">
        <v>5030</v>
      </c>
      <c r="L83">
        <v>178</v>
      </c>
      <c r="M83">
        <f t="shared" si="0"/>
        <v>0</v>
      </c>
    </row>
    <row r="84" spans="1:13">
      <c r="A84" s="5">
        <v>1986</v>
      </c>
      <c r="C84">
        <v>5409</v>
      </c>
      <c r="D84">
        <v>16984</v>
      </c>
      <c r="E84">
        <v>110778</v>
      </c>
      <c r="F84">
        <v>328343</v>
      </c>
      <c r="G84">
        <v>638516</v>
      </c>
      <c r="H84">
        <v>1047965</v>
      </c>
      <c r="I84">
        <v>532978</v>
      </c>
      <c r="J84">
        <v>79309.000000000015</v>
      </c>
      <c r="K84">
        <v>6003.9999999999991</v>
      </c>
      <c r="L84">
        <v>299.99999999999989</v>
      </c>
      <c r="M84">
        <f t="shared" si="0"/>
        <v>0</v>
      </c>
    </row>
    <row r="85" spans="1:13">
      <c r="A85" s="5">
        <v>1987</v>
      </c>
      <c r="C85">
        <v>147120.00000000003</v>
      </c>
      <c r="D85">
        <v>402196.99999999994</v>
      </c>
      <c r="E85">
        <v>386233.99999999994</v>
      </c>
      <c r="F85">
        <v>148921.00000000003</v>
      </c>
      <c r="G85">
        <v>402902.00000000006</v>
      </c>
      <c r="H85">
        <v>1220043</v>
      </c>
      <c r="I85">
        <v>911025</v>
      </c>
      <c r="J85">
        <v>177964</v>
      </c>
      <c r="K85">
        <v>21437.999999999996</v>
      </c>
      <c r="L85">
        <v>916</v>
      </c>
      <c r="M85">
        <f t="shared" si="0"/>
        <v>0</v>
      </c>
    </row>
    <row r="86" spans="1:13">
      <c r="A86" s="5">
        <v>1988</v>
      </c>
      <c r="C86">
        <v>10854</v>
      </c>
      <c r="D86">
        <v>139255</v>
      </c>
      <c r="E86">
        <v>1100082</v>
      </c>
      <c r="F86">
        <v>1316864</v>
      </c>
      <c r="G86">
        <v>311847</v>
      </c>
      <c r="H86">
        <v>685771</v>
      </c>
      <c r="I86">
        <v>840893</v>
      </c>
      <c r="J86">
        <v>276535</v>
      </c>
      <c r="K86">
        <v>27504</v>
      </c>
      <c r="L86">
        <v>1440</v>
      </c>
      <c r="M86">
        <f t="shared" si="0"/>
        <v>0</v>
      </c>
    </row>
    <row r="87" spans="1:13">
      <c r="A87" s="5">
        <v>1989</v>
      </c>
      <c r="C87">
        <v>5305</v>
      </c>
      <c r="D87">
        <v>22252.999999999996</v>
      </c>
      <c r="E87">
        <v>183366.00000000003</v>
      </c>
      <c r="F87">
        <v>1171999</v>
      </c>
      <c r="G87">
        <v>1736243</v>
      </c>
      <c r="H87">
        <v>942101</v>
      </c>
      <c r="I87">
        <v>765813.00000000012</v>
      </c>
      <c r="J87">
        <v>239589.99999999997</v>
      </c>
      <c r="K87">
        <v>28248</v>
      </c>
      <c r="L87">
        <v>197</v>
      </c>
      <c r="M87">
        <f t="shared" si="0"/>
        <v>0</v>
      </c>
    </row>
    <row r="88" spans="1:13">
      <c r="A88" s="5">
        <v>1990</v>
      </c>
      <c r="C88">
        <v>4691.9999999999927</v>
      </c>
      <c r="D88">
        <v>1509.9999999999995</v>
      </c>
      <c r="E88">
        <v>20691</v>
      </c>
      <c r="F88">
        <v>330199.99999999994</v>
      </c>
      <c r="G88">
        <v>1008628</v>
      </c>
      <c r="H88">
        <v>1501677</v>
      </c>
      <c r="I88">
        <v>882456</v>
      </c>
      <c r="J88">
        <v>489100</v>
      </c>
      <c r="K88">
        <v>71836</v>
      </c>
      <c r="L88">
        <v>3214</v>
      </c>
      <c r="M88">
        <f t="shared" si="0"/>
        <v>0</v>
      </c>
    </row>
    <row r="89" spans="1:13">
      <c r="A89" s="5">
        <v>1991</v>
      </c>
      <c r="C89">
        <v>26906.000000000004</v>
      </c>
      <c r="D89">
        <v>129163.99999999999</v>
      </c>
      <c r="E89">
        <v>113644.00000000001</v>
      </c>
      <c r="F89">
        <v>34863.000000000015</v>
      </c>
      <c r="G89">
        <v>243102</v>
      </c>
      <c r="H89">
        <v>1251399</v>
      </c>
      <c r="I89">
        <v>1584104</v>
      </c>
      <c r="J89">
        <v>877307</v>
      </c>
      <c r="K89">
        <v>447087</v>
      </c>
      <c r="L89">
        <v>136108</v>
      </c>
      <c r="M89">
        <f t="shared" si="0"/>
        <v>0</v>
      </c>
    </row>
    <row r="90" spans="1:13">
      <c r="A90" s="5">
        <v>1992</v>
      </c>
      <c r="C90">
        <v>0</v>
      </c>
      <c r="D90">
        <v>71389</v>
      </c>
      <c r="E90">
        <v>186534</v>
      </c>
      <c r="F90">
        <v>321697</v>
      </c>
      <c r="G90">
        <v>367160</v>
      </c>
      <c r="H90">
        <v>405356</v>
      </c>
      <c r="I90">
        <v>1258212</v>
      </c>
      <c r="J90">
        <v>1072392</v>
      </c>
      <c r="K90">
        <v>952609</v>
      </c>
      <c r="L90">
        <v>406683</v>
      </c>
      <c r="M90">
        <f t="shared" si="0"/>
        <v>0</v>
      </c>
    </row>
    <row r="91" spans="1:13">
      <c r="A91" s="5">
        <v>1993</v>
      </c>
      <c r="C91">
        <v>11391</v>
      </c>
      <c r="D91">
        <v>231606</v>
      </c>
      <c r="E91">
        <v>759545</v>
      </c>
      <c r="F91">
        <v>940331</v>
      </c>
      <c r="G91">
        <v>854977</v>
      </c>
      <c r="H91">
        <v>790767</v>
      </c>
      <c r="I91">
        <v>758606</v>
      </c>
      <c r="J91">
        <v>893719</v>
      </c>
      <c r="K91">
        <v>721295</v>
      </c>
      <c r="L91">
        <v>259075</v>
      </c>
      <c r="M91">
        <f t="shared" si="0"/>
        <v>0</v>
      </c>
    </row>
    <row r="92" spans="1:13">
      <c r="A92" s="5">
        <v>1994</v>
      </c>
      <c r="C92">
        <v>21702</v>
      </c>
      <c r="D92">
        <v>87328</v>
      </c>
      <c r="E92">
        <v>808441</v>
      </c>
      <c r="F92">
        <v>1200387</v>
      </c>
      <c r="G92">
        <v>1266242</v>
      </c>
      <c r="H92">
        <v>802876</v>
      </c>
      <c r="I92">
        <v>692317</v>
      </c>
      <c r="J92">
        <v>1102792</v>
      </c>
      <c r="K92">
        <v>853702</v>
      </c>
      <c r="L92">
        <v>284938</v>
      </c>
      <c r="M92">
        <f t="shared" si="0"/>
        <v>0</v>
      </c>
    </row>
    <row r="93" spans="1:13">
      <c r="A93" s="5">
        <v>1995</v>
      </c>
      <c r="C93">
        <v>9375</v>
      </c>
      <c r="D93">
        <v>365691</v>
      </c>
      <c r="E93">
        <v>1727987</v>
      </c>
      <c r="F93">
        <v>1350915</v>
      </c>
      <c r="G93">
        <v>2318999</v>
      </c>
      <c r="H93">
        <v>1687597</v>
      </c>
      <c r="I93">
        <v>807698</v>
      </c>
      <c r="J93">
        <v>562790</v>
      </c>
      <c r="K93">
        <v>385464</v>
      </c>
      <c r="L93">
        <v>170813</v>
      </c>
      <c r="M93">
        <f t="shared" si="0"/>
        <v>0</v>
      </c>
    </row>
    <row r="94" spans="1:13">
      <c r="A94" s="5">
        <v>1996</v>
      </c>
      <c r="C94">
        <v>48674.174681392673</v>
      </c>
      <c r="D94">
        <v>835128.03206822369</v>
      </c>
      <c r="E94">
        <v>1041898.7465102174</v>
      </c>
      <c r="F94">
        <v>1421657.7589332932</v>
      </c>
      <c r="G94">
        <v>1327055.0881961081</v>
      </c>
      <c r="H94">
        <v>1172716.0472097297</v>
      </c>
      <c r="I94">
        <v>792733.8686714872</v>
      </c>
      <c r="J94">
        <v>374611.95325320138</v>
      </c>
      <c r="K94">
        <v>171144.66029010393</v>
      </c>
      <c r="L94">
        <v>70208.961769171743</v>
      </c>
      <c r="M94">
        <f t="shared" si="0"/>
        <v>0</v>
      </c>
    </row>
    <row r="95" spans="1:13">
      <c r="A95" s="5">
        <v>1997</v>
      </c>
      <c r="C95">
        <v>191472.07160445285</v>
      </c>
      <c r="D95">
        <v>1428562.3724697693</v>
      </c>
      <c r="E95">
        <v>2627586.3584141349</v>
      </c>
      <c r="F95">
        <v>1898630.0996788465</v>
      </c>
      <c r="G95">
        <v>906333.71995284595</v>
      </c>
      <c r="H95">
        <v>488228.54684174969</v>
      </c>
      <c r="I95">
        <v>377038.74799999996</v>
      </c>
      <c r="J95">
        <v>302620.77587386611</v>
      </c>
      <c r="K95">
        <v>132120.607518062</v>
      </c>
      <c r="L95">
        <v>75881.413328496332</v>
      </c>
      <c r="M95">
        <f t="shared" si="0"/>
        <v>0</v>
      </c>
    </row>
    <row r="96" spans="1:13">
      <c r="A96" s="5">
        <v>1998</v>
      </c>
      <c r="C96">
        <v>242670.76739493248</v>
      </c>
      <c r="D96">
        <v>1516538.2107970091</v>
      </c>
      <c r="E96">
        <v>1864189.3032805794</v>
      </c>
      <c r="F96">
        <v>763105.65150073927</v>
      </c>
      <c r="G96">
        <v>345370.62584785145</v>
      </c>
      <c r="H96">
        <v>165969.4349852803</v>
      </c>
      <c r="I96">
        <v>178113.09929288362</v>
      </c>
      <c r="J96">
        <v>173183.26256167321</v>
      </c>
      <c r="K96">
        <v>79161.260701309948</v>
      </c>
      <c r="L96">
        <v>32019.407242517245</v>
      </c>
      <c r="M96">
        <f t="shared" si="0"/>
        <v>0</v>
      </c>
    </row>
    <row r="97" spans="1:13">
      <c r="A97" s="5">
        <v>1999</v>
      </c>
      <c r="C97">
        <v>190107.3829914841</v>
      </c>
      <c r="D97">
        <v>1825089.5927958663</v>
      </c>
      <c r="E97">
        <v>1676166.2008269061</v>
      </c>
      <c r="F97">
        <v>718360.59465197893</v>
      </c>
      <c r="G97">
        <v>267024.20985403808</v>
      </c>
      <c r="H97">
        <v>76732.654328071556</v>
      </c>
      <c r="I97">
        <v>34947.121197073102</v>
      </c>
      <c r="J97">
        <v>59069.45523984843</v>
      </c>
      <c r="K97">
        <v>54516.332140540595</v>
      </c>
      <c r="L97">
        <v>34827.083246356371</v>
      </c>
      <c r="M97">
        <f t="shared" si="0"/>
        <v>0</v>
      </c>
    </row>
    <row r="98" spans="1:13">
      <c r="A98" s="5">
        <v>2000</v>
      </c>
      <c r="C98">
        <v>46356.585551194759</v>
      </c>
      <c r="D98">
        <v>597816.03231959301</v>
      </c>
      <c r="E98">
        <v>1633359.1727778348</v>
      </c>
      <c r="F98">
        <v>1015296.4292597879</v>
      </c>
      <c r="G98">
        <v>412689.24206120521</v>
      </c>
      <c r="H98">
        <v>115221.06711704841</v>
      </c>
      <c r="I98">
        <v>42927.68759086715</v>
      </c>
      <c r="J98">
        <v>47268.087431342508</v>
      </c>
      <c r="K98">
        <v>58944.064640038618</v>
      </c>
      <c r="L98">
        <v>37370.930367972935</v>
      </c>
      <c r="M98">
        <f t="shared" si="0"/>
        <v>0</v>
      </c>
    </row>
    <row r="99" spans="1:13">
      <c r="A99" s="5">
        <v>2001</v>
      </c>
      <c r="C99">
        <v>32966.08444955459</v>
      </c>
      <c r="D99">
        <v>361662.74260090361</v>
      </c>
      <c r="E99">
        <v>970228.60892180866</v>
      </c>
      <c r="F99">
        <v>1270036.7943360358</v>
      </c>
      <c r="G99">
        <v>594890.0802473207</v>
      </c>
      <c r="H99">
        <v>184069.19569709693</v>
      </c>
      <c r="I99">
        <v>82579.69483978377</v>
      </c>
      <c r="J99">
        <v>61986.385446636246</v>
      </c>
      <c r="K99">
        <v>57149.947814167834</v>
      </c>
      <c r="L99">
        <v>47078.881681438761</v>
      </c>
      <c r="M99">
        <f t="shared" si="0"/>
        <v>0</v>
      </c>
    </row>
    <row r="100" spans="1:13">
      <c r="A100" s="5">
        <v>2002</v>
      </c>
      <c r="C100">
        <v>44875.344615437047</v>
      </c>
      <c r="D100">
        <v>395000.91123130103</v>
      </c>
      <c r="E100">
        <v>846793.74306488631</v>
      </c>
      <c r="F100">
        <v>853665.55472291168</v>
      </c>
      <c r="G100">
        <v>522139.89420423075</v>
      </c>
      <c r="H100">
        <v>191427.80712899563</v>
      </c>
      <c r="I100">
        <v>97159.95673677967</v>
      </c>
      <c r="J100">
        <v>80105.681768933908</v>
      </c>
      <c r="K100">
        <v>76744.851837259732</v>
      </c>
      <c r="L100">
        <v>63094.11311534197</v>
      </c>
      <c r="M100">
        <f t="shared" si="0"/>
        <v>0</v>
      </c>
    </row>
    <row r="101" spans="1:13">
      <c r="A101" s="5">
        <v>2003</v>
      </c>
      <c r="C101">
        <v>16651.215420202323</v>
      </c>
      <c r="D101">
        <v>232037.71043368231</v>
      </c>
      <c r="E101">
        <v>908723.7858091197</v>
      </c>
      <c r="F101">
        <v>1101223.4526657511</v>
      </c>
      <c r="G101">
        <v>740571.94651784073</v>
      </c>
      <c r="H101">
        <v>303107.61939432204</v>
      </c>
      <c r="I101">
        <v>100320.73101402698</v>
      </c>
      <c r="J101">
        <v>77823.683388505597</v>
      </c>
      <c r="K101">
        <v>61640.520941962532</v>
      </c>
      <c r="L101">
        <v>37834.879862155889</v>
      </c>
      <c r="M101">
        <f t="shared" si="0"/>
        <v>0</v>
      </c>
    </row>
    <row r="102" spans="1:13">
      <c r="A102" s="5">
        <v>2004</v>
      </c>
      <c r="C102">
        <v>1617.215066501456</v>
      </c>
      <c r="D102">
        <v>128610.89264513733</v>
      </c>
      <c r="E102">
        <v>449305.8623149239</v>
      </c>
      <c r="F102">
        <v>920243.53996243456</v>
      </c>
      <c r="G102">
        <v>917951.02156339178</v>
      </c>
      <c r="H102">
        <v>422032.8723127931</v>
      </c>
      <c r="I102">
        <v>156434.31630730897</v>
      </c>
      <c r="J102">
        <v>98973.459295785593</v>
      </c>
      <c r="K102">
        <v>58715.619620810816</v>
      </c>
      <c r="L102">
        <v>27756.799195959793</v>
      </c>
      <c r="M102">
        <f t="shared" si="0"/>
        <v>0</v>
      </c>
    </row>
    <row r="103" spans="1:13">
      <c r="A103" s="5">
        <v>2005</v>
      </c>
      <c r="C103">
        <v>15576.337342177867</v>
      </c>
      <c r="D103">
        <v>14952.590997142659</v>
      </c>
      <c r="E103">
        <v>145195.44129735979</v>
      </c>
      <c r="F103">
        <v>460828.21801270737</v>
      </c>
      <c r="G103">
        <v>1047648.9298443556</v>
      </c>
      <c r="H103">
        <v>518471.45327813923</v>
      </c>
      <c r="I103">
        <v>208576.93037390395</v>
      </c>
      <c r="J103">
        <v>141084.01129007334</v>
      </c>
      <c r="K103">
        <v>66742.743343944036</v>
      </c>
      <c r="L103">
        <v>28283.285842966507</v>
      </c>
      <c r="M103">
        <f t="shared" si="0"/>
        <v>0</v>
      </c>
    </row>
    <row r="104" spans="1:13">
      <c r="A104" s="5">
        <v>2006</v>
      </c>
      <c r="C104">
        <v>4986.0920077871124</v>
      </c>
      <c r="D104">
        <v>11958.599542580836</v>
      </c>
      <c r="E104">
        <v>82226.634206780582</v>
      </c>
      <c r="F104">
        <v>150385.38139676378</v>
      </c>
      <c r="G104">
        <v>390459.3968016163</v>
      </c>
      <c r="H104">
        <v>490793.56244096404</v>
      </c>
      <c r="I104">
        <v>255963.23062713182</v>
      </c>
      <c r="J104">
        <v>191215.35050836959</v>
      </c>
      <c r="K104">
        <v>127570.90469447635</v>
      </c>
      <c r="L104">
        <v>67969.769315409387</v>
      </c>
      <c r="M104">
        <f t="shared" si="0"/>
        <v>0</v>
      </c>
    </row>
    <row r="105" spans="1:13">
      <c r="A105" s="5">
        <v>2007</v>
      </c>
      <c r="C105">
        <v>260.21283333332394</v>
      </c>
      <c r="D105">
        <v>26043.026346459112</v>
      </c>
      <c r="E105">
        <v>250099.5338297321</v>
      </c>
      <c r="F105">
        <v>293211.0423034929</v>
      </c>
      <c r="G105">
        <v>206428.04192981852</v>
      </c>
      <c r="H105">
        <v>282544.95787806774</v>
      </c>
      <c r="I105">
        <v>280026.14875051146</v>
      </c>
      <c r="J105">
        <v>242885.38655697927</v>
      </c>
      <c r="K105">
        <v>165922.5420292592</v>
      </c>
      <c r="L105">
        <v>92413.939162040464</v>
      </c>
      <c r="M105">
        <f t="shared" si="0"/>
        <v>0</v>
      </c>
    </row>
    <row r="106" spans="1:13">
      <c r="A106" s="5">
        <v>2008</v>
      </c>
      <c r="C106">
        <v>23767.726999999955</v>
      </c>
      <c r="D106">
        <v>1806.4116666666814</v>
      </c>
      <c r="E106">
        <v>6767.7760369417811</v>
      </c>
      <c r="F106">
        <v>74662.808682527451</v>
      </c>
      <c r="G106">
        <v>237017.18838587723</v>
      </c>
      <c r="H106">
        <v>215953.47833799722</v>
      </c>
      <c r="I106">
        <v>168780.61047722594</v>
      </c>
      <c r="J106">
        <v>124775.52929564717</v>
      </c>
      <c r="K106">
        <v>104045.94518404563</v>
      </c>
      <c r="L106">
        <v>55045.491986086869</v>
      </c>
      <c r="M106">
        <f t="shared" si="0"/>
        <v>0</v>
      </c>
    </row>
    <row r="107" spans="1:13">
      <c r="A107" s="5">
        <v>2009</v>
      </c>
      <c r="C107">
        <v>1581.2359999999971</v>
      </c>
      <c r="D107">
        <v>43860.456425006269</v>
      </c>
      <c r="E107">
        <v>108580.37981448631</v>
      </c>
      <c r="F107">
        <v>22417.837260801818</v>
      </c>
      <c r="G107">
        <v>222408.7461247661</v>
      </c>
      <c r="H107">
        <v>250865.42545111926</v>
      </c>
      <c r="I107">
        <v>193736.19488524258</v>
      </c>
      <c r="J107">
        <v>120657.01972751933</v>
      </c>
      <c r="K107">
        <v>77999.421696982579</v>
      </c>
      <c r="L107">
        <v>55350.396754163827</v>
      </c>
      <c r="M107">
        <f t="shared" si="0"/>
        <v>0</v>
      </c>
    </row>
    <row r="108" spans="1:13" s="6" customFormat="1" ht="18">
      <c r="B108" s="7"/>
      <c r="C108" s="11" t="s">
        <v>0</v>
      </c>
      <c r="D108" s="11" t="s">
        <v>52</v>
      </c>
      <c r="E108" s="11" t="s">
        <v>182</v>
      </c>
    </row>
    <row r="109" spans="1:13">
      <c r="A109" s="5">
        <f>SUM(C109:M109)</f>
        <v>0.99999999999999989</v>
      </c>
      <c r="B109" s="8">
        <v>1980</v>
      </c>
      <c r="C109">
        <v>3.7609133646742787E-2</v>
      </c>
      <c r="D109">
        <v>3.895231699126931E-2</v>
      </c>
      <c r="E109">
        <v>0.15849563465413027</v>
      </c>
      <c r="F109">
        <v>0.49764942914707855</v>
      </c>
      <c r="G109">
        <v>0.20953660174613833</v>
      </c>
      <c r="H109">
        <v>3.7609133646742787E-2</v>
      </c>
      <c r="I109">
        <v>1.7461383478844864E-2</v>
      </c>
      <c r="J109">
        <v>2.6863666890530559E-3</v>
      </c>
      <c r="K109">
        <v>0</v>
      </c>
      <c r="L109">
        <v>0</v>
      </c>
      <c r="M109">
        <v>0</v>
      </c>
    </row>
    <row r="110" spans="1:13">
      <c r="A110" s="5">
        <f t="shared" ref="A110:A138" si="1">SUM(C110:M110)</f>
        <v>1</v>
      </c>
      <c r="B110" s="8">
        <v>1981</v>
      </c>
      <c r="C110">
        <v>0</v>
      </c>
      <c r="D110">
        <v>1.7391304347826087E-2</v>
      </c>
      <c r="E110">
        <v>0.32173913043478264</v>
      </c>
      <c r="F110">
        <v>0.36645962732919257</v>
      </c>
      <c r="G110">
        <v>0.20124223602484473</v>
      </c>
      <c r="H110">
        <v>6.7080745341614914E-2</v>
      </c>
      <c r="I110">
        <v>2.4844720496894412E-2</v>
      </c>
      <c r="J110">
        <v>1.2422360248447205E-3</v>
      </c>
      <c r="K110">
        <v>0</v>
      </c>
      <c r="L110">
        <v>0</v>
      </c>
      <c r="M110">
        <v>0</v>
      </c>
    </row>
    <row r="111" spans="1:13">
      <c r="A111" s="5">
        <f t="shared" si="1"/>
        <v>0.99999999999999989</v>
      </c>
      <c r="B111" s="8">
        <v>1982</v>
      </c>
      <c r="C111">
        <v>0.26058631921824099</v>
      </c>
      <c r="D111">
        <v>3.2573289902280132E-3</v>
      </c>
      <c r="E111">
        <v>9.7719869706840365E-2</v>
      </c>
      <c r="F111">
        <v>0.47557003257328989</v>
      </c>
      <c r="G111">
        <v>0.12377850162866447</v>
      </c>
      <c r="H111">
        <v>3.9087947882736153E-2</v>
      </c>
      <c r="I111">
        <v>0</v>
      </c>
      <c r="J111">
        <v>0</v>
      </c>
      <c r="K111">
        <v>0</v>
      </c>
      <c r="L111">
        <v>0</v>
      </c>
      <c r="M111">
        <v>0</v>
      </c>
    </row>
    <row r="112" spans="1:13">
      <c r="A112" s="5">
        <f t="shared" si="1"/>
        <v>1</v>
      </c>
      <c r="B112" s="8">
        <v>1983</v>
      </c>
      <c r="C112">
        <v>0</v>
      </c>
      <c r="D112">
        <v>2.823529411764706E-2</v>
      </c>
      <c r="E112">
        <v>0.14352941176470588</v>
      </c>
      <c r="F112">
        <v>0.6</v>
      </c>
      <c r="G112">
        <v>0.17882352941176471</v>
      </c>
      <c r="H112">
        <v>3.2941176470588238E-2</v>
      </c>
      <c r="I112">
        <v>1.411764705882353E-2</v>
      </c>
      <c r="J112">
        <v>2.3529411764705885E-3</v>
      </c>
      <c r="K112">
        <v>0</v>
      </c>
      <c r="L112">
        <v>0</v>
      </c>
      <c r="M112">
        <v>0</v>
      </c>
    </row>
    <row r="113" spans="1:13">
      <c r="A113" s="5">
        <f t="shared" si="1"/>
        <v>1.0000000000000002</v>
      </c>
      <c r="B113" s="8">
        <v>1984</v>
      </c>
      <c r="C113">
        <v>1.3443640124095144E-3</v>
      </c>
      <c r="D113">
        <v>7.8309203722854201E-2</v>
      </c>
      <c r="E113">
        <v>0.30659255429162363</v>
      </c>
      <c r="F113">
        <v>0.4005946225439504</v>
      </c>
      <c r="G113">
        <v>0.15214581178903827</v>
      </c>
      <c r="H113">
        <v>3.084281282316443E-2</v>
      </c>
      <c r="I113">
        <v>1.4968976215098245E-2</v>
      </c>
      <c r="J113">
        <v>1.1918304033092039E-2</v>
      </c>
      <c r="K113">
        <v>1.8614270941054818E-3</v>
      </c>
      <c r="L113">
        <v>6.9803516028955556E-4</v>
      </c>
      <c r="M113">
        <v>7.2388831437435403E-4</v>
      </c>
    </row>
    <row r="114" spans="1:13">
      <c r="A114" s="5">
        <f t="shared" si="1"/>
        <v>1.0000000000000002</v>
      </c>
      <c r="B114" s="8">
        <v>1985</v>
      </c>
      <c r="C114">
        <v>5.1009564293305002E-3</v>
      </c>
      <c r="D114">
        <v>2.0935175345377262E-2</v>
      </c>
      <c r="E114">
        <v>0.13623804463336878</v>
      </c>
      <c r="F114">
        <v>0.27821466524973432</v>
      </c>
      <c r="G114">
        <v>0.26546227417640811</v>
      </c>
      <c r="H114">
        <v>0.13517534537725828</v>
      </c>
      <c r="I114">
        <v>6.8650371944739649E-2</v>
      </c>
      <c r="J114">
        <v>4.7768331562167921E-2</v>
      </c>
      <c r="K114">
        <v>2.0988310308182788E-2</v>
      </c>
      <c r="L114">
        <v>1.2274176408076517E-2</v>
      </c>
      <c r="M114">
        <v>9.1923485653560046E-3</v>
      </c>
    </row>
    <row r="115" spans="1:13">
      <c r="A115" s="5">
        <f t="shared" si="1"/>
        <v>1</v>
      </c>
      <c r="B115" s="8">
        <v>1986</v>
      </c>
      <c r="C115">
        <v>1.2971622573826147E-2</v>
      </c>
      <c r="D115">
        <v>2.6359618217923257E-2</v>
      </c>
      <c r="E115">
        <v>1.1178015501889691E-2</v>
      </c>
      <c r="F115">
        <v>0.21132534751137017</v>
      </c>
      <c r="G115">
        <v>0.43286784959323554</v>
      </c>
      <c r="H115">
        <v>0.13535327653577603</v>
      </c>
      <c r="I115">
        <v>6.8413298315290499E-2</v>
      </c>
      <c r="J115">
        <v>4.3430914099032734E-2</v>
      </c>
      <c r="K115">
        <v>1.9921849977579915E-2</v>
      </c>
      <c r="L115">
        <v>1.5886234065722888E-2</v>
      </c>
      <c r="M115">
        <v>2.2291973608353079E-2</v>
      </c>
    </row>
    <row r="116" spans="1:13">
      <c r="A116" s="5">
        <f t="shared" si="1"/>
        <v>0.99999999999999989</v>
      </c>
      <c r="B116" s="8">
        <v>1987</v>
      </c>
      <c r="C116">
        <v>3.4868704261730527E-2</v>
      </c>
      <c r="D116">
        <v>0.20945821290203553</v>
      </c>
      <c r="E116">
        <v>0.40858495787466947</v>
      </c>
      <c r="F116">
        <v>0.13732242789496343</v>
      </c>
      <c r="G116">
        <v>0.12779041879343214</v>
      </c>
      <c r="H116">
        <v>4.7106574011438411E-2</v>
      </c>
      <c r="I116">
        <v>1.8941024537236333E-2</v>
      </c>
      <c r="J116">
        <v>3.4438226431338786E-3</v>
      </c>
      <c r="K116">
        <v>2.2753828177848839E-3</v>
      </c>
      <c r="L116">
        <v>4.8582498001352942E-3</v>
      </c>
      <c r="M116">
        <v>5.3502244634401324E-3</v>
      </c>
    </row>
    <row r="117" spans="1:13">
      <c r="A117" s="5">
        <f t="shared" si="1"/>
        <v>0.99999999999999978</v>
      </c>
      <c r="B117" s="8">
        <v>1988</v>
      </c>
      <c r="C117">
        <v>1.0046158023350528E-2</v>
      </c>
      <c r="D117">
        <v>0.22469140959502074</v>
      </c>
      <c r="E117">
        <v>0.30067461726435385</v>
      </c>
      <c r="F117">
        <v>0.12851145596190394</v>
      </c>
      <c r="G117">
        <v>0.10188182710582926</v>
      </c>
      <c r="H117">
        <v>7.3560433593015728E-2</v>
      </c>
      <c r="I117">
        <v>7.594143570250006E-2</v>
      </c>
      <c r="J117">
        <v>5.5264312120136175E-2</v>
      </c>
      <c r="K117">
        <v>1.3387915369995198E-2</v>
      </c>
      <c r="L117">
        <v>7.2265502621190912E-3</v>
      </c>
      <c r="M117">
        <v>8.8138850017753078E-3</v>
      </c>
    </row>
    <row r="118" spans="1:13">
      <c r="A118" s="5">
        <f t="shared" si="1"/>
        <v>1</v>
      </c>
      <c r="B118" s="8">
        <v>1989</v>
      </c>
      <c r="C118">
        <v>2.6695141484249871E-3</v>
      </c>
      <c r="D118">
        <v>6.7271756540309674E-2</v>
      </c>
      <c r="E118">
        <v>0.13207421249332624</v>
      </c>
      <c r="F118">
        <v>0.38023892151628408</v>
      </c>
      <c r="G118">
        <v>0.30899626268019226</v>
      </c>
      <c r="H118">
        <v>4.825146823278164E-2</v>
      </c>
      <c r="I118">
        <v>2.4426054458088629E-2</v>
      </c>
      <c r="J118">
        <v>2.085557928457021E-2</v>
      </c>
      <c r="K118">
        <v>1.0077415910304326E-2</v>
      </c>
      <c r="L118">
        <v>3.3368926855312339E-3</v>
      </c>
      <c r="M118">
        <v>1.8019220501868665E-3</v>
      </c>
    </row>
    <row r="119" spans="1:13">
      <c r="A119" s="5">
        <f t="shared" si="1"/>
        <v>1</v>
      </c>
      <c r="B119" s="8">
        <v>1990</v>
      </c>
      <c r="C119">
        <v>2.1462105969148226E-3</v>
      </c>
      <c r="D119">
        <v>1.2474849094567404E-2</v>
      </c>
      <c r="E119">
        <v>6.9564050972501693E-2</v>
      </c>
      <c r="F119">
        <v>0.2662105969148223</v>
      </c>
      <c r="G119">
        <v>0.42060362173038235</v>
      </c>
      <c r="H119">
        <v>0.13470154258886652</v>
      </c>
      <c r="I119">
        <v>5.2716297786720323E-2</v>
      </c>
      <c r="J119">
        <v>1.4030851777330652E-2</v>
      </c>
      <c r="K119">
        <v>2.3876592890677397E-3</v>
      </c>
      <c r="L119">
        <v>3.192488262910798E-3</v>
      </c>
      <c r="M119">
        <v>2.1971830985915486E-2</v>
      </c>
    </row>
    <row r="120" spans="1:13">
      <c r="A120" s="5">
        <f t="shared" si="1"/>
        <v>0.99999999999999978</v>
      </c>
      <c r="B120" s="8">
        <v>1991</v>
      </c>
      <c r="C120">
        <v>1.6001570706327E-2</v>
      </c>
      <c r="D120">
        <v>6.5626073725028211E-2</v>
      </c>
      <c r="E120">
        <v>0.10994944289009964</v>
      </c>
      <c r="F120">
        <v>0.31747901634516268</v>
      </c>
      <c r="G120">
        <v>0.40862906788396403</v>
      </c>
      <c r="H120">
        <v>7.1614391596721144E-2</v>
      </c>
      <c r="I120">
        <v>6.9209247533500206E-3</v>
      </c>
      <c r="J120">
        <v>8.3443773621950609E-4</v>
      </c>
      <c r="K120">
        <v>3.9267658175035579E-4</v>
      </c>
      <c r="L120">
        <v>5.8901487262553369E-4</v>
      </c>
      <c r="M120">
        <v>1.9633829087517792E-3</v>
      </c>
    </row>
    <row r="121" spans="1:13">
      <c r="A121" s="5">
        <f t="shared" si="1"/>
        <v>1</v>
      </c>
      <c r="B121" s="8">
        <v>1992</v>
      </c>
      <c r="C121">
        <v>1.7640514912327172E-2</v>
      </c>
      <c r="D121">
        <v>3.7400010594903853E-2</v>
      </c>
      <c r="E121">
        <v>0.10706150341685651</v>
      </c>
      <c r="F121">
        <v>0.38072786989458074</v>
      </c>
      <c r="G121">
        <v>0.25629072416167825</v>
      </c>
      <c r="H121">
        <v>9.2599459659903599E-2</v>
      </c>
      <c r="I121">
        <v>3.7982730306722473E-2</v>
      </c>
      <c r="J121">
        <v>1.4091222122159243E-2</v>
      </c>
      <c r="K121">
        <v>9.0586427928166565E-3</v>
      </c>
      <c r="L121">
        <v>7.7872543306669499E-3</v>
      </c>
      <c r="M121">
        <v>3.9360067807384651E-2</v>
      </c>
    </row>
    <row r="122" spans="1:13">
      <c r="A122" s="5">
        <f t="shared" si="1"/>
        <v>1</v>
      </c>
      <c r="B122" s="8">
        <v>1993</v>
      </c>
      <c r="C122">
        <v>7.5848876135820184E-2</v>
      </c>
      <c r="D122">
        <v>0.38986131037780969</v>
      </c>
      <c r="E122">
        <v>0.23443328550932571</v>
      </c>
      <c r="F122">
        <v>0.20325203252032523</v>
      </c>
      <c r="G122">
        <v>7.6709708273553334E-2</v>
      </c>
      <c r="H122">
        <v>1.3390722142515544E-2</v>
      </c>
      <c r="I122">
        <v>6.1214729794356777E-3</v>
      </c>
      <c r="J122">
        <v>2.8694404591104734E-4</v>
      </c>
      <c r="K122">
        <v>9.5648015303682451E-5</v>
      </c>
      <c r="L122">
        <v>0</v>
      </c>
      <c r="M122">
        <v>0</v>
      </c>
    </row>
    <row r="123" spans="1:13">
      <c r="A123" s="5">
        <f t="shared" si="1"/>
        <v>1</v>
      </c>
      <c r="B123" s="8">
        <v>1994</v>
      </c>
      <c r="C123">
        <v>1.1577140053961245E-2</v>
      </c>
      <c r="D123">
        <v>7.2994849153789537E-2</v>
      </c>
      <c r="E123">
        <v>0.26882511650723573</v>
      </c>
      <c r="F123">
        <v>0.43870493009565859</v>
      </c>
      <c r="G123">
        <v>0.10286975717439292</v>
      </c>
      <c r="H123">
        <v>2.7274957076281574E-2</v>
      </c>
      <c r="I123">
        <v>1.4912926171204318E-2</v>
      </c>
      <c r="J123">
        <v>7.7998528329654149E-3</v>
      </c>
      <c r="K123">
        <v>4.8074564630856019E-3</v>
      </c>
      <c r="L123">
        <v>3.2867304390483201E-3</v>
      </c>
      <c r="M123">
        <v>4.6946284032376752E-2</v>
      </c>
    </row>
    <row r="124" spans="1:13">
      <c r="A124" s="5">
        <f t="shared" si="1"/>
        <v>1.0000000000000002</v>
      </c>
      <c r="B124" s="8">
        <v>1995</v>
      </c>
      <c r="C124">
        <v>1.9143407302162983E-2</v>
      </c>
      <c r="D124">
        <v>0.15140864818380664</v>
      </c>
      <c r="E124">
        <v>0.33102764951113278</v>
      </c>
      <c r="F124">
        <v>0.36338823353461336</v>
      </c>
      <c r="G124">
        <v>7.7826176366117675E-2</v>
      </c>
      <c r="H124">
        <v>2.3256248714737061E-2</v>
      </c>
      <c r="I124">
        <v>1.1796376960610198E-2</v>
      </c>
      <c r="J124">
        <v>6.6740199285861184E-3</v>
      </c>
      <c r="K124">
        <v>1.9816417715129652E-3</v>
      </c>
      <c r="L124">
        <v>1.5890523639490758E-3</v>
      </c>
      <c r="M124">
        <v>1.1908545362771309E-2</v>
      </c>
    </row>
    <row r="125" spans="1:13">
      <c r="A125" s="5">
        <f t="shared" si="1"/>
        <v>0.99999999999999989</v>
      </c>
      <c r="B125" s="8">
        <v>1996</v>
      </c>
      <c r="C125">
        <v>8.5613515211054397E-2</v>
      </c>
      <c r="D125">
        <v>0.30634693121607909</v>
      </c>
      <c r="E125">
        <v>0.29924468136504923</v>
      </c>
      <c r="F125">
        <v>0.22105551350393765</v>
      </c>
      <c r="G125">
        <v>7.5419129370460455E-2</v>
      </c>
      <c r="H125">
        <v>9.6790298423332765E-3</v>
      </c>
      <c r="I125">
        <v>2.1097386178796319E-3</v>
      </c>
      <c r="J125">
        <v>4.509364984780893E-4</v>
      </c>
      <c r="K125">
        <v>3.2209749891292098E-5</v>
      </c>
      <c r="L125">
        <v>3.2209749891292098E-5</v>
      </c>
      <c r="M125">
        <v>1.6104874945646049E-5</v>
      </c>
    </row>
    <row r="126" spans="1:13">
      <c r="A126" s="5">
        <f t="shared" si="1"/>
        <v>1</v>
      </c>
      <c r="B126" s="8">
        <v>1997</v>
      </c>
      <c r="C126">
        <v>7.3665231454812623E-3</v>
      </c>
      <c r="D126">
        <v>0.22859798765790876</v>
      </c>
      <c r="E126">
        <v>0.27189467681178209</v>
      </c>
      <c r="F126">
        <v>0.43038177052602966</v>
      </c>
      <c r="G126">
        <v>4.8948194256282107E-2</v>
      </c>
      <c r="H126">
        <v>9.753613389170579E-3</v>
      </c>
      <c r="I126">
        <v>2.5564026766782956E-3</v>
      </c>
      <c r="J126">
        <v>3.7822554267894127E-4</v>
      </c>
      <c r="K126">
        <v>6.9432691069963524E-5</v>
      </c>
      <c r="L126">
        <v>2.9555666538860493E-5</v>
      </c>
      <c r="M126">
        <v>2.3617636379496359E-5</v>
      </c>
    </row>
    <row r="127" spans="1:13">
      <c r="A127" s="5">
        <f t="shared" si="1"/>
        <v>1.0000000000000002</v>
      </c>
      <c r="B127" s="8">
        <v>1998</v>
      </c>
      <c r="C127">
        <v>0.11944576758569883</v>
      </c>
      <c r="D127">
        <v>0.60408507185978355</v>
      </c>
      <c r="E127">
        <v>0.17011599261988139</v>
      </c>
      <c r="F127">
        <v>6.7570114904009007E-2</v>
      </c>
      <c r="G127">
        <v>2.3453302534955967E-2</v>
      </c>
      <c r="H127">
        <v>8.020513304959875E-3</v>
      </c>
      <c r="I127">
        <v>4.5252079587740539E-3</v>
      </c>
      <c r="J127">
        <v>1.9483018775019983E-3</v>
      </c>
      <c r="K127">
        <v>4.521717461763345E-4</v>
      </c>
      <c r="L127">
        <v>1.6724075222492382E-4</v>
      </c>
      <c r="M127">
        <v>2.1631485603427385E-4</v>
      </c>
    </row>
    <row r="128" spans="1:13">
      <c r="A128" s="5">
        <f t="shared" si="1"/>
        <v>0.99999999999999989</v>
      </c>
      <c r="B128" s="8">
        <v>1999</v>
      </c>
      <c r="C128">
        <v>7.0678266127441436E-2</v>
      </c>
      <c r="D128">
        <v>0.38956929323059153</v>
      </c>
      <c r="E128">
        <v>0.41922134951966095</v>
      </c>
      <c r="F128">
        <v>7.9759762480347246E-2</v>
      </c>
      <c r="G128">
        <v>2.6622654178988354E-2</v>
      </c>
      <c r="H128">
        <v>7.349960759984695E-3</v>
      </c>
      <c r="I128">
        <v>4.042478417991581E-3</v>
      </c>
      <c r="J128">
        <v>1.6537411709965559E-3</v>
      </c>
      <c r="K128">
        <v>3.6749803799923463E-4</v>
      </c>
      <c r="L128">
        <v>3.6749803799923463E-4</v>
      </c>
      <c r="M128">
        <v>3.6749803799923463E-4</v>
      </c>
    </row>
    <row r="129" spans="1:13">
      <c r="A129" s="5">
        <f t="shared" si="1"/>
        <v>0.99999999999999978</v>
      </c>
      <c r="B129" s="8">
        <v>2000</v>
      </c>
      <c r="C129">
        <v>0.24595876251818594</v>
      </c>
      <c r="D129">
        <v>0.31278026085763488</v>
      </c>
      <c r="E129">
        <v>0.39518696172286799</v>
      </c>
      <c r="F129">
        <v>4.5173044600096975E-2</v>
      </c>
      <c r="G129">
        <v>6.1699400472318327E-4</v>
      </c>
      <c r="H129">
        <v>2.8397629649091398E-4</v>
      </c>
      <c r="I129">
        <v>0</v>
      </c>
      <c r="J129">
        <v>0</v>
      </c>
      <c r="K129">
        <v>0</v>
      </c>
      <c r="L129">
        <v>0</v>
      </c>
      <c r="M129">
        <v>0</v>
      </c>
    </row>
    <row r="130" spans="1:13">
      <c r="A130" s="5">
        <f t="shared" si="1"/>
        <v>1</v>
      </c>
      <c r="B130" s="8">
        <v>2001</v>
      </c>
      <c r="C130">
        <v>6.7470036194976032E-2</v>
      </c>
      <c r="D130">
        <v>0.30038579076269534</v>
      </c>
      <c r="E130">
        <v>0.58801664535425557</v>
      </c>
      <c r="F130">
        <v>4.4019159496304638E-2</v>
      </c>
      <c r="G130">
        <v>1.0836819176835214E-4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</row>
    <row r="131" spans="1:13">
      <c r="A131" s="5">
        <f t="shared" si="1"/>
        <v>1</v>
      </c>
      <c r="B131" s="8">
        <v>2002</v>
      </c>
      <c r="C131">
        <v>1.6619508562918835E-2</v>
      </c>
      <c r="D131">
        <v>3.1481757259865968E-2</v>
      </c>
      <c r="E131">
        <v>0.47842144452717794</v>
      </c>
      <c r="F131">
        <v>0.43311988086373787</v>
      </c>
      <c r="G131">
        <v>3.9672375279225611E-2</v>
      </c>
      <c r="H131">
        <v>6.8503350707371563E-4</v>
      </c>
      <c r="I131">
        <v>0</v>
      </c>
      <c r="J131">
        <v>0</v>
      </c>
      <c r="K131">
        <v>0</v>
      </c>
      <c r="L131">
        <v>0</v>
      </c>
      <c r="M131">
        <v>0</v>
      </c>
    </row>
    <row r="132" spans="1:13">
      <c r="A132" s="5">
        <f t="shared" si="1"/>
        <v>1</v>
      </c>
      <c r="B132" s="8">
        <v>2003</v>
      </c>
      <c r="C132">
        <v>9.4449853943524828E-2</v>
      </c>
      <c r="D132">
        <v>0.32907096626381815</v>
      </c>
      <c r="E132">
        <v>0.30560169540065296</v>
      </c>
      <c r="F132">
        <v>0.15878629932985855</v>
      </c>
      <c r="G132">
        <v>0.10760925597113236</v>
      </c>
      <c r="H132">
        <v>4.3387364682971538E-3</v>
      </c>
      <c r="I132">
        <v>1.4319262271607767E-4</v>
      </c>
      <c r="J132">
        <v>0</v>
      </c>
      <c r="K132">
        <v>0</v>
      </c>
      <c r="L132">
        <v>0</v>
      </c>
      <c r="M132">
        <v>0</v>
      </c>
    </row>
    <row r="133" spans="1:13">
      <c r="A133" s="5">
        <f t="shared" si="1"/>
        <v>1.0000000000000002</v>
      </c>
      <c r="B133" s="8">
        <v>2004</v>
      </c>
      <c r="C133">
        <v>2.0908254578907754E-3</v>
      </c>
      <c r="D133">
        <v>3.5962197875721337E-3</v>
      </c>
      <c r="E133">
        <v>0.19915809428228928</v>
      </c>
      <c r="F133">
        <v>0.4619051601572301</v>
      </c>
      <c r="G133">
        <v>0.27819129659056063</v>
      </c>
      <c r="H133">
        <v>4.9008948732959773E-2</v>
      </c>
      <c r="I133">
        <v>5.714922918234785E-3</v>
      </c>
      <c r="J133">
        <v>3.3453207326252405E-4</v>
      </c>
      <c r="K133">
        <v>0</v>
      </c>
      <c r="L133">
        <v>0</v>
      </c>
      <c r="M133">
        <v>0</v>
      </c>
    </row>
    <row r="134" spans="1:13">
      <c r="A134" s="5">
        <f t="shared" si="1"/>
        <v>1</v>
      </c>
      <c r="B134" s="8">
        <v>2005</v>
      </c>
      <c r="C134">
        <v>0.36569945149269356</v>
      </c>
      <c r="D134">
        <v>0.22032407988946112</v>
      </c>
      <c r="E134">
        <v>2.7592848469622743E-2</v>
      </c>
      <c r="F134">
        <v>5.6525562115312148E-3</v>
      </c>
      <c r="G134">
        <v>7.7335343131097439E-2</v>
      </c>
      <c r="H134">
        <v>0.24155256877276723</v>
      </c>
      <c r="I134">
        <v>5.4976343005485068E-2</v>
      </c>
      <c r="J134">
        <v>6.8249382405895414E-3</v>
      </c>
      <c r="K134">
        <v>4.1870786752083069E-5</v>
      </c>
      <c r="L134">
        <v>0</v>
      </c>
      <c r="M134">
        <v>0</v>
      </c>
    </row>
    <row r="135" spans="1:13">
      <c r="A135" s="5">
        <f t="shared" si="1"/>
        <v>0.99999999999999989</v>
      </c>
      <c r="B135" s="8">
        <v>2006</v>
      </c>
      <c r="C135">
        <v>0.11401377915219245</v>
      </c>
      <c r="D135">
        <v>0.39162804579785598</v>
      </c>
      <c r="E135">
        <v>0.3105449480587314</v>
      </c>
      <c r="F135">
        <v>0.16411036586882444</v>
      </c>
      <c r="G135">
        <v>1.7974249069368332E-2</v>
      </c>
      <c r="H135">
        <v>1.2353150882545578E-3</v>
      </c>
      <c r="I135">
        <v>1.3679663728993424E-4</v>
      </c>
      <c r="J135">
        <v>2.5701186399927037E-4</v>
      </c>
      <c r="K135">
        <v>8.2907052902990444E-5</v>
      </c>
      <c r="L135">
        <v>1.2436057935448567E-5</v>
      </c>
      <c r="M135">
        <v>4.1453526451495227E-6</v>
      </c>
    </row>
    <row r="136" spans="1:13">
      <c r="A136" s="5">
        <f t="shared" si="1"/>
        <v>1.0000000000000002</v>
      </c>
      <c r="B136" s="8">
        <v>2007</v>
      </c>
      <c r="C136">
        <v>7.9238046940618995E-3</v>
      </c>
      <c r="D136">
        <v>0.27056623508343769</v>
      </c>
      <c r="E136">
        <v>0.19153420706486426</v>
      </c>
      <c r="F136">
        <v>0.41487456617169299</v>
      </c>
      <c r="G136">
        <v>0.11014088524746041</v>
      </c>
      <c r="H136">
        <v>4.7542828164371395E-3</v>
      </c>
      <c r="I136">
        <v>1.9017131265748559E-4</v>
      </c>
      <c r="J136">
        <v>1.58476093881238E-5</v>
      </c>
      <c r="K136">
        <v>0</v>
      </c>
      <c r="L136">
        <v>0</v>
      </c>
      <c r="M136">
        <v>0</v>
      </c>
    </row>
    <row r="137" spans="1:13">
      <c r="A137" s="5">
        <f t="shared" si="1"/>
        <v>1.0000000000000002</v>
      </c>
      <c r="B137" s="8">
        <v>2008</v>
      </c>
      <c r="C137">
        <v>2.6449702440847541E-3</v>
      </c>
      <c r="D137">
        <v>2.5098467642239029E-2</v>
      </c>
      <c r="E137">
        <v>0.33001753730270539</v>
      </c>
      <c r="F137">
        <v>0.54138515941695664</v>
      </c>
      <c r="G137">
        <v>7.5496650662680034E-2</v>
      </c>
      <c r="H137">
        <v>2.3660983813932095E-2</v>
      </c>
      <c r="I137">
        <v>1.552482534571486E-3</v>
      </c>
      <c r="J137">
        <v>1.4374838283069314E-4</v>
      </c>
      <c r="K137">
        <v>0</v>
      </c>
      <c r="L137">
        <v>0</v>
      </c>
      <c r="M137">
        <v>0</v>
      </c>
    </row>
    <row r="138" spans="1:13">
      <c r="A138" s="5">
        <f t="shared" si="1"/>
        <v>1</v>
      </c>
      <c r="B138" s="8">
        <v>2009</v>
      </c>
      <c r="C138">
        <v>9.0956703910614542E-2</v>
      </c>
      <c r="D138">
        <v>8.9210893854748605E-2</v>
      </c>
      <c r="E138">
        <v>2.1473463687150834E-2</v>
      </c>
      <c r="F138">
        <v>2.0076815642458102E-2</v>
      </c>
      <c r="G138">
        <v>0.38425279329608941</v>
      </c>
      <c r="H138">
        <v>0.37203212290502796</v>
      </c>
      <c r="I138">
        <v>2.1997206703910616E-2</v>
      </c>
      <c r="J138">
        <v>0</v>
      </c>
      <c r="K138">
        <v>0</v>
      </c>
      <c r="L138">
        <v>0</v>
      </c>
      <c r="M138">
        <v>0</v>
      </c>
    </row>
    <row r="139" spans="1:13" s="6" customFormat="1" ht="18">
      <c r="B139" s="7"/>
      <c r="C139" s="11" t="s">
        <v>0</v>
      </c>
      <c r="D139" s="11" t="s">
        <v>52</v>
      </c>
      <c r="E139" s="11" t="s">
        <v>233</v>
      </c>
    </row>
    <row r="140" spans="1:13">
      <c r="A140" s="5">
        <v>1979</v>
      </c>
      <c r="C140">
        <v>0</v>
      </c>
      <c r="D140">
        <v>48.999514779624491</v>
      </c>
      <c r="E140">
        <v>1905.4153033908676</v>
      </c>
      <c r="F140">
        <v>20678.561460115285</v>
      </c>
      <c r="G140">
        <v>69124.352989191524</v>
      </c>
      <c r="H140">
        <v>132249.01981368728</v>
      </c>
      <c r="I140">
        <v>157480.65251080919</v>
      </c>
      <c r="J140">
        <v>97437.216309788128</v>
      </c>
      <c r="K140">
        <v>40291.438826396181</v>
      </c>
      <c r="L140">
        <v>3780.1723855671999</v>
      </c>
      <c r="M140">
        <v>904.14872952784106</v>
      </c>
    </row>
    <row r="141" spans="1:13">
      <c r="A141" s="5">
        <v>1980</v>
      </c>
      <c r="C141">
        <v>3841.9970216473102</v>
      </c>
      <c r="D141">
        <v>4614.9196546772137</v>
      </c>
      <c r="E141">
        <v>38802.505864901403</v>
      </c>
      <c r="F141">
        <v>114107.00801545348</v>
      </c>
      <c r="G141">
        <v>173964.09155192657</v>
      </c>
      <c r="H141">
        <v>187248.19677452729</v>
      </c>
      <c r="I141">
        <v>122438.68106151008</v>
      </c>
      <c r="J141">
        <v>64818.52988657925</v>
      </c>
      <c r="K141">
        <v>17129.350549481547</v>
      </c>
      <c r="L141">
        <v>685.60700140905908</v>
      </c>
      <c r="M141">
        <v>994.85295052776962</v>
      </c>
    </row>
    <row r="142" spans="1:13">
      <c r="A142" s="5">
        <v>1981</v>
      </c>
      <c r="C142">
        <v>238.65609411311556</v>
      </c>
      <c r="D142">
        <v>2918.6887897422935</v>
      </c>
      <c r="E142">
        <v>18544.553430286167</v>
      </c>
      <c r="F142">
        <v>99140.592914057808</v>
      </c>
      <c r="G142">
        <v>229508.67912175204</v>
      </c>
      <c r="H142">
        <v>297019.62867094419</v>
      </c>
      <c r="I142">
        <v>208302.5011025733</v>
      </c>
      <c r="J142">
        <v>75790.9347054463</v>
      </c>
      <c r="K142">
        <v>19939.548811517692</v>
      </c>
      <c r="L142">
        <v>3221.4863185146628</v>
      </c>
      <c r="M142">
        <v>800.22121034347833</v>
      </c>
    </row>
    <row r="143" spans="1:13">
      <c r="A143" s="5">
        <v>1982</v>
      </c>
      <c r="C143">
        <v>2756.3842691821378</v>
      </c>
      <c r="D143">
        <v>1077.6127765463464</v>
      </c>
      <c r="E143">
        <v>9882.8634999250298</v>
      </c>
      <c r="F143">
        <v>108377.56763295972</v>
      </c>
      <c r="G143">
        <v>299526.77875977691</v>
      </c>
      <c r="H143">
        <v>472354.27783226472</v>
      </c>
      <c r="I143">
        <v>395188.03491860593</v>
      </c>
      <c r="J143">
        <v>169862.77986738711</v>
      </c>
      <c r="K143">
        <v>45981.704348269341</v>
      </c>
      <c r="L143">
        <v>10106.122453534028</v>
      </c>
      <c r="M143">
        <v>13828.587826337707</v>
      </c>
    </row>
    <row r="144" spans="1:13">
      <c r="A144" s="5">
        <v>1983</v>
      </c>
      <c r="C144">
        <v>55447.822139200311</v>
      </c>
      <c r="D144">
        <v>99492.615762313071</v>
      </c>
      <c r="E144">
        <v>73750.481337365331</v>
      </c>
      <c r="F144">
        <v>253656.26112020432</v>
      </c>
      <c r="G144">
        <v>586484.83108943852</v>
      </c>
      <c r="H144">
        <v>753755.94244811928</v>
      </c>
      <c r="I144">
        <v>461207.59606967354</v>
      </c>
      <c r="J144">
        <v>181605.82441978462</v>
      </c>
      <c r="K144">
        <v>28049.304854289698</v>
      </c>
      <c r="L144">
        <v>3759.7288842059256</v>
      </c>
      <c r="M144">
        <v>1259.2048844323965</v>
      </c>
    </row>
    <row r="145" spans="1:13">
      <c r="A145" s="5">
        <v>1984</v>
      </c>
      <c r="C145">
        <v>2427.5774595814601</v>
      </c>
      <c r="D145">
        <v>53471.31313621351</v>
      </c>
      <c r="E145">
        <v>168677.52554916724</v>
      </c>
      <c r="F145">
        <v>238212.49184900042</v>
      </c>
      <c r="G145">
        <v>433428.61156838876</v>
      </c>
      <c r="H145">
        <v>594471.87012007355</v>
      </c>
      <c r="I145">
        <v>526601.07397104753</v>
      </c>
      <c r="J145">
        <v>208110.15515325434</v>
      </c>
      <c r="K145">
        <v>26779.774457357315</v>
      </c>
      <c r="L145">
        <v>7175.616639875313</v>
      </c>
      <c r="M145">
        <v>393.66515465017346</v>
      </c>
    </row>
    <row r="146" spans="1:13">
      <c r="A146" s="5">
        <v>1985</v>
      </c>
      <c r="C146">
        <v>539.0503537586228</v>
      </c>
      <c r="D146">
        <v>20116.096181562578</v>
      </c>
      <c r="E146">
        <v>194707.4848627504</v>
      </c>
      <c r="F146">
        <v>339644.40570260608</v>
      </c>
      <c r="G146">
        <v>508644.18404252437</v>
      </c>
      <c r="H146">
        <v>556156.87587397965</v>
      </c>
      <c r="I146">
        <v>284185.20207724004</v>
      </c>
      <c r="J146">
        <v>96589.220135811178</v>
      </c>
      <c r="K146">
        <v>16896.051324810029</v>
      </c>
      <c r="L146">
        <v>2660.7306896550353</v>
      </c>
      <c r="M146">
        <v>1839.6094043282067</v>
      </c>
    </row>
    <row r="147" spans="1:13">
      <c r="A147" s="5">
        <v>1986</v>
      </c>
      <c r="C147">
        <v>27483.456073198795</v>
      </c>
      <c r="D147">
        <v>33423.662633439817</v>
      </c>
      <c r="E147">
        <v>143555.79478235333</v>
      </c>
      <c r="F147">
        <v>392093.40253707499</v>
      </c>
      <c r="G147">
        <v>486785.41566083644</v>
      </c>
      <c r="H147">
        <v>515762.00854250969</v>
      </c>
      <c r="I147">
        <v>300147.33434620156</v>
      </c>
      <c r="J147">
        <v>62151.52049993629</v>
      </c>
      <c r="K147">
        <v>6636.0789326972454</v>
      </c>
      <c r="L147">
        <v>748.07080587006942</v>
      </c>
      <c r="M147">
        <v>651.17190974309051</v>
      </c>
    </row>
    <row r="148" spans="1:13">
      <c r="A148" s="5">
        <v>1987</v>
      </c>
      <c r="C148">
        <v>93104.197566225746</v>
      </c>
      <c r="D148">
        <v>107475.74843430829</v>
      </c>
      <c r="E148">
        <v>73667.621449614948</v>
      </c>
      <c r="F148">
        <v>162817.79145077764</v>
      </c>
      <c r="G148">
        <v>504536.54868962936</v>
      </c>
      <c r="H148">
        <v>709648.11887124192</v>
      </c>
      <c r="I148">
        <v>379588.39017572696</v>
      </c>
      <c r="J148">
        <v>79535.516684873801</v>
      </c>
      <c r="K148">
        <v>18315.620709651677</v>
      </c>
      <c r="L148">
        <v>2974.3338466451628</v>
      </c>
      <c r="M148">
        <v>877.50379487185251</v>
      </c>
    </row>
    <row r="149" spans="1:13">
      <c r="A149" s="5">
        <v>1988</v>
      </c>
      <c r="C149">
        <v>12902.013183715557</v>
      </c>
      <c r="D149">
        <v>89057.862033573794</v>
      </c>
      <c r="E149">
        <v>315639.42700075178</v>
      </c>
      <c r="F149">
        <v>346045.24934565008</v>
      </c>
      <c r="G149">
        <v>354065.51002947311</v>
      </c>
      <c r="H149">
        <v>517994.71467609168</v>
      </c>
      <c r="I149">
        <v>374576.15393415588</v>
      </c>
      <c r="J149">
        <v>129093.48797065922</v>
      </c>
      <c r="K149">
        <v>23034.730252255744</v>
      </c>
      <c r="L149">
        <v>5183.184954084807</v>
      </c>
      <c r="M149">
        <v>113.53200847203122</v>
      </c>
    </row>
    <row r="150" spans="1:13">
      <c r="A150" s="5">
        <v>1989</v>
      </c>
      <c r="C150">
        <v>265.38292118746222</v>
      </c>
      <c r="D150">
        <v>12357.467123480503</v>
      </c>
      <c r="E150">
        <v>100208.59699424283</v>
      </c>
      <c r="F150">
        <v>462407.83934859472</v>
      </c>
      <c r="G150">
        <v>557034.90228308679</v>
      </c>
      <c r="H150">
        <v>434805.93048305361</v>
      </c>
      <c r="I150">
        <v>304694.44507113972</v>
      </c>
      <c r="J150">
        <v>167223.11173060027</v>
      </c>
      <c r="K150">
        <v>35857.739597171909</v>
      </c>
      <c r="L150">
        <v>1292.7316518249484</v>
      </c>
      <c r="M150">
        <v>0</v>
      </c>
    </row>
    <row r="151" spans="1:13">
      <c r="A151" s="5">
        <v>1990</v>
      </c>
      <c r="C151">
        <v>536.3101330372225</v>
      </c>
      <c r="D151">
        <v>315.60108328424616</v>
      </c>
      <c r="E151">
        <v>10917.321703096859</v>
      </c>
      <c r="F151">
        <v>176550.82563954085</v>
      </c>
      <c r="G151">
        <v>590038.28846328496</v>
      </c>
      <c r="H151">
        <v>501485.41229852126</v>
      </c>
      <c r="I151">
        <v>265986.68978311279</v>
      </c>
      <c r="J151">
        <v>179336.23872891217</v>
      </c>
      <c r="K151">
        <v>56477.100629100634</v>
      </c>
      <c r="L151">
        <v>5451.7521004875744</v>
      </c>
      <c r="M151">
        <v>130.37237069387368</v>
      </c>
    </row>
    <row r="152" spans="1:13">
      <c r="A152" s="5">
        <v>1991</v>
      </c>
      <c r="C152">
        <v>3175.202482627913</v>
      </c>
      <c r="D152">
        <v>4982.3035777650766</v>
      </c>
      <c r="E152">
        <v>9073.1891818286877</v>
      </c>
      <c r="F152">
        <v>21237.467584197861</v>
      </c>
      <c r="G152">
        <v>176787.13500245381</v>
      </c>
      <c r="H152">
        <v>431464.02109509928</v>
      </c>
      <c r="I152">
        <v>247646.30937397832</v>
      </c>
      <c r="J152">
        <v>104900.39248349996</v>
      </c>
      <c r="K152">
        <v>57855.800377512351</v>
      </c>
      <c r="L152">
        <v>22617.278203843714</v>
      </c>
      <c r="M152">
        <v>9810.9956727056833</v>
      </c>
    </row>
    <row r="153" spans="1:13">
      <c r="A153" s="5">
        <v>2007</v>
      </c>
      <c r="C153">
        <v>0</v>
      </c>
      <c r="D153">
        <v>28.36018281375333</v>
      </c>
      <c r="E153">
        <v>137043.5811000485</v>
      </c>
      <c r="F153">
        <v>276983.51448061306</v>
      </c>
      <c r="G153">
        <v>313228.51274777792</v>
      </c>
      <c r="H153">
        <v>142111.59329928138</v>
      </c>
      <c r="I153">
        <v>84755.693902845014</v>
      </c>
      <c r="J153">
        <v>30737.380436882173</v>
      </c>
      <c r="K153">
        <v>11286.667254350299</v>
      </c>
      <c r="L153">
        <v>3436.0602317514981</v>
      </c>
      <c r="M153">
        <v>0</v>
      </c>
    </row>
    <row r="154" spans="1:13">
      <c r="A154" s="5">
        <v>2008</v>
      </c>
      <c r="C154">
        <v>1.1576650179496792</v>
      </c>
      <c r="D154">
        <v>6039.0463762907884</v>
      </c>
      <c r="E154">
        <v>38536.372078507891</v>
      </c>
      <c r="F154">
        <v>139461.28995662471</v>
      </c>
      <c r="G154">
        <v>213358.32908202772</v>
      </c>
      <c r="H154">
        <v>160946.56316184375</v>
      </c>
      <c r="I154">
        <v>87657.673851571279</v>
      </c>
      <c r="J154">
        <v>41328.964547342919</v>
      </c>
      <c r="K154">
        <v>18377.862108747111</v>
      </c>
      <c r="L154">
        <v>5655.8990667628032</v>
      </c>
      <c r="M154">
        <v>0</v>
      </c>
    </row>
    <row r="155" spans="1:13">
      <c r="A155" s="5">
        <v>2009</v>
      </c>
      <c r="C155">
        <v>1.8648350629398363</v>
      </c>
      <c r="D155">
        <v>12.121427909108935</v>
      </c>
      <c r="E155">
        <v>369.65907736530175</v>
      </c>
      <c r="F155">
        <v>39171.447035861638</v>
      </c>
      <c r="G155">
        <v>117121.81162265028</v>
      </c>
      <c r="H155">
        <v>157562.13230100321</v>
      </c>
      <c r="I155">
        <v>118342.90747390277</v>
      </c>
      <c r="J155">
        <v>52878.668386778845</v>
      </c>
      <c r="K155">
        <v>16429.228591295439</v>
      </c>
      <c r="L155">
        <v>4151.335718758658</v>
      </c>
      <c r="M155">
        <v>0</v>
      </c>
    </row>
    <row r="156" spans="1:13" s="11" customFormat="1" ht="18">
      <c r="B156" s="12"/>
      <c r="C156" s="11" t="s">
        <v>0</v>
      </c>
      <c r="D156" s="11" t="s">
        <v>52</v>
      </c>
      <c r="E156" s="11">
        <v>1</v>
      </c>
      <c r="F156" s="11" t="s">
        <v>59</v>
      </c>
    </row>
    <row r="157" spans="1:13">
      <c r="A157" s="5">
        <v>1970</v>
      </c>
      <c r="B157" s="8">
        <v>1970</v>
      </c>
      <c r="C157">
        <v>9.2999999999999999E-2</v>
      </c>
      <c r="D157">
        <v>0.13100000000000001</v>
      </c>
      <c r="E157">
        <v>0.17799999999999999</v>
      </c>
      <c r="F157">
        <v>0.26200000000000001</v>
      </c>
      <c r="G157">
        <v>0.29399999999999998</v>
      </c>
      <c r="H157">
        <v>0.34</v>
      </c>
      <c r="I157">
        <v>0.39600000000000002</v>
      </c>
      <c r="J157">
        <v>0.54900000000000004</v>
      </c>
      <c r="K157">
        <v>0.73799999999999999</v>
      </c>
      <c r="L157">
        <v>0.98399999999999999</v>
      </c>
      <c r="M157">
        <v>1.093</v>
      </c>
    </row>
    <row r="158" spans="1:13">
      <c r="A158" s="5">
        <v>1971</v>
      </c>
      <c r="B158" s="8">
        <v>1971</v>
      </c>
      <c r="C158">
        <v>9.2999999999999999E-2</v>
      </c>
      <c r="D158">
        <v>0.13100000000000001</v>
      </c>
      <c r="E158">
        <v>0.17799999999999999</v>
      </c>
      <c r="F158">
        <v>0.26200000000000001</v>
      </c>
      <c r="G158">
        <v>0.29399999999999998</v>
      </c>
      <c r="H158">
        <v>0.34</v>
      </c>
      <c r="I158">
        <v>0.39600000000000002</v>
      </c>
      <c r="J158">
        <v>0.54900000000000004</v>
      </c>
      <c r="K158">
        <v>0.73799999999999999</v>
      </c>
      <c r="L158">
        <v>0.98399999999999999</v>
      </c>
      <c r="M158">
        <v>1.093</v>
      </c>
    </row>
    <row r="159" spans="1:13">
      <c r="A159" s="5">
        <v>1972</v>
      </c>
      <c r="B159" s="8">
        <v>1972</v>
      </c>
      <c r="C159">
        <v>9.2999999999999999E-2</v>
      </c>
      <c r="D159">
        <v>0.13100000000000001</v>
      </c>
      <c r="E159">
        <v>0.17799999999999999</v>
      </c>
      <c r="F159">
        <v>0.26200000000000001</v>
      </c>
      <c r="G159">
        <v>0.29399999999999998</v>
      </c>
      <c r="H159">
        <v>0.34</v>
      </c>
      <c r="I159">
        <v>0.39600000000000002</v>
      </c>
      <c r="J159">
        <v>0.54900000000000004</v>
      </c>
      <c r="K159">
        <v>0.73799999999999999</v>
      </c>
      <c r="L159">
        <v>0.98399999999999999</v>
      </c>
      <c r="M159">
        <v>1.093</v>
      </c>
    </row>
    <row r="160" spans="1:13">
      <c r="A160" s="5">
        <v>1973</v>
      </c>
      <c r="B160" s="8">
        <v>1973</v>
      </c>
      <c r="C160">
        <v>9.2999999999999999E-2</v>
      </c>
      <c r="D160">
        <v>0.13100000000000001</v>
      </c>
      <c r="E160">
        <v>0.17799999999999999</v>
      </c>
      <c r="F160">
        <v>0.26200000000000001</v>
      </c>
      <c r="G160">
        <v>0.29399999999999998</v>
      </c>
      <c r="H160">
        <v>0.34</v>
      </c>
      <c r="I160">
        <v>0.39600000000000002</v>
      </c>
      <c r="J160">
        <v>0.54900000000000004</v>
      </c>
      <c r="K160">
        <v>0.73799999999999999</v>
      </c>
      <c r="L160">
        <v>0.98399999999999999</v>
      </c>
      <c r="M160">
        <v>1.093</v>
      </c>
    </row>
    <row r="161" spans="1:13">
      <c r="A161" s="5">
        <v>1974</v>
      </c>
      <c r="B161" s="8">
        <v>1974</v>
      </c>
      <c r="C161">
        <v>9.2999999999999999E-2</v>
      </c>
      <c r="D161">
        <v>0.13100000000000001</v>
      </c>
      <c r="E161">
        <v>0.17799999999999999</v>
      </c>
      <c r="F161">
        <v>0.26200000000000001</v>
      </c>
      <c r="G161">
        <v>0.29399999999999998</v>
      </c>
      <c r="H161">
        <v>0.34</v>
      </c>
      <c r="I161">
        <v>0.39600000000000002</v>
      </c>
      <c r="J161">
        <v>0.54900000000000004</v>
      </c>
      <c r="K161">
        <v>0.73799999999999999</v>
      </c>
      <c r="L161">
        <v>0.98399999999999999</v>
      </c>
      <c r="M161">
        <v>1.093</v>
      </c>
    </row>
    <row r="162" spans="1:13">
      <c r="A162" s="5">
        <v>1975</v>
      </c>
      <c r="B162" s="8">
        <v>1975</v>
      </c>
      <c r="C162">
        <v>9.2999999999999999E-2</v>
      </c>
      <c r="D162">
        <v>0.13100000000000001</v>
      </c>
      <c r="E162">
        <v>0.17799999999999999</v>
      </c>
      <c r="F162">
        <v>0.26200000000000001</v>
      </c>
      <c r="G162">
        <v>0.29399999999999998</v>
      </c>
      <c r="H162">
        <v>0.34</v>
      </c>
      <c r="I162">
        <v>0.39600000000000002</v>
      </c>
      <c r="J162">
        <v>0.54900000000000004</v>
      </c>
      <c r="K162">
        <v>0.73799999999999999</v>
      </c>
      <c r="L162">
        <v>0.98399999999999999</v>
      </c>
      <c r="M162">
        <v>1.093</v>
      </c>
    </row>
    <row r="163" spans="1:13">
      <c r="A163" s="5">
        <v>1976</v>
      </c>
      <c r="B163" s="8">
        <v>1976</v>
      </c>
      <c r="C163">
        <v>7.8E-2</v>
      </c>
      <c r="D163">
        <v>0.155</v>
      </c>
      <c r="E163">
        <v>0.214</v>
      </c>
      <c r="F163">
        <v>0.27500000000000002</v>
      </c>
      <c r="G163">
        <v>0.33600000000000002</v>
      </c>
      <c r="H163">
        <v>0.39400000000000002</v>
      </c>
      <c r="I163">
        <v>0.47199999999999998</v>
      </c>
      <c r="J163">
        <v>0.63200000000000001</v>
      </c>
      <c r="K163">
        <v>0.71399999999999997</v>
      </c>
      <c r="L163">
        <v>0.89800000000000002</v>
      </c>
      <c r="M163">
        <v>1.538</v>
      </c>
    </row>
    <row r="164" spans="1:13">
      <c r="A164" s="5">
        <v>1977</v>
      </c>
      <c r="B164" s="8">
        <v>1977</v>
      </c>
      <c r="C164">
        <v>9.1999999999999998E-2</v>
      </c>
      <c r="D164">
        <v>0.109</v>
      </c>
      <c r="E164">
        <v>0.23599999999999999</v>
      </c>
      <c r="F164">
        <v>0.27500000000000002</v>
      </c>
      <c r="G164">
        <v>0.314</v>
      </c>
      <c r="H164">
        <v>0.375</v>
      </c>
      <c r="I164">
        <v>0.45600000000000002</v>
      </c>
      <c r="J164">
        <v>0.52100000000000002</v>
      </c>
      <c r="K164">
        <v>0.73199999999999998</v>
      </c>
      <c r="L164">
        <v>0.65100000000000002</v>
      </c>
      <c r="M164">
        <v>1.137</v>
      </c>
    </row>
    <row r="165" spans="1:13">
      <c r="A165" s="5">
        <v>1978</v>
      </c>
      <c r="B165" s="8">
        <v>1978</v>
      </c>
      <c r="C165">
        <v>8.4000000000000005E-2</v>
      </c>
      <c r="D165">
        <v>0.104</v>
      </c>
      <c r="E165">
        <v>0.14699999999999999</v>
      </c>
      <c r="F165">
        <v>0.21099999999999999</v>
      </c>
      <c r="G165">
        <v>0.32700000000000001</v>
      </c>
      <c r="H165">
        <v>0.39400000000000002</v>
      </c>
      <c r="I165">
        <v>0.44900000000000001</v>
      </c>
      <c r="J165">
        <v>0.51400000000000001</v>
      </c>
      <c r="K165">
        <v>0.58299999999999996</v>
      </c>
      <c r="L165">
        <v>0.63100000000000001</v>
      </c>
      <c r="M165">
        <v>1.538</v>
      </c>
    </row>
    <row r="166" spans="1:13">
      <c r="A166" s="5">
        <v>1979</v>
      </c>
      <c r="B166" s="8">
        <v>1979</v>
      </c>
      <c r="C166">
        <v>0.108</v>
      </c>
      <c r="D166">
        <v>0.16</v>
      </c>
      <c r="E166">
        <v>0.19900000000000001</v>
      </c>
      <c r="F166">
        <v>0.24099999999999999</v>
      </c>
      <c r="G166">
        <v>0.30099999999999999</v>
      </c>
      <c r="H166">
        <v>0.38800000000000001</v>
      </c>
      <c r="I166">
        <v>0.46600000000000003</v>
      </c>
      <c r="J166">
        <v>0.58799999999999997</v>
      </c>
      <c r="K166">
        <v>0.871</v>
      </c>
      <c r="L166">
        <v>1.2649999999999999</v>
      </c>
      <c r="M166">
        <v>1.972</v>
      </c>
    </row>
    <row r="167" spans="1:13">
      <c r="A167" s="5">
        <v>1980</v>
      </c>
      <c r="B167" s="8">
        <v>1980</v>
      </c>
      <c r="C167">
        <v>0.06</v>
      </c>
      <c r="D167">
        <v>0.13200000000000001</v>
      </c>
      <c r="E167">
        <v>0.23100000000000001</v>
      </c>
      <c r="F167">
        <v>0.27200000000000002</v>
      </c>
      <c r="G167">
        <v>0.35</v>
      </c>
      <c r="H167">
        <v>0.44700000000000001</v>
      </c>
      <c r="I167">
        <v>0.51900000000000002</v>
      </c>
      <c r="J167">
        <v>0.71599999999999997</v>
      </c>
      <c r="K167">
        <v>0.82</v>
      </c>
      <c r="L167">
        <v>1.073</v>
      </c>
      <c r="M167">
        <v>1.8540000000000001</v>
      </c>
    </row>
    <row r="168" spans="1:13">
      <c r="A168" s="5">
        <v>1981</v>
      </c>
      <c r="B168" s="8">
        <v>1981</v>
      </c>
      <c r="C168">
        <v>9.5000000000000001E-2</v>
      </c>
      <c r="D168">
        <v>0.14899999999999999</v>
      </c>
      <c r="E168">
        <v>0.24199999999999999</v>
      </c>
      <c r="F168">
        <v>0.29399999999999998</v>
      </c>
      <c r="G168">
        <v>0.34</v>
      </c>
      <c r="H168">
        <v>0.40699999999999997</v>
      </c>
      <c r="I168">
        <v>0.503</v>
      </c>
      <c r="J168">
        <v>0.63700000000000001</v>
      </c>
      <c r="K168">
        <v>0.76500000000000001</v>
      </c>
      <c r="L168">
        <v>1.1839999999999999</v>
      </c>
      <c r="M168">
        <v>1.9</v>
      </c>
    </row>
    <row r="169" spans="1:13">
      <c r="A169" s="5">
        <v>1982</v>
      </c>
      <c r="B169" s="8">
        <v>1982</v>
      </c>
      <c r="C169">
        <v>8.5000000000000006E-2</v>
      </c>
      <c r="D169">
        <v>0.16600000000000001</v>
      </c>
      <c r="E169">
        <v>0.20699999999999999</v>
      </c>
      <c r="F169">
        <v>0.26900000000000002</v>
      </c>
      <c r="G169">
        <v>0.32300000000000001</v>
      </c>
      <c r="H169">
        <v>0.378</v>
      </c>
      <c r="I169">
        <v>0.47199999999999998</v>
      </c>
      <c r="J169">
        <v>0.53600000000000003</v>
      </c>
      <c r="K169">
        <v>0.64400000000000002</v>
      </c>
      <c r="L169">
        <v>0.98699999999999999</v>
      </c>
      <c r="M169">
        <v>1.1850000000000001</v>
      </c>
    </row>
    <row r="170" spans="1:13">
      <c r="A170" s="5">
        <v>1983</v>
      </c>
      <c r="B170" s="8">
        <v>1983</v>
      </c>
      <c r="C170">
        <v>9.9000000000000005E-2</v>
      </c>
      <c r="D170">
        <v>0.122</v>
      </c>
      <c r="E170">
        <v>0.23</v>
      </c>
      <c r="F170">
        <v>0.27300000000000002</v>
      </c>
      <c r="G170">
        <v>0.32</v>
      </c>
      <c r="H170">
        <v>0.374</v>
      </c>
      <c r="I170">
        <v>0.46100000000000002</v>
      </c>
      <c r="J170">
        <v>0.59599999999999997</v>
      </c>
      <c r="K170">
        <v>0.70899999999999996</v>
      </c>
      <c r="L170">
        <v>1.196</v>
      </c>
      <c r="M170">
        <v>1.7689999999999999</v>
      </c>
    </row>
    <row r="171" spans="1:13">
      <c r="A171" s="5">
        <v>1984</v>
      </c>
      <c r="B171" s="8">
        <v>1984</v>
      </c>
      <c r="C171">
        <v>0.13500000000000001</v>
      </c>
      <c r="D171">
        <v>0.154</v>
      </c>
      <c r="E171">
        <v>0.185</v>
      </c>
      <c r="F171">
        <v>0.26600000000000001</v>
      </c>
      <c r="G171">
        <v>0.33</v>
      </c>
      <c r="H171">
        <v>0.38300000000000001</v>
      </c>
      <c r="I171">
        <v>0.44900000000000001</v>
      </c>
      <c r="J171">
        <v>0.57699999999999996</v>
      </c>
      <c r="K171">
        <v>0.68500000000000005</v>
      </c>
      <c r="L171">
        <v>1.012</v>
      </c>
      <c r="M171">
        <v>1.8460000000000001</v>
      </c>
    </row>
    <row r="172" spans="1:13">
      <c r="A172" s="5">
        <v>1985</v>
      </c>
      <c r="B172" s="8">
        <v>1985</v>
      </c>
      <c r="C172">
        <v>0.14799999999999999</v>
      </c>
      <c r="D172">
        <v>0.18099999999999999</v>
      </c>
      <c r="E172">
        <v>0.223</v>
      </c>
      <c r="F172">
        <v>0.27</v>
      </c>
      <c r="G172">
        <v>0.33900000000000002</v>
      </c>
      <c r="H172">
        <v>0.39800000000000002</v>
      </c>
      <c r="I172">
        <v>0.47299999999999998</v>
      </c>
      <c r="J172">
        <v>0.57299999999999995</v>
      </c>
      <c r="K172">
        <v>0.79600000000000004</v>
      </c>
      <c r="L172">
        <v>1.3759999999999999</v>
      </c>
      <c r="M172">
        <v>1.647</v>
      </c>
    </row>
    <row r="173" spans="1:13">
      <c r="A173" s="5">
        <v>1986</v>
      </c>
      <c r="B173" s="8">
        <v>1986</v>
      </c>
      <c r="C173">
        <v>7.4999999999999997E-2</v>
      </c>
      <c r="D173">
        <v>0.17199999999999999</v>
      </c>
      <c r="E173">
        <v>0.247</v>
      </c>
      <c r="F173">
        <v>0.28599999999999998</v>
      </c>
      <c r="G173">
        <v>0.34599999999999997</v>
      </c>
      <c r="H173">
        <v>0.42699999999999999</v>
      </c>
      <c r="I173">
        <v>0.51800000000000002</v>
      </c>
      <c r="J173">
        <v>0.64</v>
      </c>
      <c r="K173">
        <v>0.84399999999999997</v>
      </c>
      <c r="L173">
        <v>1.351</v>
      </c>
      <c r="M173">
        <v>2.11</v>
      </c>
    </row>
    <row r="174" spans="1:13">
      <c r="A174" s="5">
        <v>1987</v>
      </c>
      <c r="B174" s="8">
        <v>1987</v>
      </c>
      <c r="C174">
        <v>0.11700000000000001</v>
      </c>
      <c r="D174">
        <v>0.14000000000000001</v>
      </c>
      <c r="E174">
        <v>0.191</v>
      </c>
      <c r="F174">
        <v>0.27</v>
      </c>
      <c r="G174">
        <v>0.35699999999999998</v>
      </c>
      <c r="H174">
        <v>0.434</v>
      </c>
      <c r="I174">
        <v>0.503</v>
      </c>
      <c r="J174">
        <v>0.57699999999999996</v>
      </c>
      <c r="K174">
        <v>0.68899999999999995</v>
      </c>
      <c r="L174">
        <v>1.089</v>
      </c>
      <c r="M174">
        <v>1.9790000000000001</v>
      </c>
    </row>
    <row r="175" spans="1:13">
      <c r="A175" s="5">
        <v>1988</v>
      </c>
      <c r="B175" s="8">
        <v>1988</v>
      </c>
      <c r="C175">
        <v>0.124</v>
      </c>
      <c r="D175">
        <v>0.159</v>
      </c>
      <c r="E175">
        <v>0.19700000000000001</v>
      </c>
      <c r="F175">
        <v>0.23300000000000001</v>
      </c>
      <c r="G175">
        <v>0.34200000000000003</v>
      </c>
      <c r="H175">
        <v>0.44400000000000001</v>
      </c>
      <c r="I175">
        <v>0.51200000000000001</v>
      </c>
      <c r="J175">
        <v>0.58799999999999997</v>
      </c>
      <c r="K175">
        <v>0.75</v>
      </c>
      <c r="L175">
        <v>1.012</v>
      </c>
      <c r="M175">
        <v>1.3720000000000001</v>
      </c>
    </row>
    <row r="176" spans="1:13">
      <c r="A176" s="5">
        <v>1989</v>
      </c>
      <c r="B176" s="8">
        <v>1989</v>
      </c>
      <c r="C176">
        <v>0.10299999999999999</v>
      </c>
      <c r="D176">
        <v>0.22</v>
      </c>
      <c r="E176">
        <v>0.24099999999999999</v>
      </c>
      <c r="F176">
        <v>0.27800000000000002</v>
      </c>
      <c r="G176">
        <v>0.33900000000000002</v>
      </c>
      <c r="H176">
        <v>0.46700000000000003</v>
      </c>
      <c r="I176">
        <v>0.58499999999999996</v>
      </c>
      <c r="J176">
        <v>0.70199999999999996</v>
      </c>
      <c r="K176">
        <v>0.77900000000000003</v>
      </c>
      <c r="L176">
        <v>0.88</v>
      </c>
      <c r="M176">
        <v>1.538</v>
      </c>
    </row>
    <row r="177" spans="1:13">
      <c r="A177" s="5">
        <v>1990</v>
      </c>
      <c r="B177" s="8">
        <v>1990</v>
      </c>
      <c r="C177">
        <v>9.0999999999999998E-2</v>
      </c>
      <c r="D177">
        <v>0.153</v>
      </c>
      <c r="E177">
        <v>0.26400000000000001</v>
      </c>
      <c r="F177">
        <v>0.309</v>
      </c>
      <c r="G177">
        <v>0.373</v>
      </c>
      <c r="H177">
        <v>0.46100000000000002</v>
      </c>
      <c r="I177">
        <v>0.58199999999999996</v>
      </c>
      <c r="J177">
        <v>0.69399999999999995</v>
      </c>
      <c r="K177">
        <v>0.83499999999999996</v>
      </c>
      <c r="L177">
        <v>0.97</v>
      </c>
      <c r="M177">
        <v>1.5980000000000001</v>
      </c>
    </row>
    <row r="178" spans="1:13">
      <c r="A178" s="5">
        <v>1991</v>
      </c>
      <c r="B178" s="8">
        <v>1991</v>
      </c>
      <c r="C178">
        <v>0.106</v>
      </c>
      <c r="D178">
        <v>0.13200000000000001</v>
      </c>
      <c r="E178">
        <v>0.186</v>
      </c>
      <c r="F178">
        <v>0.27100000000000002</v>
      </c>
      <c r="G178">
        <v>0.38100000000000001</v>
      </c>
      <c r="H178">
        <v>0.45100000000000001</v>
      </c>
      <c r="I178">
        <v>0.54200000000000004</v>
      </c>
      <c r="J178">
        <v>0.66700000000000004</v>
      </c>
      <c r="K178">
        <v>0.78700000000000003</v>
      </c>
      <c r="L178">
        <v>0.90100000000000002</v>
      </c>
      <c r="M178">
        <v>1.0529999999999999</v>
      </c>
    </row>
    <row r="179" spans="1:13">
      <c r="A179" s="5">
        <v>1992</v>
      </c>
      <c r="B179" s="8">
        <v>1992</v>
      </c>
      <c r="C179">
        <v>8.3000000000000004E-2</v>
      </c>
      <c r="D179">
        <v>0.11799999999999999</v>
      </c>
      <c r="E179">
        <v>0.17699999999999999</v>
      </c>
      <c r="F179">
        <v>0.23899999999999999</v>
      </c>
      <c r="G179">
        <v>0.27500000000000002</v>
      </c>
      <c r="H179">
        <v>0.40899999999999997</v>
      </c>
      <c r="I179">
        <v>0.52400000000000002</v>
      </c>
      <c r="J179">
        <v>0.59399999999999997</v>
      </c>
      <c r="K179">
        <v>0.70899999999999996</v>
      </c>
      <c r="L179">
        <v>0.85099999999999998</v>
      </c>
      <c r="M179">
        <v>1.046</v>
      </c>
    </row>
    <row r="180" spans="1:13">
      <c r="A180" s="5">
        <v>1993</v>
      </c>
      <c r="B180" s="8">
        <v>1993</v>
      </c>
      <c r="C180">
        <v>8.8999999999999996E-2</v>
      </c>
      <c r="D180">
        <v>0.121</v>
      </c>
      <c r="E180">
        <v>0.18099999999999999</v>
      </c>
      <c r="F180">
        <v>0.246</v>
      </c>
      <c r="G180">
        <v>0.32</v>
      </c>
      <c r="H180">
        <v>0.40799999999999997</v>
      </c>
      <c r="I180">
        <v>0.57899999999999996</v>
      </c>
      <c r="J180">
        <v>0.71899999999999997</v>
      </c>
      <c r="K180">
        <v>0.85299999999999998</v>
      </c>
      <c r="L180">
        <v>0.96499999999999997</v>
      </c>
      <c r="M180">
        <v>1.1739999999999999</v>
      </c>
    </row>
    <row r="181" spans="1:13">
      <c r="A181" s="5">
        <v>1994</v>
      </c>
      <c r="B181" s="8">
        <v>1994</v>
      </c>
      <c r="C181">
        <v>8.4000000000000005E-2</v>
      </c>
      <c r="D181">
        <v>0.112</v>
      </c>
      <c r="E181">
        <v>0.224</v>
      </c>
      <c r="F181">
        <v>0.27</v>
      </c>
      <c r="G181">
        <v>0.33600000000000002</v>
      </c>
      <c r="H181">
        <v>0.46200000000000002</v>
      </c>
      <c r="I181">
        <v>0.64300000000000002</v>
      </c>
      <c r="J181">
        <v>0.80800000000000005</v>
      </c>
      <c r="K181">
        <v>0.86799999999999999</v>
      </c>
      <c r="L181">
        <v>1.0580000000000001</v>
      </c>
      <c r="M181">
        <v>1.421</v>
      </c>
    </row>
    <row r="182" spans="1:13">
      <c r="A182" s="5">
        <v>1995</v>
      </c>
      <c r="B182" s="8">
        <v>1995</v>
      </c>
      <c r="C182">
        <v>9.8000000000000004E-2</v>
      </c>
      <c r="D182">
        <v>0.14499999999999999</v>
      </c>
      <c r="E182">
        <v>0.192</v>
      </c>
      <c r="F182">
        <v>0.27</v>
      </c>
      <c r="G182">
        <v>0.34</v>
      </c>
      <c r="H182">
        <v>0.42899999999999999</v>
      </c>
      <c r="I182">
        <v>0.57699999999999996</v>
      </c>
      <c r="J182">
        <v>0.80700000000000005</v>
      </c>
      <c r="K182">
        <v>0.96499999999999997</v>
      </c>
      <c r="L182">
        <v>1.115</v>
      </c>
      <c r="M182">
        <v>1.367</v>
      </c>
    </row>
    <row r="183" spans="1:13">
      <c r="A183" s="5">
        <v>1996</v>
      </c>
      <c r="B183" s="8">
        <v>1996</v>
      </c>
      <c r="C183">
        <v>9.1999999999999998E-2</v>
      </c>
      <c r="D183">
        <v>0.151</v>
      </c>
      <c r="E183">
        <v>0.191</v>
      </c>
      <c r="F183">
        <v>0.28000000000000003</v>
      </c>
      <c r="G183">
        <v>0.35199999999999998</v>
      </c>
      <c r="H183">
        <v>0.52400000000000002</v>
      </c>
      <c r="I183">
        <v>0.68300000000000005</v>
      </c>
      <c r="J183">
        <v>0.94499999999999995</v>
      </c>
      <c r="K183">
        <v>1.216</v>
      </c>
      <c r="L183">
        <v>1.4259999999999999</v>
      </c>
      <c r="M183">
        <v>1.4770000000000001</v>
      </c>
    </row>
    <row r="184" spans="1:13">
      <c r="A184" s="5">
        <v>1997</v>
      </c>
      <c r="B184" s="8">
        <v>1997</v>
      </c>
      <c r="C184">
        <v>0.106</v>
      </c>
      <c r="D184">
        <v>0.14599999999999999</v>
      </c>
      <c r="E184">
        <v>0.20100000000000001</v>
      </c>
      <c r="F184">
        <v>0.26</v>
      </c>
      <c r="G184">
        <v>0.35499999999999998</v>
      </c>
      <c r="H184">
        <v>0.495</v>
      </c>
      <c r="I184">
        <v>0.68300000000000005</v>
      </c>
      <c r="J184">
        <v>0.88400000000000001</v>
      </c>
      <c r="K184">
        <v>1.0880000000000001</v>
      </c>
      <c r="L184">
        <v>1.4670000000000001</v>
      </c>
      <c r="M184">
        <v>1.647</v>
      </c>
    </row>
    <row r="185" spans="1:13">
      <c r="A185" s="5">
        <v>1998</v>
      </c>
      <c r="B185" s="8">
        <v>1998</v>
      </c>
      <c r="C185">
        <v>0.128</v>
      </c>
      <c r="D185">
        <v>0.13800000000000001</v>
      </c>
      <c r="E185">
        <v>0.17799999999999999</v>
      </c>
      <c r="F185">
        <v>0.248</v>
      </c>
      <c r="G185">
        <v>0.34</v>
      </c>
      <c r="H185">
        <v>0.54500000000000004</v>
      </c>
      <c r="I185">
        <v>0.80600000000000005</v>
      </c>
      <c r="J185">
        <v>1.0349999999999999</v>
      </c>
      <c r="K185">
        <v>1.246</v>
      </c>
      <c r="L185">
        <v>1.4119999999999999</v>
      </c>
      <c r="M185">
        <v>1.655</v>
      </c>
    </row>
    <row r="186" spans="1:13">
      <c r="A186" s="5">
        <v>1999</v>
      </c>
      <c r="B186" s="8">
        <v>1999</v>
      </c>
      <c r="C186">
        <v>0.109</v>
      </c>
      <c r="D186">
        <v>0.13400000000000001</v>
      </c>
      <c r="E186">
        <v>0.17399999999999999</v>
      </c>
      <c r="F186">
        <v>0.25</v>
      </c>
      <c r="G186">
        <v>0.33100000000000002</v>
      </c>
      <c r="H186">
        <v>0.46500000000000002</v>
      </c>
      <c r="I186">
        <v>0.74199999999999999</v>
      </c>
      <c r="J186">
        <v>1.0209999999999999</v>
      </c>
      <c r="K186">
        <v>1.258</v>
      </c>
      <c r="L186">
        <v>1.3759999999999999</v>
      </c>
      <c r="M186">
        <v>1.776</v>
      </c>
    </row>
    <row r="187" spans="1:13">
      <c r="A187" s="5">
        <v>2000</v>
      </c>
      <c r="B187" s="8">
        <v>2000</v>
      </c>
      <c r="C187">
        <v>6.4000000000000001E-2</v>
      </c>
      <c r="D187">
        <v>0.16300000000000001</v>
      </c>
      <c r="E187">
        <v>0.19600000000000001</v>
      </c>
      <c r="F187">
        <v>0.255</v>
      </c>
      <c r="G187">
        <v>0.34599999999999997</v>
      </c>
      <c r="H187">
        <v>0.46600000000000003</v>
      </c>
      <c r="I187">
        <v>0.75600000000000001</v>
      </c>
      <c r="J187">
        <v>0.999</v>
      </c>
      <c r="K187">
        <v>1.141</v>
      </c>
      <c r="L187">
        <v>1.228</v>
      </c>
      <c r="M187">
        <v>1.5629999999999999</v>
      </c>
    </row>
    <row r="188" spans="1:13">
      <c r="A188" s="5">
        <v>2001</v>
      </c>
      <c r="B188" s="8">
        <v>2001</v>
      </c>
      <c r="C188">
        <v>9.8000000000000004E-2</v>
      </c>
      <c r="D188">
        <v>0.122</v>
      </c>
      <c r="E188">
        <v>0.17899999999999999</v>
      </c>
      <c r="F188">
        <v>0.25800000000000001</v>
      </c>
      <c r="G188">
        <v>0.32500000000000001</v>
      </c>
      <c r="H188">
        <v>0.46100000000000002</v>
      </c>
      <c r="I188">
        <v>0.61399999999999999</v>
      </c>
      <c r="J188">
        <v>0.82799999999999996</v>
      </c>
      <c r="K188">
        <v>1.0740000000000001</v>
      </c>
      <c r="L188">
        <v>1.36</v>
      </c>
      <c r="M188">
        <v>1.671</v>
      </c>
    </row>
    <row r="189" spans="1:13">
      <c r="A189" s="5">
        <v>2002</v>
      </c>
      <c r="B189" s="8">
        <v>2002</v>
      </c>
      <c r="C189">
        <v>7.3999999999999996E-2</v>
      </c>
      <c r="D189">
        <v>0.13</v>
      </c>
      <c r="E189">
        <v>0.2</v>
      </c>
      <c r="F189">
        <v>0.25700000000000001</v>
      </c>
      <c r="G189">
        <v>0.32900000000000001</v>
      </c>
      <c r="H189">
        <v>0.44500000000000001</v>
      </c>
      <c r="I189">
        <v>0.64500000000000002</v>
      </c>
      <c r="J189">
        <v>0.88300000000000001</v>
      </c>
      <c r="K189">
        <v>1.1020000000000001</v>
      </c>
      <c r="L189">
        <v>1.321</v>
      </c>
      <c r="M189">
        <v>1.649</v>
      </c>
    </row>
    <row r="190" spans="1:13">
      <c r="A190" s="5">
        <v>2003</v>
      </c>
      <c r="B190" s="8">
        <v>2003</v>
      </c>
      <c r="C190">
        <v>8.5999999999999993E-2</v>
      </c>
      <c r="D190">
        <v>0.11700000000000001</v>
      </c>
      <c r="E190">
        <v>0.186</v>
      </c>
      <c r="F190">
        <v>0.245</v>
      </c>
      <c r="G190">
        <v>0.307</v>
      </c>
      <c r="H190">
        <v>0.4</v>
      </c>
      <c r="I190">
        <v>0.56399999999999995</v>
      </c>
      <c r="J190">
        <v>0.76800000000000002</v>
      </c>
      <c r="K190">
        <v>1.0049999999999999</v>
      </c>
      <c r="L190">
        <v>1.2090000000000001</v>
      </c>
      <c r="M190">
        <v>1.5369999999999999</v>
      </c>
    </row>
    <row r="191" spans="1:13">
      <c r="A191" s="5">
        <v>2004</v>
      </c>
      <c r="B191" s="8">
        <v>2004</v>
      </c>
      <c r="C191">
        <v>0.08</v>
      </c>
      <c r="D191">
        <v>0.158</v>
      </c>
      <c r="E191">
        <v>0.193</v>
      </c>
      <c r="F191">
        <v>0.247</v>
      </c>
      <c r="G191">
        <v>0.307</v>
      </c>
      <c r="H191">
        <v>0.38700000000000001</v>
      </c>
      <c r="I191">
        <v>0.52800000000000002</v>
      </c>
      <c r="J191">
        <v>0.7</v>
      </c>
      <c r="K191">
        <v>0.89700000000000002</v>
      </c>
      <c r="L191">
        <v>1.087</v>
      </c>
      <c r="M191">
        <v>1.5409999999999999</v>
      </c>
    </row>
    <row r="192" spans="1:13">
      <c r="A192" s="5">
        <v>2005</v>
      </c>
      <c r="B192" s="8">
        <v>2005</v>
      </c>
      <c r="C192">
        <v>7.4999999999999997E-2</v>
      </c>
      <c r="D192">
        <v>0.113</v>
      </c>
      <c r="E192">
        <v>0.19600000000000001</v>
      </c>
      <c r="F192">
        <v>0.25900000000000001</v>
      </c>
      <c r="G192">
        <v>0.318</v>
      </c>
      <c r="H192">
        <v>0.39900000000000002</v>
      </c>
      <c r="I192">
        <v>0.51700000000000002</v>
      </c>
      <c r="J192">
        <v>0.64100000000000001</v>
      </c>
      <c r="K192">
        <v>0.76700000000000002</v>
      </c>
      <c r="L192">
        <v>0.91800000000000004</v>
      </c>
      <c r="M192">
        <v>1.296</v>
      </c>
    </row>
    <row r="193" spans="1:13">
      <c r="A193" s="5">
        <v>2006</v>
      </c>
      <c r="B193" s="8">
        <v>2006</v>
      </c>
      <c r="C193">
        <v>7.5999999999999998E-2</v>
      </c>
      <c r="D193">
        <v>0.11600000000000001</v>
      </c>
      <c r="E193">
        <v>0.14099999999999999</v>
      </c>
      <c r="F193">
        <v>0.26100000000000001</v>
      </c>
      <c r="G193">
        <v>0.35</v>
      </c>
      <c r="H193">
        <v>0.41899999999999998</v>
      </c>
      <c r="I193">
        <v>0.51600000000000001</v>
      </c>
      <c r="J193">
        <v>0.63100000000000001</v>
      </c>
      <c r="K193">
        <v>0.752</v>
      </c>
      <c r="L193">
        <v>0.92400000000000004</v>
      </c>
      <c r="M193">
        <v>1.2629999999999999</v>
      </c>
    </row>
    <row r="194" spans="1:13">
      <c r="A194" s="5">
        <v>2007</v>
      </c>
      <c r="B194" s="8">
        <v>2007</v>
      </c>
      <c r="C194">
        <v>7.3999999999999996E-2</v>
      </c>
      <c r="D194">
        <v>0.121</v>
      </c>
      <c r="E194">
        <v>0.17199999999999999</v>
      </c>
      <c r="F194">
        <v>0.22600000000000001</v>
      </c>
      <c r="G194">
        <v>0.33100000000000002</v>
      </c>
      <c r="H194">
        <v>0.43099999999999999</v>
      </c>
      <c r="I194">
        <v>0.51</v>
      </c>
      <c r="J194">
        <v>0.621</v>
      </c>
      <c r="K194">
        <v>0.75600000000000001</v>
      </c>
      <c r="L194">
        <v>0.90300000000000002</v>
      </c>
      <c r="M194">
        <v>1.177</v>
      </c>
    </row>
    <row r="195" spans="1:13">
      <c r="A195" s="5">
        <v>2008</v>
      </c>
      <c r="B195" s="8">
        <v>2008</v>
      </c>
      <c r="C195">
        <v>4.8000000000000001E-2</v>
      </c>
      <c r="D195">
        <v>6.9000000000000006E-2</v>
      </c>
      <c r="E195">
        <v>0.186</v>
      </c>
      <c r="F195">
        <v>0.254</v>
      </c>
      <c r="G195">
        <v>0.312</v>
      </c>
      <c r="H195">
        <v>0.41599999999999998</v>
      </c>
      <c r="I195">
        <v>0.51500000000000001</v>
      </c>
      <c r="J195">
        <v>0.60499999999999998</v>
      </c>
      <c r="K195">
        <v>0.71899999999999997</v>
      </c>
      <c r="L195">
        <v>0.86099999999999999</v>
      </c>
      <c r="M195">
        <v>1.1479999999999999</v>
      </c>
    </row>
    <row r="196" spans="1:13">
      <c r="A196" s="5">
        <v>2009</v>
      </c>
      <c r="B196" s="8">
        <v>2009</v>
      </c>
      <c r="C196">
        <v>4.4999999999999998E-2</v>
      </c>
      <c r="D196">
        <v>0.109</v>
      </c>
      <c r="E196">
        <v>0.14199999999999999</v>
      </c>
      <c r="F196">
        <v>0.253</v>
      </c>
      <c r="G196">
        <v>0.33</v>
      </c>
      <c r="H196">
        <v>0.41099999999999998</v>
      </c>
      <c r="I196">
        <v>0.53200000000000003</v>
      </c>
      <c r="J196">
        <v>0.625</v>
      </c>
      <c r="K196">
        <v>0.76400000000000001</v>
      </c>
      <c r="L196">
        <v>0.88600000000000001</v>
      </c>
      <c r="M196">
        <v>1.1439999999999999</v>
      </c>
    </row>
    <row r="197" spans="1:13">
      <c r="B197" s="8">
        <v>2010</v>
      </c>
      <c r="C197">
        <v>4.4999999999999998E-2</v>
      </c>
      <c r="D197">
        <v>0.109</v>
      </c>
      <c r="E197">
        <v>0.14199999999999999</v>
      </c>
      <c r="F197">
        <v>0.253</v>
      </c>
      <c r="G197">
        <v>0.33</v>
      </c>
      <c r="H197">
        <v>0.41099999999999998</v>
      </c>
      <c r="I197">
        <v>0.53200000000000003</v>
      </c>
      <c r="J197">
        <v>0.625</v>
      </c>
      <c r="K197">
        <v>0.76400000000000001</v>
      </c>
      <c r="L197">
        <v>0.88600000000000001</v>
      </c>
      <c r="M197">
        <v>1.1439999999999999</v>
      </c>
    </row>
    <row r="198" spans="1:13" s="11" customFormat="1" ht="18">
      <c r="B198" s="12"/>
      <c r="C198" s="11" t="s">
        <v>0</v>
      </c>
      <c r="D198" s="11" t="s">
        <v>52</v>
      </c>
      <c r="E198" s="11" t="s">
        <v>60</v>
      </c>
    </row>
    <row r="199" spans="1:13">
      <c r="A199" s="5">
        <v>1970</v>
      </c>
      <c r="C199">
        <v>9.2999999999999999E-2</v>
      </c>
      <c r="D199">
        <v>0.13100000000000001</v>
      </c>
      <c r="E199">
        <v>0.17799999999999999</v>
      </c>
      <c r="F199">
        <v>0.26200000000000001</v>
      </c>
      <c r="G199">
        <v>0.29399999999999998</v>
      </c>
      <c r="H199">
        <v>0.34</v>
      </c>
      <c r="I199">
        <v>0.39600000000000002</v>
      </c>
      <c r="J199">
        <v>0.54900000000000004</v>
      </c>
      <c r="K199">
        <v>0.73799999999999999</v>
      </c>
      <c r="L199">
        <v>0.98399999999999999</v>
      </c>
      <c r="M199">
        <v>1.093</v>
      </c>
    </row>
    <row r="200" spans="1:13">
      <c r="A200" s="5">
        <v>1971</v>
      </c>
      <c r="C200">
        <v>9.2999999999999999E-2</v>
      </c>
      <c r="D200">
        <v>0.13100000000000001</v>
      </c>
      <c r="E200">
        <v>0.17799999999999999</v>
      </c>
      <c r="F200">
        <v>0.26200000000000001</v>
      </c>
      <c r="G200">
        <v>0.29399999999999998</v>
      </c>
      <c r="H200">
        <v>0.34</v>
      </c>
      <c r="I200">
        <v>0.39600000000000002</v>
      </c>
      <c r="J200">
        <v>0.54900000000000004</v>
      </c>
      <c r="K200">
        <v>0.73799999999999999</v>
      </c>
      <c r="L200">
        <v>0.98399999999999999</v>
      </c>
      <c r="M200">
        <v>1.093</v>
      </c>
    </row>
    <row r="201" spans="1:13">
      <c r="A201" s="5">
        <v>1972</v>
      </c>
      <c r="C201">
        <v>9.2999999999999999E-2</v>
      </c>
      <c r="D201">
        <v>0.13100000000000001</v>
      </c>
      <c r="E201">
        <v>0.17799999999999999</v>
      </c>
      <c r="F201">
        <v>0.26200000000000001</v>
      </c>
      <c r="G201">
        <v>0.29399999999999998</v>
      </c>
      <c r="H201">
        <v>0.34</v>
      </c>
      <c r="I201">
        <v>0.39600000000000002</v>
      </c>
      <c r="J201">
        <v>0.54900000000000004</v>
      </c>
      <c r="K201">
        <v>0.73799999999999999</v>
      </c>
      <c r="L201">
        <v>0.98399999999999999</v>
      </c>
      <c r="M201">
        <v>1.093</v>
      </c>
    </row>
    <row r="202" spans="1:13">
      <c r="A202" s="5">
        <v>1973</v>
      </c>
      <c r="C202">
        <v>9.2999999999999999E-2</v>
      </c>
      <c r="D202">
        <v>0.13100000000000001</v>
      </c>
      <c r="E202">
        <v>0.17799999999999999</v>
      </c>
      <c r="F202">
        <v>0.26200000000000001</v>
      </c>
      <c r="G202">
        <v>0.29399999999999998</v>
      </c>
      <c r="H202">
        <v>0.34</v>
      </c>
      <c r="I202">
        <v>0.39600000000000002</v>
      </c>
      <c r="J202">
        <v>0.54900000000000004</v>
      </c>
      <c r="K202">
        <v>0.73799999999999999</v>
      </c>
      <c r="L202">
        <v>0.98399999999999999</v>
      </c>
      <c r="M202">
        <v>1.093</v>
      </c>
    </row>
    <row r="203" spans="1:13">
      <c r="A203" s="5">
        <v>1974</v>
      </c>
      <c r="C203">
        <v>9.2999999999999999E-2</v>
      </c>
      <c r="D203">
        <v>0.13100000000000001</v>
      </c>
      <c r="E203">
        <v>0.17799999999999999</v>
      </c>
      <c r="F203">
        <v>0.26200000000000001</v>
      </c>
      <c r="G203">
        <v>0.29399999999999998</v>
      </c>
      <c r="H203">
        <v>0.34</v>
      </c>
      <c r="I203">
        <v>0.39600000000000002</v>
      </c>
      <c r="J203">
        <v>0.54900000000000004</v>
      </c>
      <c r="K203">
        <v>0.73799999999999999</v>
      </c>
      <c r="L203">
        <v>0.98399999999999999</v>
      </c>
      <c r="M203">
        <v>1.093</v>
      </c>
    </row>
    <row r="204" spans="1:13">
      <c r="A204" s="5">
        <v>1975</v>
      </c>
      <c r="C204">
        <v>9.2999999999999999E-2</v>
      </c>
      <c r="D204">
        <v>0.13100000000000001</v>
      </c>
      <c r="E204">
        <v>0.17799999999999999</v>
      </c>
      <c r="F204">
        <v>0.26200000000000001</v>
      </c>
      <c r="G204">
        <v>0.29399999999999998</v>
      </c>
      <c r="H204">
        <v>0.34</v>
      </c>
      <c r="I204">
        <v>0.39600000000000002</v>
      </c>
      <c r="J204">
        <v>0.54900000000000004</v>
      </c>
      <c r="K204">
        <v>0.73799999999999999</v>
      </c>
      <c r="L204">
        <v>0.98399999999999999</v>
      </c>
      <c r="M204">
        <v>1.093</v>
      </c>
    </row>
    <row r="205" spans="1:13">
      <c r="A205" s="5">
        <v>1976</v>
      </c>
      <c r="C205">
        <v>7.8E-2</v>
      </c>
      <c r="D205">
        <v>0.155</v>
      </c>
      <c r="E205">
        <v>0.214</v>
      </c>
      <c r="F205">
        <v>0.27500000000000002</v>
      </c>
      <c r="G205">
        <v>0.33600000000000002</v>
      </c>
      <c r="H205">
        <v>0.39400000000000002</v>
      </c>
      <c r="I205">
        <v>0.47199999999999998</v>
      </c>
      <c r="J205">
        <v>0.63200000000000001</v>
      </c>
      <c r="K205">
        <v>0.71399999999999997</v>
      </c>
      <c r="L205">
        <v>0.89800000000000002</v>
      </c>
      <c r="M205">
        <v>1.538</v>
      </c>
    </row>
    <row r="206" spans="1:13">
      <c r="A206" s="5">
        <v>1977</v>
      </c>
      <c r="C206">
        <v>9.1999999999999998E-2</v>
      </c>
      <c r="D206">
        <v>0.109</v>
      </c>
      <c r="E206">
        <v>0.23599999999999999</v>
      </c>
      <c r="F206">
        <v>0.27500000000000002</v>
      </c>
      <c r="G206">
        <v>0.314</v>
      </c>
      <c r="H206">
        <v>0.375</v>
      </c>
      <c r="I206">
        <v>0.45600000000000002</v>
      </c>
      <c r="J206">
        <v>0.52100000000000002</v>
      </c>
      <c r="K206">
        <v>0.73199999999999998</v>
      </c>
      <c r="L206">
        <v>0.65100000000000002</v>
      </c>
      <c r="M206">
        <v>1.137</v>
      </c>
    </row>
    <row r="207" spans="1:13">
      <c r="A207" s="5">
        <v>1978</v>
      </c>
      <c r="C207">
        <v>8.4000000000000005E-2</v>
      </c>
      <c r="D207">
        <v>0.104</v>
      </c>
      <c r="E207">
        <v>0.14699999999999999</v>
      </c>
      <c r="F207">
        <v>0.21099999999999999</v>
      </c>
      <c r="G207">
        <v>0.32700000000000001</v>
      </c>
      <c r="H207">
        <v>0.39400000000000002</v>
      </c>
      <c r="I207">
        <v>0.44900000000000001</v>
      </c>
      <c r="J207">
        <v>0.51400000000000001</v>
      </c>
      <c r="K207">
        <v>0.58299999999999996</v>
      </c>
      <c r="L207">
        <v>0.63100000000000001</v>
      </c>
      <c r="M207">
        <v>1.538</v>
      </c>
    </row>
    <row r="208" spans="1:13">
      <c r="A208" s="5">
        <v>1979</v>
      </c>
      <c r="C208">
        <v>0.108</v>
      </c>
      <c r="D208">
        <v>0.16</v>
      </c>
      <c r="E208">
        <v>0.19900000000000001</v>
      </c>
      <c r="F208">
        <v>0.24099999999999999</v>
      </c>
      <c r="G208">
        <v>0.30099999999999999</v>
      </c>
      <c r="H208">
        <v>0.38800000000000001</v>
      </c>
      <c r="I208">
        <v>0.46600000000000003</v>
      </c>
      <c r="J208">
        <v>0.58799999999999997</v>
      </c>
      <c r="K208">
        <v>0.871</v>
      </c>
      <c r="L208">
        <v>1.2649999999999999</v>
      </c>
      <c r="M208">
        <v>1.972</v>
      </c>
    </row>
    <row r="209" spans="1:13">
      <c r="A209" s="5">
        <v>1980</v>
      </c>
      <c r="C209">
        <v>0.06</v>
      </c>
      <c r="D209">
        <v>0.13200000000000001</v>
      </c>
      <c r="E209">
        <v>0.23100000000000001</v>
      </c>
      <c r="F209">
        <v>0.27200000000000002</v>
      </c>
      <c r="G209">
        <v>0.35</v>
      </c>
      <c r="H209">
        <v>0.44700000000000001</v>
      </c>
      <c r="I209">
        <v>0.51900000000000002</v>
      </c>
      <c r="J209">
        <v>0.71599999999999997</v>
      </c>
      <c r="K209">
        <v>0.82</v>
      </c>
      <c r="L209">
        <v>1.073</v>
      </c>
      <c r="M209">
        <v>1.8540000000000001</v>
      </c>
    </row>
    <row r="210" spans="1:13">
      <c r="A210" s="5">
        <v>1981</v>
      </c>
      <c r="C210">
        <v>9.5000000000000001E-2</v>
      </c>
      <c r="D210">
        <v>0.14899999999999999</v>
      </c>
      <c r="E210">
        <v>0.24199999999999999</v>
      </c>
      <c r="F210">
        <v>0.29399999999999998</v>
      </c>
      <c r="G210">
        <v>0.34</v>
      </c>
      <c r="H210">
        <v>0.40699999999999997</v>
      </c>
      <c r="I210">
        <v>0.503</v>
      </c>
      <c r="J210">
        <v>0.63700000000000001</v>
      </c>
      <c r="K210">
        <v>0.76500000000000001</v>
      </c>
      <c r="L210">
        <v>1.1839999999999999</v>
      </c>
      <c r="M210">
        <v>1.9</v>
      </c>
    </row>
    <row r="211" spans="1:13">
      <c r="A211" s="5">
        <v>1982</v>
      </c>
      <c r="C211">
        <v>8.5000000000000006E-2</v>
      </c>
      <c r="D211">
        <v>0.16600000000000001</v>
      </c>
      <c r="E211">
        <v>0.20699999999999999</v>
      </c>
      <c r="F211">
        <v>0.26900000000000002</v>
      </c>
      <c r="G211">
        <v>0.32300000000000001</v>
      </c>
      <c r="H211">
        <v>0.378</v>
      </c>
      <c r="I211">
        <v>0.47199999999999998</v>
      </c>
      <c r="J211">
        <v>0.53600000000000003</v>
      </c>
      <c r="K211">
        <v>0.64400000000000002</v>
      </c>
      <c r="L211">
        <v>0.98699999999999999</v>
      </c>
      <c r="M211">
        <v>1.1850000000000001</v>
      </c>
    </row>
    <row r="212" spans="1:13">
      <c r="A212" s="5">
        <v>1983</v>
      </c>
      <c r="C212">
        <v>9.9000000000000005E-2</v>
      </c>
      <c r="D212">
        <v>0.122</v>
      </c>
      <c r="E212">
        <v>0.23</v>
      </c>
      <c r="F212">
        <v>0.27300000000000002</v>
      </c>
      <c r="G212">
        <v>0.32</v>
      </c>
      <c r="H212">
        <v>0.374</v>
      </c>
      <c r="I212">
        <v>0.46100000000000002</v>
      </c>
      <c r="J212">
        <v>0.59599999999999997</v>
      </c>
      <c r="K212">
        <v>0.70899999999999996</v>
      </c>
      <c r="L212">
        <v>1.196</v>
      </c>
      <c r="M212">
        <v>1.7689999999999999</v>
      </c>
    </row>
    <row r="213" spans="1:13">
      <c r="A213" s="5">
        <v>1984</v>
      </c>
      <c r="C213">
        <v>0.13500000000000001</v>
      </c>
      <c r="D213">
        <v>0.154</v>
      </c>
      <c r="E213">
        <v>0.185</v>
      </c>
      <c r="F213">
        <v>0.26600000000000001</v>
      </c>
      <c r="G213">
        <v>0.33</v>
      </c>
      <c r="H213">
        <v>0.38300000000000001</v>
      </c>
      <c r="I213">
        <v>0.44900000000000001</v>
      </c>
      <c r="J213">
        <v>0.57699999999999996</v>
      </c>
      <c r="K213">
        <v>0.68500000000000005</v>
      </c>
      <c r="L213">
        <v>1.012</v>
      </c>
      <c r="M213">
        <v>1.8460000000000001</v>
      </c>
    </row>
    <row r="214" spans="1:13">
      <c r="A214" s="5">
        <v>1985</v>
      </c>
      <c r="C214">
        <v>0.14799999999999999</v>
      </c>
      <c r="D214">
        <v>0.18099999999999999</v>
      </c>
      <c r="E214">
        <v>0.223</v>
      </c>
      <c r="F214">
        <v>0.27</v>
      </c>
      <c r="G214">
        <v>0.33900000000000002</v>
      </c>
      <c r="H214">
        <v>0.39800000000000002</v>
      </c>
      <c r="I214">
        <v>0.47299999999999998</v>
      </c>
      <c r="J214">
        <v>0.57299999999999995</v>
      </c>
      <c r="K214">
        <v>0.79600000000000004</v>
      </c>
      <c r="L214">
        <v>1.3759999999999999</v>
      </c>
      <c r="M214">
        <v>1.647</v>
      </c>
    </row>
    <row r="215" spans="1:13">
      <c r="A215" s="5">
        <v>1986</v>
      </c>
      <c r="C215">
        <v>7.4999999999999997E-2</v>
      </c>
      <c r="D215">
        <v>0.17199999999999999</v>
      </c>
      <c r="E215">
        <v>0.247</v>
      </c>
      <c r="F215">
        <v>0.28599999999999998</v>
      </c>
      <c r="G215">
        <v>0.34599999999999997</v>
      </c>
      <c r="H215">
        <v>0.42699999999999999</v>
      </c>
      <c r="I215">
        <v>0.51800000000000002</v>
      </c>
      <c r="J215">
        <v>0.64</v>
      </c>
      <c r="K215">
        <v>0.84399999999999997</v>
      </c>
      <c r="L215">
        <v>1.351</v>
      </c>
      <c r="M215">
        <v>2.11</v>
      </c>
    </row>
    <row r="216" spans="1:13">
      <c r="A216" s="5">
        <v>1987</v>
      </c>
      <c r="C216">
        <v>0.11700000000000001</v>
      </c>
      <c r="D216">
        <v>0.14000000000000001</v>
      </c>
      <c r="E216">
        <v>0.191</v>
      </c>
      <c r="F216">
        <v>0.27</v>
      </c>
      <c r="G216">
        <v>0.35699999999999998</v>
      </c>
      <c r="H216">
        <v>0.434</v>
      </c>
      <c r="I216">
        <v>0.503</v>
      </c>
      <c r="J216">
        <v>0.57699999999999996</v>
      </c>
      <c r="K216">
        <v>0.68899999999999995</v>
      </c>
      <c r="L216">
        <v>1.089</v>
      </c>
      <c r="M216">
        <v>1.9790000000000001</v>
      </c>
    </row>
    <row r="217" spans="1:13">
      <c r="A217" s="5">
        <v>1988</v>
      </c>
      <c r="C217">
        <v>0.124</v>
      </c>
      <c r="D217">
        <v>0.159</v>
      </c>
      <c r="E217">
        <v>0.19700000000000001</v>
      </c>
      <c r="F217">
        <v>0.23300000000000001</v>
      </c>
      <c r="G217">
        <v>0.34200000000000003</v>
      </c>
      <c r="H217">
        <v>0.44400000000000001</v>
      </c>
      <c r="I217">
        <v>0.51200000000000001</v>
      </c>
      <c r="J217">
        <v>0.58799999999999997</v>
      </c>
      <c r="K217">
        <v>0.75</v>
      </c>
      <c r="L217">
        <v>1.012</v>
      </c>
      <c r="M217">
        <v>1.3720000000000001</v>
      </c>
    </row>
    <row r="218" spans="1:13">
      <c r="A218" s="5">
        <v>1989</v>
      </c>
      <c r="C218">
        <v>0.10299999999999999</v>
      </c>
      <c r="D218">
        <v>0.22</v>
      </c>
      <c r="E218">
        <v>0.24099999999999999</v>
      </c>
      <c r="F218">
        <v>0.27800000000000002</v>
      </c>
      <c r="G218">
        <v>0.33900000000000002</v>
      </c>
      <c r="H218">
        <v>0.46700000000000003</v>
      </c>
      <c r="I218">
        <v>0.58499999999999996</v>
      </c>
      <c r="J218">
        <v>0.70199999999999996</v>
      </c>
      <c r="K218">
        <v>0.77900000000000003</v>
      </c>
      <c r="L218">
        <v>0.88</v>
      </c>
      <c r="M218">
        <v>1.538</v>
      </c>
    </row>
    <row r="219" spans="1:13">
      <c r="A219" s="5">
        <v>1990</v>
      </c>
      <c r="C219">
        <v>9.0999999999999998E-2</v>
      </c>
      <c r="D219">
        <v>0.153</v>
      </c>
      <c r="E219">
        <v>0.26400000000000001</v>
      </c>
      <c r="F219">
        <v>0.309</v>
      </c>
      <c r="G219">
        <v>0.373</v>
      </c>
      <c r="H219">
        <v>0.46100000000000002</v>
      </c>
      <c r="I219">
        <v>0.58199999999999996</v>
      </c>
      <c r="J219">
        <v>0.69399999999999995</v>
      </c>
      <c r="K219">
        <v>0.83499999999999996</v>
      </c>
      <c r="L219">
        <v>0.97</v>
      </c>
      <c r="M219">
        <v>1.5980000000000001</v>
      </c>
    </row>
    <row r="220" spans="1:13">
      <c r="A220" s="5">
        <v>1991</v>
      </c>
      <c r="C220">
        <v>0.106</v>
      </c>
      <c r="D220">
        <v>0.13200000000000001</v>
      </c>
      <c r="E220">
        <v>0.186</v>
      </c>
      <c r="F220">
        <v>0.27100000000000002</v>
      </c>
      <c r="G220">
        <v>0.38100000000000001</v>
      </c>
      <c r="H220">
        <v>0.45100000000000001</v>
      </c>
      <c r="I220">
        <v>0.54200000000000004</v>
      </c>
      <c r="J220">
        <v>0.66700000000000004</v>
      </c>
      <c r="K220">
        <v>0.78700000000000003</v>
      </c>
      <c r="L220">
        <v>0.90100000000000002</v>
      </c>
      <c r="M220">
        <v>1.0529999999999999</v>
      </c>
    </row>
    <row r="221" spans="1:13">
      <c r="A221" s="5">
        <v>1992</v>
      </c>
      <c r="C221">
        <v>8.3000000000000004E-2</v>
      </c>
      <c r="D221">
        <v>0.11799999999999999</v>
      </c>
      <c r="E221">
        <v>0.17699999999999999</v>
      </c>
      <c r="F221">
        <v>0.23899999999999999</v>
      </c>
      <c r="G221">
        <v>0.27500000000000002</v>
      </c>
      <c r="H221">
        <v>0.40899999999999997</v>
      </c>
      <c r="I221">
        <v>0.52400000000000002</v>
      </c>
      <c r="J221">
        <v>0.59399999999999997</v>
      </c>
      <c r="K221">
        <v>0.70899999999999996</v>
      </c>
      <c r="L221">
        <v>0.85099999999999998</v>
      </c>
      <c r="M221">
        <v>1.046</v>
      </c>
    </row>
    <row r="222" spans="1:13">
      <c r="A222" s="5">
        <v>1993</v>
      </c>
      <c r="C222">
        <v>8.8999999999999996E-2</v>
      </c>
      <c r="D222">
        <v>0.121</v>
      </c>
      <c r="E222">
        <v>0.18099999999999999</v>
      </c>
      <c r="F222">
        <v>0.246</v>
      </c>
      <c r="G222">
        <v>0.32</v>
      </c>
      <c r="H222">
        <v>0.40799999999999997</v>
      </c>
      <c r="I222">
        <v>0.57899999999999996</v>
      </c>
      <c r="J222">
        <v>0.71899999999999997</v>
      </c>
      <c r="K222">
        <v>0.85299999999999998</v>
      </c>
      <c r="L222">
        <v>0.96499999999999997</v>
      </c>
      <c r="M222">
        <v>1.1739999999999999</v>
      </c>
    </row>
    <row r="223" spans="1:13">
      <c r="A223" s="5">
        <v>1994</v>
      </c>
      <c r="C223">
        <v>8.4000000000000005E-2</v>
      </c>
      <c r="D223">
        <v>0.112</v>
      </c>
      <c r="E223">
        <v>0.224</v>
      </c>
      <c r="F223">
        <v>0.27</v>
      </c>
      <c r="G223">
        <v>0.33600000000000002</v>
      </c>
      <c r="H223">
        <v>0.46200000000000002</v>
      </c>
      <c r="I223">
        <v>0.64300000000000002</v>
      </c>
      <c r="J223">
        <v>0.80800000000000005</v>
      </c>
      <c r="K223">
        <v>0.86799999999999999</v>
      </c>
      <c r="L223">
        <v>1.0580000000000001</v>
      </c>
      <c r="M223">
        <v>1.421</v>
      </c>
    </row>
    <row r="224" spans="1:13">
      <c r="A224" s="5">
        <v>1995</v>
      </c>
      <c r="C224">
        <v>9.8000000000000004E-2</v>
      </c>
      <c r="D224">
        <v>0.14499999999999999</v>
      </c>
      <c r="E224">
        <v>0.192</v>
      </c>
      <c r="F224">
        <v>0.27</v>
      </c>
      <c r="G224">
        <v>0.34</v>
      </c>
      <c r="H224">
        <v>0.42899999999999999</v>
      </c>
      <c r="I224">
        <v>0.57699999999999996</v>
      </c>
      <c r="J224">
        <v>0.80700000000000005</v>
      </c>
      <c r="K224">
        <v>0.96499999999999997</v>
      </c>
      <c r="L224">
        <v>1.115</v>
      </c>
      <c r="M224">
        <v>1.367</v>
      </c>
    </row>
    <row r="225" spans="1:13">
      <c r="A225" s="5">
        <v>1996</v>
      </c>
      <c r="C225">
        <v>9.1999999999999998E-2</v>
      </c>
      <c r="D225">
        <v>0.151</v>
      </c>
      <c r="E225">
        <v>0.191</v>
      </c>
      <c r="F225">
        <v>0.28000000000000003</v>
      </c>
      <c r="G225">
        <v>0.35199999999999998</v>
      </c>
      <c r="H225">
        <v>0.52400000000000002</v>
      </c>
      <c r="I225">
        <v>0.68300000000000005</v>
      </c>
      <c r="J225">
        <v>0.94499999999999995</v>
      </c>
      <c r="K225">
        <v>1.216</v>
      </c>
      <c r="L225">
        <v>1.4259999999999999</v>
      </c>
      <c r="M225">
        <v>1.4770000000000001</v>
      </c>
    </row>
    <row r="226" spans="1:13">
      <c r="A226" s="5">
        <v>1997</v>
      </c>
      <c r="C226">
        <v>0.106</v>
      </c>
      <c r="D226">
        <v>0.14599999999999999</v>
      </c>
      <c r="E226">
        <v>0.20100000000000001</v>
      </c>
      <c r="F226">
        <v>0.26</v>
      </c>
      <c r="G226">
        <v>0.35499999999999998</v>
      </c>
      <c r="H226">
        <v>0.495</v>
      </c>
      <c r="I226">
        <v>0.68300000000000005</v>
      </c>
      <c r="J226">
        <v>0.88400000000000001</v>
      </c>
      <c r="K226">
        <v>1.0880000000000001</v>
      </c>
      <c r="L226">
        <v>1.4670000000000001</v>
      </c>
      <c r="M226">
        <v>1.647</v>
      </c>
    </row>
    <row r="227" spans="1:13">
      <c r="A227" s="5">
        <v>1998</v>
      </c>
      <c r="C227">
        <v>0.128</v>
      </c>
      <c r="D227">
        <v>0.13800000000000001</v>
      </c>
      <c r="E227">
        <v>0.17799999999999999</v>
      </c>
      <c r="F227">
        <v>0.248</v>
      </c>
      <c r="G227">
        <v>0.34</v>
      </c>
      <c r="H227">
        <v>0.54500000000000004</v>
      </c>
      <c r="I227">
        <v>0.80600000000000005</v>
      </c>
      <c r="J227">
        <v>1.0349999999999999</v>
      </c>
      <c r="K227">
        <v>1.246</v>
      </c>
      <c r="L227">
        <v>1.4119999999999999</v>
      </c>
      <c r="M227">
        <v>1.655</v>
      </c>
    </row>
    <row r="228" spans="1:13">
      <c r="A228" s="5">
        <v>1999</v>
      </c>
      <c r="C228">
        <v>0.109</v>
      </c>
      <c r="D228">
        <v>0.13400000000000001</v>
      </c>
      <c r="E228">
        <v>0.17399999999999999</v>
      </c>
      <c r="F228">
        <v>0.25</v>
      </c>
      <c r="G228">
        <v>0.33100000000000002</v>
      </c>
      <c r="H228">
        <v>0.46500000000000002</v>
      </c>
      <c r="I228">
        <v>0.74199999999999999</v>
      </c>
      <c r="J228">
        <v>1.0209999999999999</v>
      </c>
      <c r="K228">
        <v>1.258</v>
      </c>
      <c r="L228">
        <v>1.3759999999999999</v>
      </c>
      <c r="M228">
        <v>1.776</v>
      </c>
    </row>
    <row r="229" spans="1:13">
      <c r="A229" s="5">
        <v>2000</v>
      </c>
      <c r="C229">
        <v>6.4000000000000001E-2</v>
      </c>
      <c r="D229">
        <v>0.16300000000000001</v>
      </c>
      <c r="E229">
        <v>0.19600000000000001</v>
      </c>
      <c r="F229">
        <v>0.255</v>
      </c>
      <c r="G229">
        <v>0.34599999999999997</v>
      </c>
      <c r="H229">
        <v>0.46600000000000003</v>
      </c>
      <c r="I229">
        <v>0.75600000000000001</v>
      </c>
      <c r="J229">
        <v>0.999</v>
      </c>
      <c r="K229">
        <v>1.141</v>
      </c>
      <c r="L229">
        <v>1.228</v>
      </c>
      <c r="M229">
        <v>1.5629999999999999</v>
      </c>
    </row>
    <row r="230" spans="1:13">
      <c r="A230" s="5">
        <v>2001</v>
      </c>
      <c r="C230">
        <v>9.8000000000000004E-2</v>
      </c>
      <c r="D230">
        <v>0.122</v>
      </c>
      <c r="E230">
        <v>0.17899999999999999</v>
      </c>
      <c r="F230">
        <v>0.25800000000000001</v>
      </c>
      <c r="G230">
        <v>0.32500000000000001</v>
      </c>
      <c r="H230">
        <v>0.46100000000000002</v>
      </c>
      <c r="I230">
        <v>0.61399999999999999</v>
      </c>
      <c r="J230">
        <v>0.82799999999999996</v>
      </c>
      <c r="K230">
        <v>1.0740000000000001</v>
      </c>
      <c r="L230">
        <v>1.36</v>
      </c>
      <c r="M230">
        <v>1.671</v>
      </c>
    </row>
    <row r="231" spans="1:13">
      <c r="A231" s="5">
        <v>2002</v>
      </c>
      <c r="C231">
        <v>7.3999999999999996E-2</v>
      </c>
      <c r="D231">
        <v>0.13</v>
      </c>
      <c r="E231">
        <v>0.2</v>
      </c>
      <c r="F231">
        <v>0.25700000000000001</v>
      </c>
      <c r="G231">
        <v>0.32900000000000001</v>
      </c>
      <c r="H231">
        <v>0.44500000000000001</v>
      </c>
      <c r="I231">
        <v>0.64500000000000002</v>
      </c>
      <c r="J231">
        <v>0.88300000000000001</v>
      </c>
      <c r="K231">
        <v>1.1020000000000001</v>
      </c>
      <c r="L231">
        <v>1.321</v>
      </c>
      <c r="M231">
        <v>1.649</v>
      </c>
    </row>
    <row r="232" spans="1:13">
      <c r="A232" s="5">
        <v>2003</v>
      </c>
      <c r="C232">
        <v>8.5999999999999993E-2</v>
      </c>
      <c r="D232">
        <v>0.11700000000000001</v>
      </c>
      <c r="E232">
        <v>0.186</v>
      </c>
      <c r="F232">
        <v>0.245</v>
      </c>
      <c r="G232">
        <v>0.307</v>
      </c>
      <c r="H232">
        <v>0.4</v>
      </c>
      <c r="I232">
        <v>0.56399999999999995</v>
      </c>
      <c r="J232">
        <v>0.76800000000000002</v>
      </c>
      <c r="K232">
        <v>1.0049999999999999</v>
      </c>
      <c r="L232">
        <v>1.2090000000000001</v>
      </c>
      <c r="M232">
        <v>1.5369999999999999</v>
      </c>
    </row>
    <row r="233" spans="1:13">
      <c r="A233" s="5">
        <v>2004</v>
      </c>
      <c r="C233">
        <v>0.08</v>
      </c>
      <c r="D233">
        <v>0.158</v>
      </c>
      <c r="E233">
        <v>0.193</v>
      </c>
      <c r="F233">
        <v>0.247</v>
      </c>
      <c r="G233">
        <v>0.307</v>
      </c>
      <c r="H233">
        <v>0.38700000000000001</v>
      </c>
      <c r="I233">
        <v>0.52800000000000002</v>
      </c>
      <c r="J233">
        <v>0.7</v>
      </c>
      <c r="K233">
        <v>0.89700000000000002</v>
      </c>
      <c r="L233">
        <v>1.087</v>
      </c>
      <c r="M233">
        <v>1.5409999999999999</v>
      </c>
    </row>
    <row r="234" spans="1:13">
      <c r="A234" s="5">
        <v>2005</v>
      </c>
      <c r="C234">
        <v>7.4999999999999997E-2</v>
      </c>
      <c r="D234">
        <v>0.113</v>
      </c>
      <c r="E234">
        <v>0.19600000000000001</v>
      </c>
      <c r="F234">
        <v>0.25900000000000001</v>
      </c>
      <c r="G234">
        <v>0.318</v>
      </c>
      <c r="H234">
        <v>0.39900000000000002</v>
      </c>
      <c r="I234">
        <v>0.51700000000000002</v>
      </c>
      <c r="J234">
        <v>0.64100000000000001</v>
      </c>
      <c r="K234">
        <v>0.76700000000000002</v>
      </c>
      <c r="L234">
        <v>0.91800000000000004</v>
      </c>
      <c r="M234">
        <v>1.296</v>
      </c>
    </row>
    <row r="235" spans="1:13">
      <c r="A235" s="5">
        <v>2006</v>
      </c>
      <c r="C235">
        <v>7.5999999999999998E-2</v>
      </c>
      <c r="D235">
        <v>0.11600000000000001</v>
      </c>
      <c r="E235">
        <v>0.14099999999999999</v>
      </c>
      <c r="F235">
        <v>0.26100000000000001</v>
      </c>
      <c r="G235">
        <v>0.35</v>
      </c>
      <c r="H235">
        <v>0.41899999999999998</v>
      </c>
      <c r="I235">
        <v>0.51600000000000001</v>
      </c>
      <c r="J235">
        <v>0.63100000000000001</v>
      </c>
      <c r="K235">
        <v>0.752</v>
      </c>
      <c r="L235">
        <v>0.92400000000000004</v>
      </c>
      <c r="M235">
        <v>1.2629999999999999</v>
      </c>
    </row>
    <row r="236" spans="1:13">
      <c r="A236" s="5">
        <v>2007</v>
      </c>
      <c r="C236">
        <v>7.3999999999999996E-2</v>
      </c>
      <c r="D236">
        <v>0.121</v>
      </c>
      <c r="E236">
        <v>0.17199999999999999</v>
      </c>
      <c r="F236">
        <v>0.22600000000000001</v>
      </c>
      <c r="G236">
        <v>0.33100000000000002</v>
      </c>
      <c r="H236">
        <v>0.43099999999999999</v>
      </c>
      <c r="I236">
        <v>0.51</v>
      </c>
      <c r="J236">
        <v>0.621</v>
      </c>
      <c r="K236">
        <v>0.75600000000000001</v>
      </c>
      <c r="L236">
        <v>0.90300000000000002</v>
      </c>
      <c r="M236">
        <v>1.177</v>
      </c>
    </row>
    <row r="237" spans="1:13">
      <c r="A237" s="5">
        <v>2008</v>
      </c>
      <c r="C237">
        <v>4.8000000000000001E-2</v>
      </c>
      <c r="D237">
        <v>6.9000000000000006E-2</v>
      </c>
      <c r="E237">
        <v>0.186</v>
      </c>
      <c r="F237">
        <v>0.254</v>
      </c>
      <c r="G237">
        <v>0.312</v>
      </c>
      <c r="H237">
        <v>0.41599999999999998</v>
      </c>
      <c r="I237">
        <v>0.51500000000000001</v>
      </c>
      <c r="J237">
        <v>0.60499999999999998</v>
      </c>
      <c r="K237">
        <v>0.71899999999999997</v>
      </c>
      <c r="L237">
        <v>0.86099999999999999</v>
      </c>
      <c r="M237">
        <v>1.1479999999999999</v>
      </c>
    </row>
    <row r="238" spans="1:13">
      <c r="A238" s="5">
        <v>2009</v>
      </c>
      <c r="C238">
        <v>4.4999999999999998E-2</v>
      </c>
      <c r="D238">
        <v>0.109</v>
      </c>
      <c r="E238">
        <v>0.14199999999999999</v>
      </c>
      <c r="F238">
        <v>0.253</v>
      </c>
      <c r="G238">
        <v>0.33</v>
      </c>
      <c r="H238">
        <v>0.41099999999999998</v>
      </c>
      <c r="I238">
        <v>0.53200000000000003</v>
      </c>
      <c r="J238">
        <v>0.625</v>
      </c>
      <c r="K238">
        <v>0.76400000000000001</v>
      </c>
      <c r="L238">
        <v>0.88600000000000001</v>
      </c>
      <c r="M238">
        <v>1.1439999999999999</v>
      </c>
    </row>
    <row r="239" spans="1:13">
      <c r="C239">
        <v>4.4999999999999998E-2</v>
      </c>
      <c r="D239">
        <v>0.109</v>
      </c>
      <c r="E239">
        <v>0.14199999999999999</v>
      </c>
      <c r="F239">
        <v>0.253</v>
      </c>
      <c r="G239">
        <v>0.33</v>
      </c>
      <c r="H239">
        <v>0.41099999999999998</v>
      </c>
      <c r="I239">
        <v>0.53200000000000003</v>
      </c>
      <c r="J239">
        <v>0.625</v>
      </c>
      <c r="K239">
        <v>0.76400000000000001</v>
      </c>
      <c r="L239">
        <v>0.88600000000000001</v>
      </c>
      <c r="M239">
        <v>1.1439999999999999</v>
      </c>
    </row>
    <row r="240" spans="1:13" ht="18">
      <c r="A240" s="11"/>
      <c r="B240" s="12"/>
      <c r="C240" s="11" t="s">
        <v>0</v>
      </c>
      <c r="D240" s="11" t="s">
        <v>52</v>
      </c>
      <c r="E240" s="11" t="s">
        <v>102</v>
      </c>
      <c r="F240" s="11"/>
      <c r="G240" s="11"/>
      <c r="H240" s="11"/>
      <c r="I240" s="11"/>
      <c r="J240" s="11"/>
      <c r="K240" s="11"/>
      <c r="L240" s="11"/>
      <c r="M240" s="11"/>
    </row>
    <row r="241" spans="1:13">
      <c r="A241" s="5">
        <v>1970</v>
      </c>
      <c r="C241">
        <v>9.2999999999999999E-2</v>
      </c>
      <c r="D241">
        <v>0.13100000000000001</v>
      </c>
      <c r="E241">
        <v>0.17799999999999999</v>
      </c>
      <c r="F241">
        <v>0.26200000000000001</v>
      </c>
      <c r="G241">
        <v>0.29399999999999998</v>
      </c>
      <c r="H241">
        <v>0.34</v>
      </c>
      <c r="I241">
        <v>0.39600000000000002</v>
      </c>
      <c r="J241">
        <v>0.54900000000000004</v>
      </c>
      <c r="K241">
        <v>0.73799999999999999</v>
      </c>
      <c r="L241">
        <v>0.98399999999999999</v>
      </c>
      <c r="M241">
        <v>1.093</v>
      </c>
    </row>
    <row r="242" spans="1:13">
      <c r="A242" s="5">
        <v>1971</v>
      </c>
      <c r="C242">
        <v>9.2999999999999999E-2</v>
      </c>
      <c r="D242">
        <v>0.13100000000000001</v>
      </c>
      <c r="E242">
        <v>0.17799999999999999</v>
      </c>
      <c r="F242">
        <v>0.26200000000000001</v>
      </c>
      <c r="G242">
        <v>0.29399999999999998</v>
      </c>
      <c r="H242">
        <v>0.34</v>
      </c>
      <c r="I242">
        <v>0.39600000000000002</v>
      </c>
      <c r="J242">
        <v>0.54900000000000004</v>
      </c>
      <c r="K242">
        <v>0.73799999999999999</v>
      </c>
      <c r="L242">
        <v>0.98399999999999999</v>
      </c>
      <c r="M242">
        <v>1.093</v>
      </c>
    </row>
    <row r="243" spans="1:13">
      <c r="A243" s="5">
        <v>1972</v>
      </c>
      <c r="C243">
        <v>9.2999999999999999E-2</v>
      </c>
      <c r="D243">
        <v>0.13100000000000001</v>
      </c>
      <c r="E243">
        <v>0.17799999999999999</v>
      </c>
      <c r="F243">
        <v>0.26200000000000001</v>
      </c>
      <c r="G243">
        <v>0.29399999999999998</v>
      </c>
      <c r="H243">
        <v>0.34</v>
      </c>
      <c r="I243">
        <v>0.39600000000000002</v>
      </c>
      <c r="J243">
        <v>0.54900000000000004</v>
      </c>
      <c r="K243">
        <v>0.73799999999999999</v>
      </c>
      <c r="L243">
        <v>0.98399999999999999</v>
      </c>
      <c r="M243">
        <v>1.093</v>
      </c>
    </row>
    <row r="244" spans="1:13">
      <c r="A244" s="5">
        <v>1973</v>
      </c>
      <c r="C244">
        <v>9.2999999999999999E-2</v>
      </c>
      <c r="D244">
        <v>0.13100000000000001</v>
      </c>
      <c r="E244">
        <v>0.17799999999999999</v>
      </c>
      <c r="F244">
        <v>0.26200000000000001</v>
      </c>
      <c r="G244">
        <v>0.29399999999999998</v>
      </c>
      <c r="H244">
        <v>0.34</v>
      </c>
      <c r="I244">
        <v>0.39600000000000002</v>
      </c>
      <c r="J244">
        <v>0.54900000000000004</v>
      </c>
      <c r="K244">
        <v>0.73799999999999999</v>
      </c>
      <c r="L244">
        <v>0.98399999999999999</v>
      </c>
      <c r="M244">
        <v>1.093</v>
      </c>
    </row>
    <row r="245" spans="1:13">
      <c r="A245" s="5">
        <v>1974</v>
      </c>
      <c r="C245">
        <v>9.2999999999999999E-2</v>
      </c>
      <c r="D245">
        <v>0.13100000000000001</v>
      </c>
      <c r="E245">
        <v>0.17799999999999999</v>
      </c>
      <c r="F245">
        <v>0.26200000000000001</v>
      </c>
      <c r="G245">
        <v>0.29399999999999998</v>
      </c>
      <c r="H245">
        <v>0.34</v>
      </c>
      <c r="I245">
        <v>0.39600000000000002</v>
      </c>
      <c r="J245">
        <v>0.54900000000000004</v>
      </c>
      <c r="K245">
        <v>0.73799999999999999</v>
      </c>
      <c r="L245">
        <v>0.98399999999999999</v>
      </c>
      <c r="M245">
        <v>1.093</v>
      </c>
    </row>
    <row r="246" spans="1:13">
      <c r="A246" s="5">
        <v>1975</v>
      </c>
      <c r="C246">
        <v>9.2999999999999999E-2</v>
      </c>
      <c r="D246">
        <v>0.13100000000000001</v>
      </c>
      <c r="E246">
        <v>0.17799999999999999</v>
      </c>
      <c r="F246">
        <v>0.26200000000000001</v>
      </c>
      <c r="G246">
        <v>0.29399999999999998</v>
      </c>
      <c r="H246">
        <v>0.34</v>
      </c>
      <c r="I246">
        <v>0.39600000000000002</v>
      </c>
      <c r="J246">
        <v>0.54900000000000004</v>
      </c>
      <c r="K246">
        <v>0.73799999999999999</v>
      </c>
      <c r="L246">
        <v>0.98399999999999999</v>
      </c>
      <c r="M246">
        <v>1.093</v>
      </c>
    </row>
    <row r="247" spans="1:13">
      <c r="A247" s="5">
        <v>1976</v>
      </c>
      <c r="C247">
        <v>7.8E-2</v>
      </c>
      <c r="D247">
        <v>0.155</v>
      </c>
      <c r="E247">
        <v>0.214</v>
      </c>
      <c r="F247">
        <v>0.27500000000000002</v>
      </c>
      <c r="G247">
        <v>0.33600000000000002</v>
      </c>
      <c r="H247">
        <v>0.39400000000000002</v>
      </c>
      <c r="I247">
        <v>0.47199999999999998</v>
      </c>
      <c r="J247">
        <v>0.63200000000000001</v>
      </c>
      <c r="K247">
        <v>0.71399999999999997</v>
      </c>
      <c r="L247">
        <v>0.89800000000000002</v>
      </c>
      <c r="M247">
        <v>1.538</v>
      </c>
    </row>
    <row r="248" spans="1:13">
      <c r="A248" s="5">
        <v>1977</v>
      </c>
      <c r="C248">
        <v>9.1999999999999998E-2</v>
      </c>
      <c r="D248">
        <v>0.109</v>
      </c>
      <c r="E248">
        <v>0.23599999999999999</v>
      </c>
      <c r="F248">
        <v>0.27500000000000002</v>
      </c>
      <c r="G248">
        <v>0.314</v>
      </c>
      <c r="H248">
        <v>0.375</v>
      </c>
      <c r="I248">
        <v>0.45600000000000002</v>
      </c>
      <c r="J248">
        <v>0.52100000000000002</v>
      </c>
      <c r="K248">
        <v>0.73199999999999998</v>
      </c>
      <c r="L248">
        <v>0.65100000000000002</v>
      </c>
      <c r="M248">
        <v>1.137</v>
      </c>
    </row>
    <row r="249" spans="1:13">
      <c r="A249" s="5">
        <v>1978</v>
      </c>
      <c r="C249">
        <v>8.4000000000000005E-2</v>
      </c>
      <c r="D249">
        <v>0.104</v>
      </c>
      <c r="E249">
        <v>0.14699999999999999</v>
      </c>
      <c r="F249">
        <v>0.21099999999999999</v>
      </c>
      <c r="G249">
        <v>0.32700000000000001</v>
      </c>
      <c r="H249">
        <v>0.39400000000000002</v>
      </c>
      <c r="I249">
        <v>0.44900000000000001</v>
      </c>
      <c r="J249">
        <v>0.51400000000000001</v>
      </c>
      <c r="K249">
        <v>0.58299999999999996</v>
      </c>
      <c r="L249">
        <v>0.63100000000000001</v>
      </c>
      <c r="M249">
        <v>1.538</v>
      </c>
    </row>
    <row r="250" spans="1:13">
      <c r="A250" s="5">
        <v>1979</v>
      </c>
      <c r="C250">
        <v>0.108</v>
      </c>
      <c r="D250">
        <v>0.16</v>
      </c>
      <c r="E250">
        <v>0.19900000000000001</v>
      </c>
      <c r="F250">
        <v>0.24099999999999999</v>
      </c>
      <c r="G250">
        <v>0.30099999999999999</v>
      </c>
      <c r="H250">
        <v>0.38800000000000001</v>
      </c>
      <c r="I250">
        <v>0.46600000000000003</v>
      </c>
      <c r="J250">
        <v>0.58799999999999997</v>
      </c>
      <c r="K250">
        <v>0.871</v>
      </c>
      <c r="L250">
        <v>1.2649999999999999</v>
      </c>
      <c r="M250">
        <v>1.972</v>
      </c>
    </row>
    <row r="251" spans="1:13">
      <c r="A251" s="5">
        <v>1980</v>
      </c>
      <c r="C251">
        <v>0.06</v>
      </c>
      <c r="D251">
        <v>0.13200000000000001</v>
      </c>
      <c r="E251">
        <v>0.23100000000000001</v>
      </c>
      <c r="F251">
        <v>0.27200000000000002</v>
      </c>
      <c r="G251">
        <v>0.35</v>
      </c>
      <c r="H251">
        <v>0.44700000000000001</v>
      </c>
      <c r="I251">
        <v>0.51900000000000002</v>
      </c>
      <c r="J251">
        <v>0.71599999999999997</v>
      </c>
      <c r="K251">
        <v>0.82</v>
      </c>
      <c r="L251">
        <v>1.073</v>
      </c>
      <c r="M251">
        <v>1.8540000000000001</v>
      </c>
    </row>
    <row r="252" spans="1:13">
      <c r="A252" s="5">
        <v>1981</v>
      </c>
      <c r="C252">
        <v>9.5000000000000001E-2</v>
      </c>
      <c r="D252">
        <v>0.14899999999999999</v>
      </c>
      <c r="E252">
        <v>0.24199999999999999</v>
      </c>
      <c r="F252">
        <v>0.29399999999999998</v>
      </c>
      <c r="G252">
        <v>0.34</v>
      </c>
      <c r="H252">
        <v>0.40699999999999997</v>
      </c>
      <c r="I252">
        <v>0.503</v>
      </c>
      <c r="J252">
        <v>0.63700000000000001</v>
      </c>
      <c r="K252">
        <v>0.76500000000000001</v>
      </c>
      <c r="L252">
        <v>1.1839999999999999</v>
      </c>
      <c r="M252">
        <v>1.9</v>
      </c>
    </row>
    <row r="253" spans="1:13">
      <c r="A253" s="5">
        <v>1982</v>
      </c>
      <c r="C253">
        <v>8.5000000000000006E-2</v>
      </c>
      <c r="D253">
        <v>0.16600000000000001</v>
      </c>
      <c r="E253">
        <v>0.20699999999999999</v>
      </c>
      <c r="F253">
        <v>0.26900000000000002</v>
      </c>
      <c r="G253">
        <v>0.32300000000000001</v>
      </c>
      <c r="H253">
        <v>0.378</v>
      </c>
      <c r="I253">
        <v>0.47199999999999998</v>
      </c>
      <c r="J253">
        <v>0.53600000000000003</v>
      </c>
      <c r="K253">
        <v>0.64400000000000002</v>
      </c>
      <c r="L253">
        <v>0.98699999999999999</v>
      </c>
      <c r="M253">
        <v>1.1850000000000001</v>
      </c>
    </row>
    <row r="254" spans="1:13">
      <c r="A254" s="5">
        <v>1983</v>
      </c>
      <c r="C254">
        <v>9.9000000000000005E-2</v>
      </c>
      <c r="D254">
        <v>0.122</v>
      </c>
      <c r="E254">
        <v>0.23</v>
      </c>
      <c r="F254">
        <v>0.27300000000000002</v>
      </c>
      <c r="G254">
        <v>0.32</v>
      </c>
      <c r="H254">
        <v>0.374</v>
      </c>
      <c r="I254">
        <v>0.46100000000000002</v>
      </c>
      <c r="J254">
        <v>0.59599999999999997</v>
      </c>
      <c r="K254">
        <v>0.70899999999999996</v>
      </c>
      <c r="L254">
        <v>1.196</v>
      </c>
      <c r="M254">
        <v>1.7689999999999999</v>
      </c>
    </row>
    <row r="255" spans="1:13">
      <c r="A255" s="5">
        <v>1984</v>
      </c>
      <c r="C255">
        <v>0.13500000000000001</v>
      </c>
      <c r="D255">
        <v>0.154</v>
      </c>
      <c r="E255">
        <v>0.185</v>
      </c>
      <c r="F255">
        <v>0.26600000000000001</v>
      </c>
      <c r="G255">
        <v>0.33</v>
      </c>
      <c r="H255">
        <v>0.38300000000000001</v>
      </c>
      <c r="I255">
        <v>0.44900000000000001</v>
      </c>
      <c r="J255">
        <v>0.57699999999999996</v>
      </c>
      <c r="K255">
        <v>0.68500000000000005</v>
      </c>
      <c r="L255">
        <v>1.012</v>
      </c>
      <c r="M255">
        <v>1.8460000000000001</v>
      </c>
    </row>
    <row r="256" spans="1:13">
      <c r="A256" s="5">
        <v>1985</v>
      </c>
      <c r="C256">
        <v>0.14799999999999999</v>
      </c>
      <c r="D256">
        <v>0.18099999999999999</v>
      </c>
      <c r="E256">
        <v>0.223</v>
      </c>
      <c r="F256">
        <v>0.27</v>
      </c>
      <c r="G256">
        <v>0.33900000000000002</v>
      </c>
      <c r="H256">
        <v>0.39800000000000002</v>
      </c>
      <c r="I256">
        <v>0.47299999999999998</v>
      </c>
      <c r="J256">
        <v>0.57299999999999995</v>
      </c>
      <c r="K256">
        <v>0.79600000000000004</v>
      </c>
      <c r="L256">
        <v>1.3759999999999999</v>
      </c>
      <c r="M256">
        <v>1.647</v>
      </c>
    </row>
    <row r="257" spans="1:13">
      <c r="A257" s="5">
        <v>1986</v>
      </c>
      <c r="C257">
        <v>7.4999999999999997E-2</v>
      </c>
      <c r="D257">
        <v>0.17199999999999999</v>
      </c>
      <c r="E257">
        <v>0.247</v>
      </c>
      <c r="F257">
        <v>0.28599999999999998</v>
      </c>
      <c r="G257">
        <v>0.34599999999999997</v>
      </c>
      <c r="H257">
        <v>0.42699999999999999</v>
      </c>
      <c r="I257">
        <v>0.51800000000000002</v>
      </c>
      <c r="J257">
        <v>0.64</v>
      </c>
      <c r="K257">
        <v>0.84399999999999997</v>
      </c>
      <c r="L257">
        <v>1.351</v>
      </c>
      <c r="M257">
        <v>2.11</v>
      </c>
    </row>
    <row r="258" spans="1:13">
      <c r="A258" s="5">
        <v>1987</v>
      </c>
      <c r="C258">
        <v>0.11700000000000001</v>
      </c>
      <c r="D258">
        <v>0.14000000000000001</v>
      </c>
      <c r="E258">
        <v>0.191</v>
      </c>
      <c r="F258">
        <v>0.27</v>
      </c>
      <c r="G258">
        <v>0.35699999999999998</v>
      </c>
      <c r="H258">
        <v>0.434</v>
      </c>
      <c r="I258">
        <v>0.503</v>
      </c>
      <c r="J258">
        <v>0.57699999999999996</v>
      </c>
      <c r="K258">
        <v>0.68899999999999995</v>
      </c>
      <c r="L258">
        <v>1.089</v>
      </c>
      <c r="M258">
        <v>1.9790000000000001</v>
      </c>
    </row>
    <row r="259" spans="1:13">
      <c r="A259" s="5">
        <v>1988</v>
      </c>
      <c r="C259">
        <v>0.124</v>
      </c>
      <c r="D259">
        <v>0.159</v>
      </c>
      <c r="E259">
        <v>0.19700000000000001</v>
      </c>
      <c r="F259">
        <v>0.23300000000000001</v>
      </c>
      <c r="G259">
        <v>0.34200000000000003</v>
      </c>
      <c r="H259">
        <v>0.44400000000000001</v>
      </c>
      <c r="I259">
        <v>0.51200000000000001</v>
      </c>
      <c r="J259">
        <v>0.58799999999999997</v>
      </c>
      <c r="K259">
        <v>0.75</v>
      </c>
      <c r="L259">
        <v>1.012</v>
      </c>
      <c r="M259">
        <v>1.3720000000000001</v>
      </c>
    </row>
    <row r="260" spans="1:13">
      <c r="A260" s="5">
        <v>1989</v>
      </c>
      <c r="C260">
        <v>0.10299999999999999</v>
      </c>
      <c r="D260">
        <v>0.22</v>
      </c>
      <c r="E260">
        <v>0.24099999999999999</v>
      </c>
      <c r="F260">
        <v>0.27800000000000002</v>
      </c>
      <c r="G260">
        <v>0.33900000000000002</v>
      </c>
      <c r="H260">
        <v>0.46700000000000003</v>
      </c>
      <c r="I260">
        <v>0.58499999999999996</v>
      </c>
      <c r="J260">
        <v>0.70199999999999996</v>
      </c>
      <c r="K260">
        <v>0.77900000000000003</v>
      </c>
      <c r="L260">
        <v>0.88</v>
      </c>
      <c r="M260">
        <v>1.538</v>
      </c>
    </row>
    <row r="261" spans="1:13">
      <c r="A261" s="5">
        <v>1990</v>
      </c>
      <c r="C261">
        <v>9.0999999999999998E-2</v>
      </c>
      <c r="D261">
        <v>0.153</v>
      </c>
      <c r="E261">
        <v>0.26400000000000001</v>
      </c>
      <c r="F261">
        <v>0.309</v>
      </c>
      <c r="G261">
        <v>0.373</v>
      </c>
      <c r="H261">
        <v>0.46100000000000002</v>
      </c>
      <c r="I261">
        <v>0.58199999999999996</v>
      </c>
      <c r="J261">
        <v>0.69399999999999995</v>
      </c>
      <c r="K261">
        <v>0.83499999999999996</v>
      </c>
      <c r="L261">
        <v>0.97</v>
      </c>
      <c r="M261">
        <v>1.5980000000000001</v>
      </c>
    </row>
    <row r="262" spans="1:13">
      <c r="A262" s="5">
        <v>1991</v>
      </c>
      <c r="C262">
        <v>0.106</v>
      </c>
      <c r="D262">
        <v>0.13200000000000001</v>
      </c>
      <c r="E262">
        <v>0.186</v>
      </c>
      <c r="F262">
        <v>0.27100000000000002</v>
      </c>
      <c r="G262">
        <v>0.38100000000000001</v>
      </c>
      <c r="H262">
        <v>0.45100000000000001</v>
      </c>
      <c r="I262">
        <v>0.54200000000000004</v>
      </c>
      <c r="J262">
        <v>0.66700000000000004</v>
      </c>
      <c r="K262">
        <v>0.78700000000000003</v>
      </c>
      <c r="L262">
        <v>0.90100000000000002</v>
      </c>
      <c r="M262">
        <v>1.0529999999999999</v>
      </c>
    </row>
    <row r="263" spans="1:13">
      <c r="A263" s="5">
        <v>1992</v>
      </c>
      <c r="C263">
        <v>8.3000000000000004E-2</v>
      </c>
      <c r="D263">
        <v>0.11799999999999999</v>
      </c>
      <c r="E263">
        <v>0.17699999999999999</v>
      </c>
      <c r="F263">
        <v>0.23899999999999999</v>
      </c>
      <c r="G263">
        <v>0.27500000000000002</v>
      </c>
      <c r="H263">
        <v>0.40899999999999997</v>
      </c>
      <c r="I263">
        <v>0.52400000000000002</v>
      </c>
      <c r="J263">
        <v>0.59399999999999997</v>
      </c>
      <c r="K263">
        <v>0.70899999999999996</v>
      </c>
      <c r="L263">
        <v>0.85099999999999998</v>
      </c>
      <c r="M263">
        <v>1.046</v>
      </c>
    </row>
    <row r="264" spans="1:13">
      <c r="A264" s="5">
        <v>1993</v>
      </c>
      <c r="C264">
        <v>8.8999999999999996E-2</v>
      </c>
      <c r="D264">
        <v>0.121</v>
      </c>
      <c r="E264">
        <v>0.18099999999999999</v>
      </c>
      <c r="F264">
        <v>0.246</v>
      </c>
      <c r="G264">
        <v>0.32</v>
      </c>
      <c r="H264">
        <v>0.40799999999999997</v>
      </c>
      <c r="I264">
        <v>0.57899999999999996</v>
      </c>
      <c r="J264">
        <v>0.71899999999999997</v>
      </c>
      <c r="K264">
        <v>0.85299999999999998</v>
      </c>
      <c r="L264">
        <v>0.96499999999999997</v>
      </c>
      <c r="M264">
        <v>1.1739999999999999</v>
      </c>
    </row>
    <row r="265" spans="1:13">
      <c r="A265" s="5">
        <v>1994</v>
      </c>
      <c r="C265">
        <v>8.4000000000000005E-2</v>
      </c>
      <c r="D265">
        <v>0.112</v>
      </c>
      <c r="E265">
        <v>0.224</v>
      </c>
      <c r="F265">
        <v>0.27</v>
      </c>
      <c r="G265">
        <v>0.33600000000000002</v>
      </c>
      <c r="H265">
        <v>0.46200000000000002</v>
      </c>
      <c r="I265">
        <v>0.64300000000000002</v>
      </c>
      <c r="J265">
        <v>0.80800000000000005</v>
      </c>
      <c r="K265">
        <v>0.86799999999999999</v>
      </c>
      <c r="L265">
        <v>1.0580000000000001</v>
      </c>
      <c r="M265">
        <v>1.421</v>
      </c>
    </row>
    <row r="266" spans="1:13">
      <c r="A266" s="5">
        <v>1995</v>
      </c>
      <c r="C266">
        <v>9.8000000000000004E-2</v>
      </c>
      <c r="D266">
        <v>0.14499999999999999</v>
      </c>
      <c r="E266">
        <v>0.192</v>
      </c>
      <c r="F266">
        <v>0.27</v>
      </c>
      <c r="G266">
        <v>0.34</v>
      </c>
      <c r="H266">
        <v>0.42899999999999999</v>
      </c>
      <c r="I266">
        <v>0.57699999999999996</v>
      </c>
      <c r="J266">
        <v>0.80700000000000005</v>
      </c>
      <c r="K266">
        <v>0.96499999999999997</v>
      </c>
      <c r="L266">
        <v>1.115</v>
      </c>
      <c r="M266">
        <v>1.367</v>
      </c>
    </row>
    <row r="267" spans="1:13">
      <c r="A267" s="5">
        <v>1996</v>
      </c>
      <c r="C267">
        <v>9.1999999999999998E-2</v>
      </c>
      <c r="D267">
        <v>0.151</v>
      </c>
      <c r="E267">
        <v>0.191</v>
      </c>
      <c r="F267">
        <v>0.28000000000000003</v>
      </c>
      <c r="G267">
        <v>0.35199999999999998</v>
      </c>
      <c r="H267">
        <v>0.52400000000000002</v>
      </c>
      <c r="I267">
        <v>0.68300000000000005</v>
      </c>
      <c r="J267">
        <v>0.94499999999999995</v>
      </c>
      <c r="K267">
        <v>1.216</v>
      </c>
      <c r="L267">
        <v>1.4259999999999999</v>
      </c>
      <c r="M267">
        <v>1.4770000000000001</v>
      </c>
    </row>
    <row r="268" spans="1:13">
      <c r="A268" s="5">
        <v>1997</v>
      </c>
      <c r="C268">
        <v>0.106</v>
      </c>
      <c r="D268">
        <v>0.14599999999999999</v>
      </c>
      <c r="E268">
        <v>0.20100000000000001</v>
      </c>
      <c r="F268">
        <v>0.26</v>
      </c>
      <c r="G268">
        <v>0.35499999999999998</v>
      </c>
      <c r="H268">
        <v>0.495</v>
      </c>
      <c r="I268">
        <v>0.68300000000000005</v>
      </c>
      <c r="J268">
        <v>0.88400000000000001</v>
      </c>
      <c r="K268">
        <v>1.0880000000000001</v>
      </c>
      <c r="L268">
        <v>1.4670000000000001</v>
      </c>
      <c r="M268">
        <v>1.647</v>
      </c>
    </row>
    <row r="269" spans="1:13">
      <c r="A269" s="5">
        <v>1998</v>
      </c>
      <c r="C269">
        <v>0.128</v>
      </c>
      <c r="D269">
        <v>0.13800000000000001</v>
      </c>
      <c r="E269">
        <v>0.17799999999999999</v>
      </c>
      <c r="F269">
        <v>0.248</v>
      </c>
      <c r="G269">
        <v>0.34</v>
      </c>
      <c r="H269">
        <v>0.54500000000000004</v>
      </c>
      <c r="I269">
        <v>0.80600000000000005</v>
      </c>
      <c r="J269">
        <v>1.0349999999999999</v>
      </c>
      <c r="K269">
        <v>1.246</v>
      </c>
      <c r="L269">
        <v>1.4119999999999999</v>
      </c>
      <c r="M269">
        <v>1.655</v>
      </c>
    </row>
    <row r="270" spans="1:13">
      <c r="A270" s="5">
        <v>1999</v>
      </c>
      <c r="C270">
        <v>0.109</v>
      </c>
      <c r="D270">
        <v>0.13400000000000001</v>
      </c>
      <c r="E270">
        <v>0.17399999999999999</v>
      </c>
      <c r="F270">
        <v>0.25</v>
      </c>
      <c r="G270">
        <v>0.33100000000000002</v>
      </c>
      <c r="H270">
        <v>0.46500000000000002</v>
      </c>
      <c r="I270">
        <v>0.74199999999999999</v>
      </c>
      <c r="J270">
        <v>1.0209999999999999</v>
      </c>
      <c r="K270">
        <v>1.258</v>
      </c>
      <c r="L270">
        <v>1.3759999999999999</v>
      </c>
      <c r="M270">
        <v>1.776</v>
      </c>
    </row>
    <row r="271" spans="1:13">
      <c r="A271" s="5">
        <v>2000</v>
      </c>
      <c r="C271">
        <v>6.4000000000000001E-2</v>
      </c>
      <c r="D271">
        <v>0.16300000000000001</v>
      </c>
      <c r="E271">
        <v>0.19600000000000001</v>
      </c>
      <c r="F271">
        <v>0.255</v>
      </c>
      <c r="G271">
        <v>0.34599999999999997</v>
      </c>
      <c r="H271">
        <v>0.46600000000000003</v>
      </c>
      <c r="I271">
        <v>0.75600000000000001</v>
      </c>
      <c r="J271">
        <v>0.999</v>
      </c>
      <c r="K271">
        <v>1.141</v>
      </c>
      <c r="L271">
        <v>1.228</v>
      </c>
      <c r="M271">
        <v>1.5629999999999999</v>
      </c>
    </row>
    <row r="272" spans="1:13">
      <c r="A272" s="5">
        <v>2001</v>
      </c>
      <c r="C272">
        <v>9.8000000000000004E-2</v>
      </c>
      <c r="D272">
        <v>0.122</v>
      </c>
      <c r="E272">
        <v>0.17899999999999999</v>
      </c>
      <c r="F272">
        <v>0.25800000000000001</v>
      </c>
      <c r="G272">
        <v>0.32500000000000001</v>
      </c>
      <c r="H272">
        <v>0.46100000000000002</v>
      </c>
      <c r="I272">
        <v>0.61399999999999999</v>
      </c>
      <c r="J272">
        <v>0.82799999999999996</v>
      </c>
      <c r="K272">
        <v>1.0740000000000001</v>
      </c>
      <c r="L272">
        <v>1.36</v>
      </c>
      <c r="M272">
        <v>1.671</v>
      </c>
    </row>
    <row r="273" spans="1:13">
      <c r="A273" s="5">
        <v>2002</v>
      </c>
      <c r="C273">
        <v>7.3999999999999996E-2</v>
      </c>
      <c r="D273">
        <v>0.13</v>
      </c>
      <c r="E273">
        <v>0.2</v>
      </c>
      <c r="F273">
        <v>0.25700000000000001</v>
      </c>
      <c r="G273">
        <v>0.32900000000000001</v>
      </c>
      <c r="H273">
        <v>0.44500000000000001</v>
      </c>
      <c r="I273">
        <v>0.64500000000000002</v>
      </c>
      <c r="J273">
        <v>0.88300000000000001</v>
      </c>
      <c r="K273">
        <v>1.1020000000000001</v>
      </c>
      <c r="L273">
        <v>1.321</v>
      </c>
      <c r="M273">
        <v>1.649</v>
      </c>
    </row>
    <row r="274" spans="1:13">
      <c r="A274" s="5">
        <v>2003</v>
      </c>
      <c r="C274">
        <v>8.5999999999999993E-2</v>
      </c>
      <c r="D274">
        <v>0.11700000000000001</v>
      </c>
      <c r="E274">
        <v>0.186</v>
      </c>
      <c r="F274">
        <v>0.245</v>
      </c>
      <c r="G274">
        <v>0.307</v>
      </c>
      <c r="H274">
        <v>0.4</v>
      </c>
      <c r="I274">
        <v>0.56399999999999995</v>
      </c>
      <c r="J274">
        <v>0.76800000000000002</v>
      </c>
      <c r="K274">
        <v>1.0049999999999999</v>
      </c>
      <c r="L274">
        <v>1.2090000000000001</v>
      </c>
      <c r="M274">
        <v>1.5369999999999999</v>
      </c>
    </row>
    <row r="275" spans="1:13">
      <c r="A275" s="5">
        <v>2004</v>
      </c>
      <c r="C275">
        <v>0.08</v>
      </c>
      <c r="D275">
        <v>0.158</v>
      </c>
      <c r="E275">
        <v>0.193</v>
      </c>
      <c r="F275">
        <v>0.247</v>
      </c>
      <c r="G275">
        <v>0.307</v>
      </c>
      <c r="H275">
        <v>0.38700000000000001</v>
      </c>
      <c r="I275">
        <v>0.52800000000000002</v>
      </c>
      <c r="J275">
        <v>0.7</v>
      </c>
      <c r="K275">
        <v>0.89700000000000002</v>
      </c>
      <c r="L275">
        <v>1.087</v>
      </c>
      <c r="M275">
        <v>1.5409999999999999</v>
      </c>
    </row>
    <row r="276" spans="1:13">
      <c r="A276" s="5">
        <v>2005</v>
      </c>
      <c r="C276">
        <v>7.4999999999999997E-2</v>
      </c>
      <c r="D276">
        <v>0.113</v>
      </c>
      <c r="E276">
        <v>0.19600000000000001</v>
      </c>
      <c r="F276">
        <v>0.25900000000000001</v>
      </c>
      <c r="G276">
        <v>0.318</v>
      </c>
      <c r="H276">
        <v>0.39900000000000002</v>
      </c>
      <c r="I276">
        <v>0.51700000000000002</v>
      </c>
      <c r="J276">
        <v>0.64100000000000001</v>
      </c>
      <c r="K276">
        <v>0.76700000000000002</v>
      </c>
      <c r="L276">
        <v>0.91800000000000004</v>
      </c>
      <c r="M276">
        <v>1.296</v>
      </c>
    </row>
    <row r="277" spans="1:13">
      <c r="A277" s="5">
        <v>2006</v>
      </c>
      <c r="C277">
        <v>7.5999999999999998E-2</v>
      </c>
      <c r="D277">
        <v>0.11600000000000001</v>
      </c>
      <c r="E277">
        <v>0.14099999999999999</v>
      </c>
      <c r="F277">
        <v>0.26100000000000001</v>
      </c>
      <c r="G277">
        <v>0.35</v>
      </c>
      <c r="H277">
        <v>0.41899999999999998</v>
      </c>
      <c r="I277">
        <v>0.51600000000000001</v>
      </c>
      <c r="J277">
        <v>0.63100000000000001</v>
      </c>
      <c r="K277">
        <v>0.752</v>
      </c>
      <c r="L277">
        <v>0.92400000000000004</v>
      </c>
      <c r="M277">
        <v>1.2629999999999999</v>
      </c>
    </row>
    <row r="278" spans="1:13">
      <c r="A278" s="5">
        <v>2007</v>
      </c>
      <c r="C278">
        <v>7.3999999999999996E-2</v>
      </c>
      <c r="D278">
        <v>0.121</v>
      </c>
      <c r="E278">
        <v>0.17199999999999999</v>
      </c>
      <c r="F278">
        <v>0.22600000000000001</v>
      </c>
      <c r="G278">
        <v>0.33100000000000002</v>
      </c>
      <c r="H278">
        <v>0.43099999999999999</v>
      </c>
      <c r="I278">
        <v>0.51</v>
      </c>
      <c r="J278">
        <v>0.621</v>
      </c>
      <c r="K278">
        <v>0.75600000000000001</v>
      </c>
      <c r="L278">
        <v>0.90300000000000002</v>
      </c>
      <c r="M278">
        <v>1.177</v>
      </c>
    </row>
    <row r="279" spans="1:13">
      <c r="A279" s="5">
        <v>2008</v>
      </c>
      <c r="C279">
        <v>4.8000000000000001E-2</v>
      </c>
      <c r="D279">
        <v>6.9000000000000006E-2</v>
      </c>
      <c r="E279">
        <v>0.186</v>
      </c>
      <c r="F279">
        <v>0.254</v>
      </c>
      <c r="G279">
        <v>0.312</v>
      </c>
      <c r="H279">
        <v>0.41599999999999998</v>
      </c>
      <c r="I279">
        <v>0.51500000000000001</v>
      </c>
      <c r="J279">
        <v>0.60499999999999998</v>
      </c>
      <c r="K279">
        <v>0.71899999999999997</v>
      </c>
      <c r="L279">
        <v>0.86099999999999999</v>
      </c>
      <c r="M279">
        <v>1.1479999999999999</v>
      </c>
    </row>
    <row r="280" spans="1:13">
      <c r="A280" s="5">
        <v>2009</v>
      </c>
      <c r="C280">
        <v>4.4999999999999998E-2</v>
      </c>
      <c r="D280">
        <v>0.109</v>
      </c>
      <c r="E280">
        <v>0.14199999999999999</v>
      </c>
      <c r="F280">
        <v>0.253</v>
      </c>
      <c r="G280">
        <v>0.33</v>
      </c>
      <c r="H280">
        <v>0.41099999999999998</v>
      </c>
      <c r="I280">
        <v>0.53200000000000003</v>
      </c>
      <c r="J280">
        <v>0.625</v>
      </c>
      <c r="K280">
        <v>0.76400000000000001</v>
      </c>
      <c r="L280">
        <v>0.88600000000000001</v>
      </c>
      <c r="M280">
        <v>1.1439999999999999</v>
      </c>
    </row>
    <row r="281" spans="1:13">
      <c r="C281">
        <v>4.4999999999999998E-2</v>
      </c>
      <c r="D281">
        <v>0.109</v>
      </c>
      <c r="E281">
        <v>0.14199999999999999</v>
      </c>
      <c r="F281">
        <v>0.253</v>
      </c>
      <c r="G281">
        <v>0.33</v>
      </c>
      <c r="H281">
        <v>0.41099999999999998</v>
      </c>
      <c r="I281">
        <v>0.53200000000000003</v>
      </c>
      <c r="J281">
        <v>0.625</v>
      </c>
      <c r="K281">
        <v>0.76400000000000001</v>
      </c>
      <c r="L281">
        <v>0.88600000000000001</v>
      </c>
      <c r="M281">
        <v>1.1439999999999999</v>
      </c>
    </row>
    <row r="282" spans="1:13" ht="18">
      <c r="A282" s="11"/>
      <c r="B282" s="12"/>
      <c r="C282" s="11" t="s">
        <v>0</v>
      </c>
      <c r="D282" s="11" t="s">
        <v>52</v>
      </c>
      <c r="E282" s="11" t="s">
        <v>113</v>
      </c>
      <c r="F282" s="11"/>
      <c r="G282" s="11"/>
      <c r="H282" s="11"/>
      <c r="I282" s="11"/>
      <c r="J282" s="11"/>
      <c r="K282" s="11"/>
      <c r="L282" s="11"/>
      <c r="M282" s="11"/>
    </row>
    <row r="283" spans="1:13">
      <c r="A283" s="5">
        <v>1970</v>
      </c>
      <c r="C283">
        <v>9.2999999999999999E-2</v>
      </c>
      <c r="D283">
        <v>0.13100000000000001</v>
      </c>
      <c r="E283">
        <v>0.17799999999999999</v>
      </c>
      <c r="F283">
        <v>0.26200000000000001</v>
      </c>
      <c r="G283">
        <v>0.29399999999999998</v>
      </c>
      <c r="H283">
        <v>0.34</v>
      </c>
      <c r="I283">
        <v>0.39600000000000002</v>
      </c>
      <c r="J283">
        <v>0.54900000000000004</v>
      </c>
      <c r="K283">
        <v>0.73799999999999999</v>
      </c>
      <c r="L283">
        <v>0.98399999999999999</v>
      </c>
      <c r="M283">
        <v>1.093</v>
      </c>
    </row>
    <row r="284" spans="1:13">
      <c r="A284" s="5">
        <v>1971</v>
      </c>
      <c r="C284">
        <v>9.2999999999999999E-2</v>
      </c>
      <c r="D284">
        <v>0.13100000000000001</v>
      </c>
      <c r="E284">
        <v>0.17799999999999999</v>
      </c>
      <c r="F284">
        <v>0.26200000000000001</v>
      </c>
      <c r="G284">
        <v>0.29399999999999998</v>
      </c>
      <c r="H284">
        <v>0.34</v>
      </c>
      <c r="I284">
        <v>0.39600000000000002</v>
      </c>
      <c r="J284">
        <v>0.54900000000000004</v>
      </c>
      <c r="K284">
        <v>0.73799999999999999</v>
      </c>
      <c r="L284">
        <v>0.98399999999999999</v>
      </c>
      <c r="M284">
        <v>1.093</v>
      </c>
    </row>
    <row r="285" spans="1:13">
      <c r="A285" s="5">
        <v>1972</v>
      </c>
      <c r="C285">
        <v>9.2999999999999999E-2</v>
      </c>
      <c r="D285">
        <v>0.13100000000000001</v>
      </c>
      <c r="E285">
        <v>0.17799999999999999</v>
      </c>
      <c r="F285">
        <v>0.26200000000000001</v>
      </c>
      <c r="G285">
        <v>0.29399999999999998</v>
      </c>
      <c r="H285">
        <v>0.34</v>
      </c>
      <c r="I285">
        <v>0.39600000000000002</v>
      </c>
      <c r="J285">
        <v>0.54900000000000004</v>
      </c>
      <c r="K285">
        <v>0.73799999999999999</v>
      </c>
      <c r="L285">
        <v>0.98399999999999999</v>
      </c>
      <c r="M285">
        <v>1.093</v>
      </c>
    </row>
    <row r="286" spans="1:13">
      <c r="A286" s="5">
        <v>1973</v>
      </c>
      <c r="C286">
        <v>9.2999999999999999E-2</v>
      </c>
      <c r="D286">
        <v>0.13100000000000001</v>
      </c>
      <c r="E286">
        <v>0.17799999999999999</v>
      </c>
      <c r="F286">
        <v>0.26200000000000001</v>
      </c>
      <c r="G286">
        <v>0.29399999999999998</v>
      </c>
      <c r="H286">
        <v>0.34</v>
      </c>
      <c r="I286">
        <v>0.39600000000000002</v>
      </c>
      <c r="J286">
        <v>0.54900000000000004</v>
      </c>
      <c r="K286">
        <v>0.73799999999999999</v>
      </c>
      <c r="L286">
        <v>0.98399999999999999</v>
      </c>
      <c r="M286">
        <v>1.093</v>
      </c>
    </row>
    <row r="287" spans="1:13">
      <c r="A287" s="5">
        <v>1974</v>
      </c>
      <c r="C287">
        <v>9.2999999999999999E-2</v>
      </c>
      <c r="D287">
        <v>0.13100000000000001</v>
      </c>
      <c r="E287">
        <v>0.17799999999999999</v>
      </c>
      <c r="F287">
        <v>0.26200000000000001</v>
      </c>
      <c r="G287">
        <v>0.29399999999999998</v>
      </c>
      <c r="H287">
        <v>0.34</v>
      </c>
      <c r="I287">
        <v>0.39600000000000002</v>
      </c>
      <c r="J287">
        <v>0.54900000000000004</v>
      </c>
      <c r="K287">
        <v>0.73799999999999999</v>
      </c>
      <c r="L287">
        <v>0.98399999999999999</v>
      </c>
      <c r="M287">
        <v>1.093</v>
      </c>
    </row>
    <row r="288" spans="1:13">
      <c r="A288" s="5">
        <v>1975</v>
      </c>
      <c r="C288">
        <v>9.2999999999999999E-2</v>
      </c>
      <c r="D288">
        <v>0.13100000000000001</v>
      </c>
      <c r="E288">
        <v>0.17799999999999999</v>
      </c>
      <c r="F288">
        <v>0.26200000000000001</v>
      </c>
      <c r="G288">
        <v>0.29399999999999998</v>
      </c>
      <c r="H288">
        <v>0.34</v>
      </c>
      <c r="I288">
        <v>0.39600000000000002</v>
      </c>
      <c r="J288">
        <v>0.54900000000000004</v>
      </c>
      <c r="K288">
        <v>0.73799999999999999</v>
      </c>
      <c r="L288">
        <v>0.98399999999999999</v>
      </c>
      <c r="M288">
        <v>1.093</v>
      </c>
    </row>
    <row r="289" spans="1:13">
      <c r="A289" s="5">
        <v>1976</v>
      </c>
      <c r="C289">
        <v>7.8E-2</v>
      </c>
      <c r="D289">
        <v>0.155</v>
      </c>
      <c r="E289">
        <v>0.214</v>
      </c>
      <c r="F289">
        <v>0.27500000000000002</v>
      </c>
      <c r="G289">
        <v>0.33600000000000002</v>
      </c>
      <c r="H289">
        <v>0.39400000000000002</v>
      </c>
      <c r="I289">
        <v>0.47199999999999998</v>
      </c>
      <c r="J289">
        <v>0.63200000000000001</v>
      </c>
      <c r="K289">
        <v>0.71399999999999997</v>
      </c>
      <c r="L289">
        <v>0.89800000000000002</v>
      </c>
      <c r="M289">
        <v>1.538</v>
      </c>
    </row>
    <row r="290" spans="1:13">
      <c r="A290" s="5">
        <v>1977</v>
      </c>
      <c r="C290">
        <v>9.1999999999999998E-2</v>
      </c>
      <c r="D290">
        <v>0.109</v>
      </c>
      <c r="E290">
        <v>0.23599999999999999</v>
      </c>
      <c r="F290">
        <v>0.27500000000000002</v>
      </c>
      <c r="G290">
        <v>0.314</v>
      </c>
      <c r="H290">
        <v>0.375</v>
      </c>
      <c r="I290">
        <v>0.45600000000000002</v>
      </c>
      <c r="J290">
        <v>0.52100000000000002</v>
      </c>
      <c r="K290">
        <v>0.73199999999999998</v>
      </c>
      <c r="L290">
        <v>0.65100000000000002</v>
      </c>
      <c r="M290">
        <v>1.137</v>
      </c>
    </row>
    <row r="291" spans="1:13">
      <c r="A291" s="5">
        <v>1978</v>
      </c>
      <c r="C291">
        <v>8.4000000000000005E-2</v>
      </c>
      <c r="D291">
        <v>0.104</v>
      </c>
      <c r="E291">
        <v>0.14699999999999999</v>
      </c>
      <c r="F291">
        <v>0.21099999999999999</v>
      </c>
      <c r="G291">
        <v>0.32700000000000001</v>
      </c>
      <c r="H291">
        <v>0.39400000000000002</v>
      </c>
      <c r="I291">
        <v>0.44900000000000001</v>
      </c>
      <c r="J291">
        <v>0.51400000000000001</v>
      </c>
      <c r="K291">
        <v>0.58299999999999996</v>
      </c>
      <c r="L291">
        <v>0.63100000000000001</v>
      </c>
      <c r="M291">
        <v>1.538</v>
      </c>
    </row>
    <row r="292" spans="1:13">
      <c r="A292" s="5">
        <v>1979</v>
      </c>
      <c r="C292">
        <v>0.108</v>
      </c>
      <c r="D292">
        <v>0.16</v>
      </c>
      <c r="E292">
        <v>0.19900000000000001</v>
      </c>
      <c r="F292">
        <v>0.24099999999999999</v>
      </c>
      <c r="G292">
        <v>0.30099999999999999</v>
      </c>
      <c r="H292">
        <v>0.38800000000000001</v>
      </c>
      <c r="I292">
        <v>0.46600000000000003</v>
      </c>
      <c r="J292">
        <v>0.58799999999999997</v>
      </c>
      <c r="K292">
        <v>0.871</v>
      </c>
      <c r="L292">
        <v>1.2649999999999999</v>
      </c>
      <c r="M292">
        <v>1.972</v>
      </c>
    </row>
    <row r="293" spans="1:13">
      <c r="A293" s="5">
        <v>1980</v>
      </c>
      <c r="C293">
        <v>0.06</v>
      </c>
      <c r="D293">
        <v>0.13200000000000001</v>
      </c>
      <c r="E293">
        <v>0.23100000000000001</v>
      </c>
      <c r="F293">
        <v>0.27200000000000002</v>
      </c>
      <c r="G293">
        <v>0.35</v>
      </c>
      <c r="H293">
        <v>0.44700000000000001</v>
      </c>
      <c r="I293">
        <v>0.51900000000000002</v>
      </c>
      <c r="J293">
        <v>0.71599999999999997</v>
      </c>
      <c r="K293">
        <v>0.82</v>
      </c>
      <c r="L293">
        <v>1.073</v>
      </c>
      <c r="M293">
        <v>1.8540000000000001</v>
      </c>
    </row>
    <row r="294" spans="1:13">
      <c r="A294" s="5">
        <v>1981</v>
      </c>
      <c r="C294">
        <v>9.5000000000000001E-2</v>
      </c>
      <c r="D294">
        <v>0.14899999999999999</v>
      </c>
      <c r="E294">
        <v>0.24199999999999999</v>
      </c>
      <c r="F294">
        <v>0.29399999999999998</v>
      </c>
      <c r="G294">
        <v>0.34</v>
      </c>
      <c r="H294">
        <v>0.40699999999999997</v>
      </c>
      <c r="I294">
        <v>0.503</v>
      </c>
      <c r="J294">
        <v>0.63700000000000001</v>
      </c>
      <c r="K294">
        <v>0.76500000000000001</v>
      </c>
      <c r="L294">
        <v>1.1839999999999999</v>
      </c>
      <c r="M294">
        <v>1.9</v>
      </c>
    </row>
    <row r="295" spans="1:13">
      <c r="A295" s="5">
        <v>1982</v>
      </c>
      <c r="C295">
        <v>8.5000000000000006E-2</v>
      </c>
      <c r="D295">
        <v>0.16600000000000001</v>
      </c>
      <c r="E295">
        <v>0.20699999999999999</v>
      </c>
      <c r="F295">
        <v>0.26900000000000002</v>
      </c>
      <c r="G295">
        <v>0.32300000000000001</v>
      </c>
      <c r="H295">
        <v>0.378</v>
      </c>
      <c r="I295">
        <v>0.47199999999999998</v>
      </c>
      <c r="J295">
        <v>0.53600000000000003</v>
      </c>
      <c r="K295">
        <v>0.64400000000000002</v>
      </c>
      <c r="L295">
        <v>0.98699999999999999</v>
      </c>
      <c r="M295">
        <v>1.1850000000000001</v>
      </c>
    </row>
    <row r="296" spans="1:13">
      <c r="A296" s="5">
        <v>1983</v>
      </c>
      <c r="C296">
        <v>9.9000000000000005E-2</v>
      </c>
      <c r="D296">
        <v>0.122</v>
      </c>
      <c r="E296">
        <v>0.23</v>
      </c>
      <c r="F296">
        <v>0.27300000000000002</v>
      </c>
      <c r="G296">
        <v>0.32</v>
      </c>
      <c r="H296">
        <v>0.374</v>
      </c>
      <c r="I296">
        <v>0.46100000000000002</v>
      </c>
      <c r="J296">
        <v>0.59599999999999997</v>
      </c>
      <c r="K296">
        <v>0.70899999999999996</v>
      </c>
      <c r="L296">
        <v>1.196</v>
      </c>
      <c r="M296">
        <v>1.7689999999999999</v>
      </c>
    </row>
    <row r="297" spans="1:13">
      <c r="A297" s="5">
        <v>1984</v>
      </c>
      <c r="C297">
        <v>0.13500000000000001</v>
      </c>
      <c r="D297">
        <v>0.154</v>
      </c>
      <c r="E297">
        <v>0.185</v>
      </c>
      <c r="F297">
        <v>0.26600000000000001</v>
      </c>
      <c r="G297">
        <v>0.33</v>
      </c>
      <c r="H297">
        <v>0.38300000000000001</v>
      </c>
      <c r="I297">
        <v>0.44900000000000001</v>
      </c>
      <c r="J297">
        <v>0.57699999999999996</v>
      </c>
      <c r="K297">
        <v>0.68500000000000005</v>
      </c>
      <c r="L297">
        <v>1.012</v>
      </c>
      <c r="M297">
        <v>1.8460000000000001</v>
      </c>
    </row>
    <row r="298" spans="1:13">
      <c r="A298" s="5">
        <v>1985</v>
      </c>
      <c r="C298">
        <v>0.14799999999999999</v>
      </c>
      <c r="D298">
        <v>0.18099999999999999</v>
      </c>
      <c r="E298">
        <v>0.223</v>
      </c>
      <c r="F298">
        <v>0.27</v>
      </c>
      <c r="G298">
        <v>0.33900000000000002</v>
      </c>
      <c r="H298">
        <v>0.39800000000000002</v>
      </c>
      <c r="I298">
        <v>0.47299999999999998</v>
      </c>
      <c r="J298">
        <v>0.57299999999999995</v>
      </c>
      <c r="K298">
        <v>0.79600000000000004</v>
      </c>
      <c r="L298">
        <v>1.3759999999999999</v>
      </c>
      <c r="M298">
        <v>1.647</v>
      </c>
    </row>
    <row r="299" spans="1:13">
      <c r="A299" s="5">
        <v>1986</v>
      </c>
      <c r="C299">
        <v>7.4999999999999997E-2</v>
      </c>
      <c r="D299">
        <v>0.17199999999999999</v>
      </c>
      <c r="E299">
        <v>0.247</v>
      </c>
      <c r="F299">
        <v>0.28599999999999998</v>
      </c>
      <c r="G299">
        <v>0.34599999999999997</v>
      </c>
      <c r="H299">
        <v>0.42699999999999999</v>
      </c>
      <c r="I299">
        <v>0.51800000000000002</v>
      </c>
      <c r="J299">
        <v>0.64</v>
      </c>
      <c r="K299">
        <v>0.84399999999999997</v>
      </c>
      <c r="L299">
        <v>1.351</v>
      </c>
      <c r="M299">
        <v>2.11</v>
      </c>
    </row>
    <row r="300" spans="1:13">
      <c r="A300" s="5">
        <v>1987</v>
      </c>
      <c r="C300">
        <v>0.11700000000000001</v>
      </c>
      <c r="D300">
        <v>0.14000000000000001</v>
      </c>
      <c r="E300">
        <v>0.191</v>
      </c>
      <c r="F300">
        <v>0.27</v>
      </c>
      <c r="G300">
        <v>0.35699999999999998</v>
      </c>
      <c r="H300">
        <v>0.434</v>
      </c>
      <c r="I300">
        <v>0.503</v>
      </c>
      <c r="J300">
        <v>0.57699999999999996</v>
      </c>
      <c r="K300">
        <v>0.68899999999999995</v>
      </c>
      <c r="L300">
        <v>1.089</v>
      </c>
      <c r="M300">
        <v>1.9790000000000001</v>
      </c>
    </row>
    <row r="301" spans="1:13">
      <c r="A301" s="5">
        <v>1988</v>
      </c>
      <c r="C301">
        <v>0.124</v>
      </c>
      <c r="D301">
        <v>0.159</v>
      </c>
      <c r="E301">
        <v>0.19700000000000001</v>
      </c>
      <c r="F301">
        <v>0.23300000000000001</v>
      </c>
      <c r="G301">
        <v>0.34200000000000003</v>
      </c>
      <c r="H301">
        <v>0.44400000000000001</v>
      </c>
      <c r="I301">
        <v>0.51200000000000001</v>
      </c>
      <c r="J301">
        <v>0.58799999999999997</v>
      </c>
      <c r="K301">
        <v>0.75</v>
      </c>
      <c r="L301">
        <v>1.012</v>
      </c>
      <c r="M301">
        <v>1.3720000000000001</v>
      </c>
    </row>
    <row r="302" spans="1:13">
      <c r="A302" s="5">
        <v>1989</v>
      </c>
      <c r="C302">
        <v>0.10299999999999999</v>
      </c>
      <c r="D302">
        <v>0.22</v>
      </c>
      <c r="E302">
        <v>0.24099999999999999</v>
      </c>
      <c r="F302">
        <v>0.27800000000000002</v>
      </c>
      <c r="G302">
        <v>0.33900000000000002</v>
      </c>
      <c r="H302">
        <v>0.46700000000000003</v>
      </c>
      <c r="I302">
        <v>0.58499999999999996</v>
      </c>
      <c r="J302">
        <v>0.70199999999999996</v>
      </c>
      <c r="K302">
        <v>0.77900000000000003</v>
      </c>
      <c r="L302">
        <v>0.88</v>
      </c>
      <c r="M302">
        <v>1.538</v>
      </c>
    </row>
    <row r="303" spans="1:13">
      <c r="A303" s="5">
        <v>1990</v>
      </c>
      <c r="C303">
        <v>9.0999999999999998E-2</v>
      </c>
      <c r="D303">
        <v>0.153</v>
      </c>
      <c r="E303">
        <v>0.26400000000000001</v>
      </c>
      <c r="F303">
        <v>0.309</v>
      </c>
      <c r="G303">
        <v>0.373</v>
      </c>
      <c r="H303">
        <v>0.46100000000000002</v>
      </c>
      <c r="I303">
        <v>0.58199999999999996</v>
      </c>
      <c r="J303">
        <v>0.69399999999999995</v>
      </c>
      <c r="K303">
        <v>0.83499999999999996</v>
      </c>
      <c r="L303">
        <v>0.97</v>
      </c>
      <c r="M303">
        <v>1.5980000000000001</v>
      </c>
    </row>
    <row r="304" spans="1:13">
      <c r="A304" s="5">
        <v>1991</v>
      </c>
      <c r="C304">
        <v>0.106</v>
      </c>
      <c r="D304">
        <v>0.13200000000000001</v>
      </c>
      <c r="E304">
        <v>0.186</v>
      </c>
      <c r="F304">
        <v>0.27100000000000002</v>
      </c>
      <c r="G304">
        <v>0.38100000000000001</v>
      </c>
      <c r="H304">
        <v>0.45100000000000001</v>
      </c>
      <c r="I304">
        <v>0.54200000000000004</v>
      </c>
      <c r="J304">
        <v>0.66700000000000004</v>
      </c>
      <c r="K304">
        <v>0.78700000000000003</v>
      </c>
      <c r="L304">
        <v>0.90100000000000002</v>
      </c>
      <c r="M304">
        <v>1.0529999999999999</v>
      </c>
    </row>
    <row r="305" spans="1:13">
      <c r="A305" s="5">
        <v>1992</v>
      </c>
      <c r="C305">
        <v>8.3000000000000004E-2</v>
      </c>
      <c r="D305">
        <v>0.11799999999999999</v>
      </c>
      <c r="E305">
        <v>0.17699999999999999</v>
      </c>
      <c r="F305">
        <v>0.23899999999999999</v>
      </c>
      <c r="G305">
        <v>0.27500000000000002</v>
      </c>
      <c r="H305">
        <v>0.40899999999999997</v>
      </c>
      <c r="I305">
        <v>0.52400000000000002</v>
      </c>
      <c r="J305">
        <v>0.59399999999999997</v>
      </c>
      <c r="K305">
        <v>0.70899999999999996</v>
      </c>
      <c r="L305">
        <v>0.85099999999999998</v>
      </c>
      <c r="M305">
        <v>1.046</v>
      </c>
    </row>
    <row r="306" spans="1:13">
      <c r="A306" s="5">
        <v>1993</v>
      </c>
      <c r="C306">
        <v>8.8999999999999996E-2</v>
      </c>
      <c r="D306">
        <v>0.121</v>
      </c>
      <c r="E306">
        <v>0.18099999999999999</v>
      </c>
      <c r="F306">
        <v>0.246</v>
      </c>
      <c r="G306">
        <v>0.32</v>
      </c>
      <c r="H306">
        <v>0.40799999999999997</v>
      </c>
      <c r="I306">
        <v>0.57899999999999996</v>
      </c>
      <c r="J306">
        <v>0.71899999999999997</v>
      </c>
      <c r="K306">
        <v>0.85299999999999998</v>
      </c>
      <c r="L306">
        <v>0.96499999999999997</v>
      </c>
      <c r="M306">
        <v>1.1739999999999999</v>
      </c>
    </row>
    <row r="307" spans="1:13">
      <c r="A307" s="5">
        <v>1994</v>
      </c>
      <c r="C307">
        <v>8.4000000000000005E-2</v>
      </c>
      <c r="D307">
        <v>0.112</v>
      </c>
      <c r="E307">
        <v>0.224</v>
      </c>
      <c r="F307">
        <v>0.27</v>
      </c>
      <c r="G307">
        <v>0.33600000000000002</v>
      </c>
      <c r="H307">
        <v>0.46200000000000002</v>
      </c>
      <c r="I307">
        <v>0.64300000000000002</v>
      </c>
      <c r="J307">
        <v>0.80800000000000005</v>
      </c>
      <c r="K307">
        <v>0.86799999999999999</v>
      </c>
      <c r="L307">
        <v>1.0580000000000001</v>
      </c>
      <c r="M307">
        <v>1.421</v>
      </c>
    </row>
    <row r="308" spans="1:13">
      <c r="A308" s="5">
        <v>1995</v>
      </c>
      <c r="C308">
        <v>9.8000000000000004E-2</v>
      </c>
      <c r="D308">
        <v>0.14499999999999999</v>
      </c>
      <c r="E308">
        <v>0.192</v>
      </c>
      <c r="F308">
        <v>0.27</v>
      </c>
      <c r="G308">
        <v>0.34</v>
      </c>
      <c r="H308">
        <v>0.42899999999999999</v>
      </c>
      <c r="I308">
        <v>0.57699999999999996</v>
      </c>
      <c r="J308">
        <v>0.80700000000000005</v>
      </c>
      <c r="K308">
        <v>0.96499999999999997</v>
      </c>
      <c r="L308">
        <v>1.115</v>
      </c>
      <c r="M308">
        <v>1.367</v>
      </c>
    </row>
    <row r="309" spans="1:13">
      <c r="A309" s="5">
        <v>1996</v>
      </c>
      <c r="C309">
        <v>9.1999999999999998E-2</v>
      </c>
      <c r="D309">
        <v>0.151</v>
      </c>
      <c r="E309">
        <v>0.191</v>
      </c>
      <c r="F309">
        <v>0.28000000000000003</v>
      </c>
      <c r="G309">
        <v>0.35199999999999998</v>
      </c>
      <c r="H309">
        <v>0.52400000000000002</v>
      </c>
      <c r="I309">
        <v>0.68300000000000005</v>
      </c>
      <c r="J309">
        <v>0.94499999999999995</v>
      </c>
      <c r="K309">
        <v>1.216</v>
      </c>
      <c r="L309">
        <v>1.4259999999999999</v>
      </c>
      <c r="M309">
        <v>1.4770000000000001</v>
      </c>
    </row>
    <row r="310" spans="1:13">
      <c r="A310" s="5">
        <v>1997</v>
      </c>
      <c r="C310">
        <v>0.106</v>
      </c>
      <c r="D310">
        <v>0.14599999999999999</v>
      </c>
      <c r="E310">
        <v>0.20100000000000001</v>
      </c>
      <c r="F310">
        <v>0.26</v>
      </c>
      <c r="G310">
        <v>0.35499999999999998</v>
      </c>
      <c r="H310">
        <v>0.495</v>
      </c>
      <c r="I310">
        <v>0.68300000000000005</v>
      </c>
      <c r="J310">
        <v>0.88400000000000001</v>
      </c>
      <c r="K310">
        <v>1.0880000000000001</v>
      </c>
      <c r="L310">
        <v>1.4670000000000001</v>
      </c>
      <c r="M310">
        <v>1.647</v>
      </c>
    </row>
    <row r="311" spans="1:13">
      <c r="A311" s="5">
        <v>1998</v>
      </c>
      <c r="C311">
        <v>0.128</v>
      </c>
      <c r="D311">
        <v>0.13800000000000001</v>
      </c>
      <c r="E311">
        <v>0.17799999999999999</v>
      </c>
      <c r="F311">
        <v>0.248</v>
      </c>
      <c r="G311">
        <v>0.34</v>
      </c>
      <c r="H311">
        <v>0.54500000000000004</v>
      </c>
      <c r="I311">
        <v>0.80600000000000005</v>
      </c>
      <c r="J311">
        <v>1.0349999999999999</v>
      </c>
      <c r="K311">
        <v>1.246</v>
      </c>
      <c r="L311">
        <v>1.4119999999999999</v>
      </c>
      <c r="M311">
        <v>1.655</v>
      </c>
    </row>
    <row r="312" spans="1:13">
      <c r="A312" s="5">
        <v>1999</v>
      </c>
      <c r="C312">
        <v>0.109</v>
      </c>
      <c r="D312">
        <v>0.13400000000000001</v>
      </c>
      <c r="E312">
        <v>0.17399999999999999</v>
      </c>
      <c r="F312">
        <v>0.25</v>
      </c>
      <c r="G312">
        <v>0.33100000000000002</v>
      </c>
      <c r="H312">
        <v>0.46500000000000002</v>
      </c>
      <c r="I312">
        <v>0.74199999999999999</v>
      </c>
      <c r="J312">
        <v>1.0209999999999999</v>
      </c>
      <c r="K312">
        <v>1.258</v>
      </c>
      <c r="L312">
        <v>1.3759999999999999</v>
      </c>
      <c r="M312">
        <v>1.776</v>
      </c>
    </row>
    <row r="313" spans="1:13">
      <c r="A313" s="5">
        <v>2000</v>
      </c>
      <c r="C313">
        <v>6.4000000000000001E-2</v>
      </c>
      <c r="D313">
        <v>0.16300000000000001</v>
      </c>
      <c r="E313">
        <v>0.19600000000000001</v>
      </c>
      <c r="F313">
        <v>0.255</v>
      </c>
      <c r="G313">
        <v>0.34599999999999997</v>
      </c>
      <c r="H313">
        <v>0.46600000000000003</v>
      </c>
      <c r="I313">
        <v>0.75600000000000001</v>
      </c>
      <c r="J313">
        <v>0.999</v>
      </c>
      <c r="K313">
        <v>1.141</v>
      </c>
      <c r="L313">
        <v>1.228</v>
      </c>
      <c r="M313">
        <v>1.5629999999999999</v>
      </c>
    </row>
    <row r="314" spans="1:13">
      <c r="A314" s="5">
        <v>2001</v>
      </c>
      <c r="C314">
        <v>9.8000000000000004E-2</v>
      </c>
      <c r="D314">
        <v>0.122</v>
      </c>
      <c r="E314">
        <v>0.17899999999999999</v>
      </c>
      <c r="F314">
        <v>0.25800000000000001</v>
      </c>
      <c r="G314">
        <v>0.32500000000000001</v>
      </c>
      <c r="H314">
        <v>0.46100000000000002</v>
      </c>
      <c r="I314">
        <v>0.61399999999999999</v>
      </c>
      <c r="J314">
        <v>0.82799999999999996</v>
      </c>
      <c r="K314">
        <v>1.0740000000000001</v>
      </c>
      <c r="L314">
        <v>1.36</v>
      </c>
      <c r="M314">
        <v>1.671</v>
      </c>
    </row>
    <row r="315" spans="1:13">
      <c r="A315" s="5">
        <v>2002</v>
      </c>
      <c r="C315">
        <v>7.3999999999999996E-2</v>
      </c>
      <c r="D315">
        <v>0.13</v>
      </c>
      <c r="E315">
        <v>0.2</v>
      </c>
      <c r="F315">
        <v>0.25700000000000001</v>
      </c>
      <c r="G315">
        <v>0.32900000000000001</v>
      </c>
      <c r="H315">
        <v>0.44500000000000001</v>
      </c>
      <c r="I315">
        <v>0.64500000000000002</v>
      </c>
      <c r="J315">
        <v>0.88300000000000001</v>
      </c>
      <c r="K315">
        <v>1.1020000000000001</v>
      </c>
      <c r="L315">
        <v>1.321</v>
      </c>
      <c r="M315">
        <v>1.649</v>
      </c>
    </row>
    <row r="316" spans="1:13">
      <c r="A316" s="5">
        <v>2003</v>
      </c>
      <c r="C316">
        <v>8.5999999999999993E-2</v>
      </c>
      <c r="D316">
        <v>0.11700000000000001</v>
      </c>
      <c r="E316">
        <v>0.186</v>
      </c>
      <c r="F316">
        <v>0.245</v>
      </c>
      <c r="G316">
        <v>0.307</v>
      </c>
      <c r="H316">
        <v>0.4</v>
      </c>
      <c r="I316">
        <v>0.56399999999999995</v>
      </c>
      <c r="J316">
        <v>0.76800000000000002</v>
      </c>
      <c r="K316">
        <v>1.0049999999999999</v>
      </c>
      <c r="L316">
        <v>1.2090000000000001</v>
      </c>
      <c r="M316">
        <v>1.5369999999999999</v>
      </c>
    </row>
    <row r="317" spans="1:13">
      <c r="A317" s="5">
        <v>2004</v>
      </c>
      <c r="C317">
        <v>0.08</v>
      </c>
      <c r="D317">
        <v>0.158</v>
      </c>
      <c r="E317">
        <v>0.193</v>
      </c>
      <c r="F317">
        <v>0.247</v>
      </c>
      <c r="G317">
        <v>0.307</v>
      </c>
      <c r="H317">
        <v>0.38700000000000001</v>
      </c>
      <c r="I317">
        <v>0.52800000000000002</v>
      </c>
      <c r="J317">
        <v>0.7</v>
      </c>
      <c r="K317">
        <v>0.89700000000000002</v>
      </c>
      <c r="L317">
        <v>1.087</v>
      </c>
      <c r="M317">
        <v>1.5409999999999999</v>
      </c>
    </row>
    <row r="318" spans="1:13">
      <c r="A318" s="5">
        <v>2005</v>
      </c>
      <c r="C318">
        <v>7.4999999999999997E-2</v>
      </c>
      <c r="D318">
        <v>0.113</v>
      </c>
      <c r="E318">
        <v>0.19600000000000001</v>
      </c>
      <c r="F318">
        <v>0.25900000000000001</v>
      </c>
      <c r="G318">
        <v>0.318</v>
      </c>
      <c r="H318">
        <v>0.39900000000000002</v>
      </c>
      <c r="I318">
        <v>0.51700000000000002</v>
      </c>
      <c r="J318">
        <v>0.64100000000000001</v>
      </c>
      <c r="K318">
        <v>0.76700000000000002</v>
      </c>
      <c r="L318">
        <v>0.91800000000000004</v>
      </c>
      <c r="M318">
        <v>1.296</v>
      </c>
    </row>
    <row r="319" spans="1:13">
      <c r="A319" s="5">
        <v>2006</v>
      </c>
      <c r="C319">
        <v>7.5999999999999998E-2</v>
      </c>
      <c r="D319">
        <v>0.11600000000000001</v>
      </c>
      <c r="E319">
        <v>0.14099999999999999</v>
      </c>
      <c r="F319">
        <v>0.26100000000000001</v>
      </c>
      <c r="G319">
        <v>0.35</v>
      </c>
      <c r="H319">
        <v>0.41899999999999998</v>
      </c>
      <c r="I319">
        <v>0.51600000000000001</v>
      </c>
      <c r="J319">
        <v>0.63100000000000001</v>
      </c>
      <c r="K319">
        <v>0.752</v>
      </c>
      <c r="L319">
        <v>0.92400000000000004</v>
      </c>
      <c r="M319">
        <v>1.2629999999999999</v>
      </c>
    </row>
    <row r="320" spans="1:13">
      <c r="A320" s="5">
        <v>2007</v>
      </c>
      <c r="C320">
        <v>7.3999999999999996E-2</v>
      </c>
      <c r="D320">
        <v>0.121</v>
      </c>
      <c r="E320">
        <v>0.17199999999999999</v>
      </c>
      <c r="F320">
        <v>0.22600000000000001</v>
      </c>
      <c r="G320">
        <v>0.33100000000000002</v>
      </c>
      <c r="H320">
        <v>0.43099999999999999</v>
      </c>
      <c r="I320">
        <v>0.51</v>
      </c>
      <c r="J320">
        <v>0.621</v>
      </c>
      <c r="K320">
        <v>0.75600000000000001</v>
      </c>
      <c r="L320">
        <v>0.90300000000000002</v>
      </c>
      <c r="M320">
        <v>1.177</v>
      </c>
    </row>
    <row r="321" spans="1:13">
      <c r="A321" s="5">
        <v>2008</v>
      </c>
      <c r="C321">
        <v>4.8000000000000001E-2</v>
      </c>
      <c r="D321">
        <v>6.9000000000000006E-2</v>
      </c>
      <c r="E321">
        <v>0.186</v>
      </c>
      <c r="F321">
        <v>0.254</v>
      </c>
      <c r="G321">
        <v>0.312</v>
      </c>
      <c r="H321">
        <v>0.41599999999999998</v>
      </c>
      <c r="I321">
        <v>0.51500000000000001</v>
      </c>
      <c r="J321">
        <v>0.60499999999999998</v>
      </c>
      <c r="K321">
        <v>0.71899999999999997</v>
      </c>
      <c r="L321">
        <v>0.86099999999999999</v>
      </c>
      <c r="M321">
        <v>1.1479999999999999</v>
      </c>
    </row>
    <row r="322" spans="1:13">
      <c r="A322" s="5">
        <v>2009</v>
      </c>
      <c r="C322">
        <v>4.4999999999999998E-2</v>
      </c>
      <c r="D322">
        <v>0.109</v>
      </c>
      <c r="E322">
        <v>0.14199999999999999</v>
      </c>
      <c r="F322">
        <v>0.253</v>
      </c>
      <c r="G322">
        <v>0.33</v>
      </c>
      <c r="H322">
        <v>0.41099999999999998</v>
      </c>
      <c r="I322">
        <v>0.53200000000000003</v>
      </c>
      <c r="J322">
        <v>0.625</v>
      </c>
      <c r="K322">
        <v>0.76400000000000001</v>
      </c>
      <c r="L322">
        <v>0.88600000000000001</v>
      </c>
      <c r="M322">
        <v>1.1439999999999999</v>
      </c>
    </row>
    <row r="323" spans="1:13">
      <c r="C323">
        <v>4.4999999999999998E-2</v>
      </c>
      <c r="D323">
        <v>0.109</v>
      </c>
      <c r="E323">
        <v>0.14199999999999999</v>
      </c>
      <c r="F323">
        <v>0.253</v>
      </c>
      <c r="G323">
        <v>0.33</v>
      </c>
      <c r="H323">
        <v>0.41099999999999998</v>
      </c>
      <c r="I323">
        <v>0.53200000000000003</v>
      </c>
      <c r="J323">
        <v>0.625</v>
      </c>
      <c r="K323">
        <v>0.76400000000000001</v>
      </c>
      <c r="L323">
        <v>0.88600000000000001</v>
      </c>
      <c r="M323">
        <v>1.1439999999999999</v>
      </c>
    </row>
    <row r="324" spans="1:13" s="11" customFormat="1" ht="18">
      <c r="A324" s="11" t="s">
        <v>127</v>
      </c>
      <c r="B324" s="12"/>
      <c r="C324" s="11" t="s">
        <v>0</v>
      </c>
      <c r="D324" s="11" t="s">
        <v>55</v>
      </c>
      <c r="E324" s="11" t="s">
        <v>50</v>
      </c>
      <c r="F324" s="11" t="s">
        <v>95</v>
      </c>
    </row>
    <row r="325" spans="1:13">
      <c r="C325" s="5">
        <v>9</v>
      </c>
    </row>
    <row r="326" spans="1:13" s="11" customFormat="1" ht="18">
      <c r="B326" s="12"/>
      <c r="C326" s="11" t="s">
        <v>0</v>
      </c>
      <c r="D326" s="11" t="s">
        <v>94</v>
      </c>
    </row>
    <row r="327" spans="1:13">
      <c r="C327" s="5" t="s">
        <v>252</v>
      </c>
    </row>
    <row r="328" spans="1:13" s="11" customFormat="1" ht="18">
      <c r="B328" s="12"/>
      <c r="C328" s="11" t="s">
        <v>0</v>
      </c>
      <c r="D328" s="11" t="s">
        <v>53</v>
      </c>
      <c r="E328" s="11" t="s">
        <v>95</v>
      </c>
    </row>
    <row r="329" spans="1:13">
      <c r="B329" s="8" t="s">
        <v>116</v>
      </c>
      <c r="C329">
        <v>13</v>
      </c>
    </row>
    <row r="330" spans="1:13">
      <c r="B330" s="8" t="s">
        <v>117</v>
      </c>
      <c r="C330">
        <v>10</v>
      </c>
    </row>
    <row r="331" spans="1:13">
      <c r="B331" s="8" t="s">
        <v>133</v>
      </c>
      <c r="C331">
        <v>8</v>
      </c>
    </row>
    <row r="332" spans="1:13">
      <c r="B332" s="8" t="s">
        <v>128</v>
      </c>
      <c r="C332">
        <v>9</v>
      </c>
    </row>
    <row r="333" spans="1:13">
      <c r="B333" s="8" t="s">
        <v>118</v>
      </c>
      <c r="C333">
        <v>27</v>
      </c>
    </row>
    <row r="334" spans="1:13">
      <c r="B334" s="8" t="s">
        <v>132</v>
      </c>
      <c r="C334">
        <v>14</v>
      </c>
    </row>
    <row r="335" spans="1:13">
      <c r="B335" s="8" t="s">
        <v>173</v>
      </c>
      <c r="C335">
        <v>8</v>
      </c>
      <c r="G335" s="33"/>
    </row>
    <row r="336" spans="1:13">
      <c r="B336" s="8" t="s">
        <v>172</v>
      </c>
      <c r="C336">
        <v>8</v>
      </c>
      <c r="G336" s="33"/>
    </row>
    <row r="337" spans="1:37">
      <c r="B337" s="8" t="s">
        <v>238</v>
      </c>
      <c r="C337">
        <v>5</v>
      </c>
      <c r="G337" s="33"/>
    </row>
    <row r="338" spans="1:37" s="11" customFormat="1" ht="18">
      <c r="B338" s="12"/>
      <c r="C338" s="11" t="s">
        <v>0</v>
      </c>
      <c r="D338" s="11" t="s">
        <v>98</v>
      </c>
      <c r="E338" s="11" t="s">
        <v>71</v>
      </c>
    </row>
    <row r="339" spans="1:37">
      <c r="A339" s="5">
        <f t="shared" ref="A339:A347" si="2">COUNT(C339:AE339)</f>
        <v>13</v>
      </c>
      <c r="B339" s="8" t="str">
        <f>B329</f>
        <v>AcousCS</v>
      </c>
      <c r="C339">
        <v>1997</v>
      </c>
      <c r="D339">
        <v>1998</v>
      </c>
      <c r="E339">
        <v>1999</v>
      </c>
      <c r="F339">
        <v>2000</v>
      </c>
      <c r="G339">
        <v>2001</v>
      </c>
      <c r="H339">
        <v>2002</v>
      </c>
      <c r="I339">
        <v>2003</v>
      </c>
      <c r="J339">
        <v>2004</v>
      </c>
      <c r="K339">
        <v>2005</v>
      </c>
      <c r="L339">
        <v>2006</v>
      </c>
      <c r="M339">
        <v>2007</v>
      </c>
      <c r="N339">
        <v>2008</v>
      </c>
      <c r="O339">
        <v>2009</v>
      </c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</row>
    <row r="340" spans="1:37">
      <c r="A340" s="5">
        <f t="shared" si="2"/>
        <v>10</v>
      </c>
      <c r="B340" s="8" t="str">
        <f>B330</f>
        <v>Acous_N</v>
      </c>
      <c r="C340">
        <v>1984</v>
      </c>
      <c r="D340">
        <v>1985</v>
      </c>
      <c r="E340">
        <v>1986</v>
      </c>
      <c r="F340">
        <v>1987</v>
      </c>
      <c r="G340">
        <v>1988</v>
      </c>
      <c r="H340">
        <v>1991</v>
      </c>
      <c r="I340">
        <v>2006</v>
      </c>
      <c r="J340">
        <v>2007</v>
      </c>
      <c r="K340">
        <v>2008</v>
      </c>
      <c r="L340">
        <v>2009</v>
      </c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</row>
    <row r="341" spans="1:37">
      <c r="A341" s="5">
        <f t="shared" si="2"/>
        <v>8</v>
      </c>
      <c r="B341" s="8" t="str">
        <f>B331</f>
        <v>Chile_CPUE</v>
      </c>
      <c r="C341">
        <v>1995</v>
      </c>
      <c r="D341">
        <v>1996</v>
      </c>
      <c r="E341">
        <v>1997</v>
      </c>
      <c r="F341">
        <v>1998</v>
      </c>
      <c r="G341">
        <v>1999</v>
      </c>
      <c r="H341">
        <v>2000</v>
      </c>
      <c r="I341">
        <v>2001</v>
      </c>
      <c r="J341">
        <v>2002</v>
      </c>
      <c r="K341"/>
      <c r="L341"/>
      <c r="M341"/>
      <c r="N341"/>
    </row>
    <row r="342" spans="1:37">
      <c r="A342" s="5">
        <f t="shared" si="2"/>
        <v>9</v>
      </c>
      <c r="B342" s="8" t="str">
        <f>B332</f>
        <v>DEPM</v>
      </c>
      <c r="C342">
        <v>1999</v>
      </c>
      <c r="D342">
        <v>2000</v>
      </c>
      <c r="E342">
        <v>2001</v>
      </c>
      <c r="F342">
        <v>2003</v>
      </c>
      <c r="G342">
        <v>2004</v>
      </c>
      <c r="H342">
        <v>2005</v>
      </c>
      <c r="I342">
        <v>2006</v>
      </c>
      <c r="J342">
        <v>2007</v>
      </c>
      <c r="K342">
        <v>2008</v>
      </c>
      <c r="L342"/>
      <c r="M342"/>
      <c r="N342"/>
    </row>
    <row r="343" spans="1:37">
      <c r="A343" s="5">
        <f t="shared" si="2"/>
        <v>27</v>
      </c>
      <c r="B343" s="8" t="str">
        <f>B333</f>
        <v>Acoustic_Peru</v>
      </c>
      <c r="C343" s="5">
        <v>1983</v>
      </c>
      <c r="D343" s="5">
        <v>1984</v>
      </c>
      <c r="E343" s="5">
        <v>1985</v>
      </c>
      <c r="F343" s="5">
        <v>1986</v>
      </c>
      <c r="G343" s="5">
        <v>1987</v>
      </c>
      <c r="H343" s="5">
        <v>1988</v>
      </c>
      <c r="I343" s="5">
        <v>1989</v>
      </c>
      <c r="J343" s="5">
        <v>1990</v>
      </c>
      <c r="K343" s="5">
        <v>1991</v>
      </c>
      <c r="L343" s="5">
        <v>1992</v>
      </c>
      <c r="M343" s="5">
        <v>1993</v>
      </c>
      <c r="N343" s="5">
        <v>1994</v>
      </c>
      <c r="O343" s="5">
        <v>1995</v>
      </c>
      <c r="P343" s="5">
        <v>1996</v>
      </c>
      <c r="Q343" s="5">
        <v>1997</v>
      </c>
      <c r="R343" s="5">
        <v>1998</v>
      </c>
      <c r="S343" s="5">
        <v>1999</v>
      </c>
      <c r="T343" s="5">
        <v>2000</v>
      </c>
      <c r="U343" s="5">
        <v>2001</v>
      </c>
      <c r="V343" s="5">
        <v>2002</v>
      </c>
      <c r="W343" s="5">
        <v>2003</v>
      </c>
      <c r="X343" s="5">
        <v>2004</v>
      </c>
      <c r="Y343" s="5">
        <v>2005</v>
      </c>
      <c r="Z343" s="5">
        <v>2006</v>
      </c>
      <c r="AA343" s="5">
        <v>2007</v>
      </c>
      <c r="AB343" s="5">
        <v>2008</v>
      </c>
      <c r="AC343" s="5">
        <v>2009</v>
      </c>
      <c r="AD343"/>
      <c r="AE343"/>
      <c r="AF343"/>
      <c r="AG343"/>
      <c r="AH343"/>
      <c r="AI343"/>
      <c r="AJ343"/>
      <c r="AK343"/>
    </row>
    <row r="344" spans="1:37">
      <c r="A344" s="5">
        <f t="shared" si="2"/>
        <v>14</v>
      </c>
      <c r="B344" s="8" t="str">
        <f>B334</f>
        <v>Peru_CPUE</v>
      </c>
      <c r="C344" s="5">
        <v>1996</v>
      </c>
      <c r="D344" s="5">
        <v>1997</v>
      </c>
      <c r="E344" s="5">
        <v>1998</v>
      </c>
      <c r="F344" s="5">
        <v>1999</v>
      </c>
      <c r="G344" s="5">
        <v>2000</v>
      </c>
      <c r="H344" s="5">
        <v>2001</v>
      </c>
      <c r="I344" s="5">
        <v>2002</v>
      </c>
      <c r="J344" s="5">
        <v>2003</v>
      </c>
      <c r="K344" s="5">
        <v>2004</v>
      </c>
      <c r="L344" s="5">
        <v>2005</v>
      </c>
      <c r="M344" s="5">
        <v>2006</v>
      </c>
      <c r="N344" s="5">
        <v>2007</v>
      </c>
      <c r="O344" s="5">
        <v>2008</v>
      </c>
      <c r="P344" s="5">
        <v>2009</v>
      </c>
      <c r="AD344"/>
      <c r="AE344"/>
      <c r="AF344"/>
      <c r="AG344"/>
      <c r="AH344"/>
      <c r="AI344"/>
      <c r="AJ344"/>
      <c r="AK344"/>
    </row>
    <row r="345" spans="1:37">
      <c r="A345" s="5">
        <f t="shared" si="2"/>
        <v>8</v>
      </c>
      <c r="B345" s="8" t="str">
        <f>B335</f>
        <v>Chinese_CPUE</v>
      </c>
      <c r="C345" s="5">
        <v>2000</v>
      </c>
      <c r="D345" s="5">
        <v>2001</v>
      </c>
      <c r="E345" s="5">
        <v>2002</v>
      </c>
      <c r="F345" s="5">
        <v>2003</v>
      </c>
      <c r="G345" s="5">
        <v>2004</v>
      </c>
      <c r="H345" s="5">
        <v>2005</v>
      </c>
      <c r="I345" s="5">
        <v>2006</v>
      </c>
      <c r="J345" s="5">
        <v>2007</v>
      </c>
      <c r="AD345"/>
      <c r="AE345"/>
      <c r="AF345"/>
      <c r="AG345"/>
      <c r="AH345"/>
      <c r="AI345"/>
      <c r="AJ345"/>
      <c r="AK345"/>
    </row>
    <row r="346" spans="1:37">
      <c r="A346" s="5">
        <f t="shared" si="2"/>
        <v>8</v>
      </c>
      <c r="B346" s="8" t="str">
        <f>B336</f>
        <v>EU_CPUE</v>
      </c>
      <c r="C346" s="5">
        <v>2003</v>
      </c>
      <c r="D346" s="5">
        <v>2004</v>
      </c>
      <c r="E346" s="5">
        <v>2005</v>
      </c>
      <c r="F346" s="5">
        <v>2006</v>
      </c>
      <c r="G346" s="5">
        <v>2007</v>
      </c>
      <c r="H346" s="5">
        <v>2008</v>
      </c>
      <c r="I346" s="5">
        <v>2009</v>
      </c>
      <c r="J346" s="5">
        <v>2010</v>
      </c>
      <c r="AD346"/>
      <c r="AE346"/>
      <c r="AF346"/>
      <c r="AG346"/>
      <c r="AH346"/>
      <c r="AI346"/>
      <c r="AJ346"/>
      <c r="AK346"/>
    </row>
    <row r="347" spans="1:37">
      <c r="A347" s="5">
        <f t="shared" si="2"/>
        <v>5</v>
      </c>
      <c r="B347" s="8" t="str">
        <f>B337</f>
        <v>USSR_CPUE</v>
      </c>
      <c r="C347">
        <v>1987</v>
      </c>
      <c r="D347">
        <v>1988</v>
      </c>
      <c r="E347">
        <v>1989</v>
      </c>
      <c r="F347">
        <v>1990</v>
      </c>
      <c r="G347">
        <v>1991</v>
      </c>
      <c r="AD347"/>
      <c r="AE347"/>
      <c r="AF347"/>
      <c r="AG347"/>
      <c r="AH347"/>
      <c r="AI347"/>
      <c r="AJ347"/>
      <c r="AK347"/>
    </row>
    <row r="348" spans="1:37" s="11" customFormat="1" ht="18">
      <c r="B348" s="12"/>
      <c r="C348" s="11" t="s">
        <v>0</v>
      </c>
      <c r="D348" s="11" t="s">
        <v>61</v>
      </c>
      <c r="E348" s="11" t="s">
        <v>95</v>
      </c>
    </row>
    <row r="349" spans="1:37">
      <c r="B349" s="8" t="str">
        <f>B339</f>
        <v>AcousCS</v>
      </c>
      <c r="C349" s="5">
        <v>6</v>
      </c>
    </row>
    <row r="350" spans="1:37">
      <c r="B350" s="8" t="str">
        <f>B340</f>
        <v>Acous_N</v>
      </c>
      <c r="C350" s="13">
        <v>11</v>
      </c>
    </row>
    <row r="351" spans="1:37">
      <c r="B351" s="8" t="str">
        <f>B341</f>
        <v>Chile_CPUE</v>
      </c>
      <c r="C351" s="5">
        <v>6</v>
      </c>
    </row>
    <row r="352" spans="1:37">
      <c r="B352" s="8" t="str">
        <f>B342</f>
        <v>DEPM</v>
      </c>
      <c r="C352" s="5">
        <v>6</v>
      </c>
    </row>
    <row r="353" spans="2:29">
      <c r="B353" s="8" t="str">
        <f>B343</f>
        <v>Acoustic_Peru</v>
      </c>
      <c r="C353" s="5">
        <v>1.5</v>
      </c>
    </row>
    <row r="354" spans="2:29">
      <c r="B354" s="8" t="str">
        <f>B344</f>
        <v>Peru_CPUE</v>
      </c>
      <c r="C354" s="5">
        <v>2</v>
      </c>
    </row>
    <row r="355" spans="2:29">
      <c r="B355" s="8" t="str">
        <f>B345</f>
        <v>Chinese_CPUE</v>
      </c>
      <c r="C355" s="5">
        <v>6</v>
      </c>
    </row>
    <row r="356" spans="2:29">
      <c r="B356" s="8" t="str">
        <f>B346</f>
        <v>EU_CPUE</v>
      </c>
      <c r="C356" s="5">
        <v>6</v>
      </c>
    </row>
    <row r="357" spans="2:29">
      <c r="B357" s="8" t="str">
        <f>B347</f>
        <v>USSR_CPUE</v>
      </c>
      <c r="C357" s="5">
        <v>6</v>
      </c>
    </row>
    <row r="358" spans="2:29" s="11" customFormat="1" ht="18">
      <c r="B358" s="12"/>
      <c r="C358" s="11" t="s">
        <v>0</v>
      </c>
      <c r="D358" s="11" t="s">
        <v>98</v>
      </c>
      <c r="E358" s="11" t="s">
        <v>97</v>
      </c>
    </row>
    <row r="359" spans="2:29">
      <c r="B359" s="8" t="str">
        <f>B349</f>
        <v>AcousCS</v>
      </c>
      <c r="C359" s="5">
        <v>3530</v>
      </c>
      <c r="D359" s="5">
        <v>3200</v>
      </c>
      <c r="E359" s="5">
        <v>4100</v>
      </c>
      <c r="F359" s="5">
        <v>5600</v>
      </c>
      <c r="G359" s="5">
        <v>5950</v>
      </c>
      <c r="H359" s="5">
        <v>3700</v>
      </c>
      <c r="I359" s="5">
        <v>2640</v>
      </c>
      <c r="J359" s="5">
        <v>2640</v>
      </c>
      <c r="K359" s="5">
        <v>4110</v>
      </c>
      <c r="L359" s="5">
        <v>3192</v>
      </c>
      <c r="M359" s="5">
        <v>3140</v>
      </c>
      <c r="N359" s="5">
        <v>487</v>
      </c>
      <c r="O359" s="5">
        <v>328</v>
      </c>
    </row>
    <row r="360" spans="2:29">
      <c r="B360" s="8" t="str">
        <f>B350</f>
        <v>Acous_N</v>
      </c>
      <c r="C360" s="5">
        <v>99</v>
      </c>
      <c r="D360" s="5">
        <v>324</v>
      </c>
      <c r="E360" s="5">
        <v>123</v>
      </c>
      <c r="F360" s="5">
        <v>213</v>
      </c>
      <c r="G360" s="5">
        <v>134</v>
      </c>
      <c r="H360" s="5">
        <v>242</v>
      </c>
      <c r="I360" s="5">
        <v>112</v>
      </c>
      <c r="J360" s="5">
        <v>275</v>
      </c>
      <c r="K360" s="5">
        <v>259</v>
      </c>
      <c r="L360" s="5">
        <v>18</v>
      </c>
    </row>
    <row r="361" spans="2:29">
      <c r="B361" s="8" t="str">
        <f>B351</f>
        <v>Chile_CPUE</v>
      </c>
      <c r="C361" s="5">
        <v>467</v>
      </c>
      <c r="D361" s="5">
        <v>460</v>
      </c>
      <c r="E361" s="5">
        <v>385</v>
      </c>
      <c r="F361" s="5">
        <v>318</v>
      </c>
      <c r="G361" s="5">
        <v>311</v>
      </c>
      <c r="H361" s="5">
        <v>270</v>
      </c>
      <c r="I361" s="5">
        <v>311</v>
      </c>
      <c r="J361" s="5">
        <v>344</v>
      </c>
    </row>
    <row r="362" spans="2:29">
      <c r="B362" s="8" t="str">
        <f>B352</f>
        <v>DEPM</v>
      </c>
      <c r="C362" s="5">
        <v>5724</v>
      </c>
      <c r="D362" s="5">
        <v>4688</v>
      </c>
      <c r="E362" s="5">
        <v>5627</v>
      </c>
      <c r="F362" s="5">
        <v>1388</v>
      </c>
      <c r="G362" s="5">
        <v>3287</v>
      </c>
      <c r="H362" s="5">
        <v>1043</v>
      </c>
      <c r="I362" s="5">
        <v>3283</v>
      </c>
      <c r="J362" s="5">
        <v>626</v>
      </c>
      <c r="K362" s="5">
        <v>1935</v>
      </c>
    </row>
    <row r="363" spans="2:29">
      <c r="B363" s="8" t="str">
        <f>B353</f>
        <v>Acoustic_Peru</v>
      </c>
      <c r="C363">
        <v>8512.6740000000009</v>
      </c>
      <c r="D363">
        <v>8511.0218920000007</v>
      </c>
      <c r="E363">
        <v>7493.2855980000004</v>
      </c>
      <c r="F363">
        <v>4329.8739999999998</v>
      </c>
      <c r="G363">
        <v>6472.0420000000004</v>
      </c>
      <c r="H363">
        <v>6065.7542889999995</v>
      </c>
      <c r="I363">
        <v>4302.93</v>
      </c>
      <c r="J363">
        <v>5971.71</v>
      </c>
      <c r="K363">
        <v>5915.25</v>
      </c>
      <c r="L363">
        <v>6099.2782769999994</v>
      </c>
      <c r="M363">
        <v>8471.0959999999995</v>
      </c>
      <c r="N363">
        <v>6414.607</v>
      </c>
      <c r="O363">
        <v>5131.3329100000001</v>
      </c>
      <c r="P363">
        <v>3080.7489999999998</v>
      </c>
      <c r="Q363">
        <v>3375.866</v>
      </c>
      <c r="R363">
        <v>200.9722702</v>
      </c>
      <c r="S363">
        <v>176.6125629</v>
      </c>
      <c r="T363">
        <v>1350.803678</v>
      </c>
      <c r="U363">
        <v>1998.8231680000001</v>
      </c>
      <c r="V363">
        <v>837.31886429999997</v>
      </c>
      <c r="W363">
        <v>850.09156289999999</v>
      </c>
      <c r="X363">
        <v>448.57964069999997</v>
      </c>
      <c r="Y363">
        <v>261.0919078</v>
      </c>
      <c r="Z363" s="5">
        <v>1512.4083519999999</v>
      </c>
      <c r="AA363" s="5">
        <v>442.7312756</v>
      </c>
      <c r="AB363" s="5">
        <v>207.1</v>
      </c>
      <c r="AC363" s="5">
        <v>70.073999999999998</v>
      </c>
    </row>
    <row r="364" spans="2:29">
      <c r="B364" s="8" t="str">
        <f>B354</f>
        <v>Peru_CPUE</v>
      </c>
      <c r="C364" s="5">
        <v>8.8359709989258874</v>
      </c>
      <c r="D364" s="5">
        <v>5.6968033577533577</v>
      </c>
      <c r="E364" s="5">
        <v>3.1285182427401343</v>
      </c>
      <c r="F364" s="5">
        <v>4.0062756085439553</v>
      </c>
      <c r="G364" s="5">
        <v>4.6920035938903863</v>
      </c>
      <c r="H364" s="5">
        <v>5.2717086834733893</v>
      </c>
      <c r="I364" s="5">
        <v>4.4227272727272728</v>
      </c>
      <c r="J364" s="5">
        <v>3.3978754225012069</v>
      </c>
      <c r="K364" s="5">
        <v>3.4657575757575758</v>
      </c>
      <c r="L364" s="5">
        <v>1.0558262711864406</v>
      </c>
      <c r="M364" s="5">
        <v>3.4429680394959075</v>
      </c>
      <c r="N364" s="5">
        <v>3.8220823798627004</v>
      </c>
      <c r="O364" s="5">
        <v>4.1016460207025291</v>
      </c>
      <c r="P364" s="5">
        <v>0.48026250372874607</v>
      </c>
      <c r="Q364"/>
      <c r="R364"/>
      <c r="S364"/>
      <c r="T364"/>
      <c r="U364"/>
      <c r="V364"/>
      <c r="W364"/>
      <c r="X364"/>
      <c r="Y364"/>
    </row>
    <row r="365" spans="2:29">
      <c r="B365" s="8" t="str">
        <f>B355</f>
        <v>Chinese_CPUE</v>
      </c>
      <c r="C365" s="5">
        <v>7.86</v>
      </c>
      <c r="D365" s="5">
        <v>7.2</v>
      </c>
      <c r="E365" s="5">
        <v>6.39</v>
      </c>
      <c r="F365" s="5">
        <v>5.26</v>
      </c>
      <c r="G365" s="5">
        <v>5.07</v>
      </c>
      <c r="H365" s="5">
        <v>5.95</v>
      </c>
      <c r="I365" s="5">
        <v>7.52</v>
      </c>
      <c r="J365" s="5">
        <v>6.81</v>
      </c>
      <c r="Q365"/>
      <c r="R365"/>
      <c r="S365"/>
      <c r="T365"/>
      <c r="U365"/>
      <c r="V365"/>
      <c r="W365"/>
      <c r="X365"/>
      <c r="Y365"/>
    </row>
    <row r="366" spans="2:29">
      <c r="B366" s="8" t="str">
        <f>B356</f>
        <v>EU_CPUE</v>
      </c>
      <c r="C366" s="5">
        <v>81.3</v>
      </c>
      <c r="D366" s="5">
        <v>124.6</v>
      </c>
      <c r="E366" s="5">
        <v>124.2</v>
      </c>
      <c r="F366" s="5">
        <v>144.69999999999999</v>
      </c>
      <c r="G366" s="5">
        <v>157.6</v>
      </c>
      <c r="H366" s="5">
        <v>135.6</v>
      </c>
      <c r="I366" s="5">
        <v>118.3</v>
      </c>
      <c r="J366" s="5">
        <v>78.2</v>
      </c>
      <c r="Q366"/>
      <c r="R366"/>
      <c r="S366"/>
      <c r="T366"/>
      <c r="U366"/>
      <c r="V366"/>
      <c r="W366"/>
      <c r="X366"/>
      <c r="Y366"/>
    </row>
    <row r="367" spans="2:29">
      <c r="B367" s="8" t="str">
        <f>B357</f>
        <v>USSR_CPUE</v>
      </c>
      <c r="C367">
        <v>55.02</v>
      </c>
      <c r="D367">
        <v>58.24</v>
      </c>
      <c r="E367">
        <v>51.06</v>
      </c>
      <c r="F367">
        <v>52.57</v>
      </c>
      <c r="G367">
        <v>60.99</v>
      </c>
      <c r="Q367"/>
      <c r="R367"/>
      <c r="S367"/>
      <c r="T367"/>
      <c r="U367"/>
      <c r="V367"/>
      <c r="W367"/>
      <c r="X367"/>
      <c r="Y367"/>
    </row>
    <row r="368" spans="2:29" s="11" customFormat="1" ht="18">
      <c r="B368" s="12" t="s">
        <v>129</v>
      </c>
      <c r="C368" s="11" t="s">
        <v>0</v>
      </c>
      <c r="D368" s="11" t="s">
        <v>98</v>
      </c>
      <c r="E368" s="11" t="s">
        <v>72</v>
      </c>
    </row>
    <row r="369" spans="1:29">
      <c r="A369" s="5" t="s">
        <v>116</v>
      </c>
      <c r="B369" s="17">
        <v>0.2</v>
      </c>
      <c r="C369" s="5">
        <f>C359*$B369</f>
        <v>706</v>
      </c>
      <c r="D369" s="5">
        <f>D359*$B369</f>
        <v>640</v>
      </c>
      <c r="E369" s="5">
        <f>E359*$B369</f>
        <v>820</v>
      </c>
      <c r="F369" s="5">
        <f>F359*$B369</f>
        <v>1120</v>
      </c>
      <c r="G369" s="5">
        <f>G359*$B369</f>
        <v>1190</v>
      </c>
      <c r="H369" s="5">
        <f>H359*$B369</f>
        <v>740</v>
      </c>
      <c r="I369" s="5">
        <f>I359*$B369</f>
        <v>528</v>
      </c>
      <c r="J369" s="5">
        <f>J359*$B369</f>
        <v>528</v>
      </c>
      <c r="K369" s="5">
        <f>K359*$B369</f>
        <v>822</v>
      </c>
      <c r="L369" s="5">
        <f>L359*$B369</f>
        <v>638.40000000000009</v>
      </c>
      <c r="M369" s="5">
        <f>M359*$B369</f>
        <v>628</v>
      </c>
      <c r="N369" s="5">
        <f>N359*$B369</f>
        <v>97.4</v>
      </c>
      <c r="O369" s="5">
        <f>O359*$B369</f>
        <v>65.600000000000009</v>
      </c>
    </row>
    <row r="370" spans="1:29">
      <c r="A370" s="5" t="s">
        <v>117</v>
      </c>
      <c r="B370" s="17">
        <v>0.5</v>
      </c>
      <c r="C370" s="5">
        <f>C360*$B370</f>
        <v>49.5</v>
      </c>
      <c r="D370" s="5">
        <f>D360*$B370</f>
        <v>162</v>
      </c>
      <c r="E370" s="5">
        <f>E360*$B370</f>
        <v>61.5</v>
      </c>
      <c r="F370" s="5">
        <f>F360*$B370</f>
        <v>106.5</v>
      </c>
      <c r="G370" s="5">
        <f>G360*$B370</f>
        <v>67</v>
      </c>
      <c r="H370" s="5">
        <f>H360*$B370</f>
        <v>121</v>
      </c>
      <c r="I370" s="5">
        <f>I360*$B370</f>
        <v>56</v>
      </c>
      <c r="J370" s="5">
        <f>J360*$B370</f>
        <v>137.5</v>
      </c>
      <c r="K370" s="5">
        <f>K360*$B370</f>
        <v>129.5</v>
      </c>
      <c r="L370" s="5">
        <f>L360*$B370</f>
        <v>9</v>
      </c>
    </row>
    <row r="371" spans="1:29">
      <c r="A371" s="5" t="s">
        <v>133</v>
      </c>
      <c r="B371" s="17">
        <v>0.2</v>
      </c>
      <c r="C371" s="5">
        <f>C361*$B371</f>
        <v>93.4</v>
      </c>
      <c r="D371" s="5">
        <f>D361*$B371</f>
        <v>92</v>
      </c>
      <c r="E371" s="5">
        <f>E361*$B371</f>
        <v>77</v>
      </c>
      <c r="F371" s="5">
        <f>F361*$B371</f>
        <v>63.6</v>
      </c>
      <c r="G371" s="5">
        <f>G361*$B371</f>
        <v>62.2</v>
      </c>
      <c r="H371" s="5">
        <f>H361*$B371</f>
        <v>54</v>
      </c>
      <c r="I371" s="5">
        <f>I361*$B371</f>
        <v>62.2</v>
      </c>
      <c r="J371" s="5">
        <f>J361*$B371</f>
        <v>68.8</v>
      </c>
    </row>
    <row r="372" spans="1:29">
      <c r="A372" s="5" t="s">
        <v>128</v>
      </c>
      <c r="B372" s="17">
        <v>0.5</v>
      </c>
      <c r="C372" s="5">
        <f>C362*$B372</f>
        <v>2862</v>
      </c>
      <c r="D372" s="5">
        <f>D362*$B372</f>
        <v>2344</v>
      </c>
      <c r="E372" s="5">
        <f>E362*$B372</f>
        <v>2813.5</v>
      </c>
      <c r="F372" s="5">
        <f>F362*$B372</f>
        <v>694</v>
      </c>
      <c r="G372" s="5">
        <f>G362*$B372</f>
        <v>1643.5</v>
      </c>
      <c r="H372" s="5">
        <f>H362*$B372</f>
        <v>521.5</v>
      </c>
      <c r="I372" s="5">
        <f>I362*$B372</f>
        <v>1641.5</v>
      </c>
      <c r="J372" s="5">
        <f>J362*$B372</f>
        <v>313</v>
      </c>
      <c r="K372" s="5">
        <f>K362*$B372</f>
        <v>967.5</v>
      </c>
    </row>
    <row r="373" spans="1:29">
      <c r="A373" s="5" t="s">
        <v>118</v>
      </c>
      <c r="B373" s="17">
        <v>0.2</v>
      </c>
      <c r="C373" s="5">
        <f>C363*$B373</f>
        <v>1702.5348000000004</v>
      </c>
      <c r="D373" s="5">
        <f>D363*$B373</f>
        <v>1702.2043784000002</v>
      </c>
      <c r="E373" s="5">
        <f>E363*$B373</f>
        <v>1498.6571196000002</v>
      </c>
      <c r="F373" s="5">
        <f>F363*$B373</f>
        <v>865.97479999999996</v>
      </c>
      <c r="G373" s="5">
        <f>G363*$B373</f>
        <v>1294.4084000000003</v>
      </c>
      <c r="H373" s="5">
        <f>H363*$B373</f>
        <v>1213.1508578</v>
      </c>
      <c r="I373" s="5">
        <f>I363*$B373</f>
        <v>860.58600000000013</v>
      </c>
      <c r="J373" s="5">
        <f>J363*$B373</f>
        <v>1194.3420000000001</v>
      </c>
      <c r="K373" s="5">
        <f>K363*$B373</f>
        <v>1183.05</v>
      </c>
      <c r="L373" s="5">
        <f t="shared" ref="L373:AC373" si="3">L363*$B373</f>
        <v>1219.8556553999999</v>
      </c>
      <c r="M373" s="5">
        <f t="shared" si="3"/>
        <v>1694.2192</v>
      </c>
      <c r="N373" s="5">
        <f t="shared" si="3"/>
        <v>1282.9214000000002</v>
      </c>
      <c r="O373" s="5">
        <f t="shared" si="3"/>
        <v>1026.266582</v>
      </c>
      <c r="P373" s="5">
        <f t="shared" si="3"/>
        <v>616.14980000000003</v>
      </c>
      <c r="Q373" s="5">
        <f t="shared" si="3"/>
        <v>675.17320000000007</v>
      </c>
      <c r="R373" s="5">
        <f t="shared" si="3"/>
        <v>40.194454040000004</v>
      </c>
      <c r="S373" s="5">
        <f t="shared" si="3"/>
        <v>35.322512580000001</v>
      </c>
      <c r="T373" s="5">
        <f t="shared" si="3"/>
        <v>270.16073560000001</v>
      </c>
      <c r="U373" s="5">
        <f t="shared" si="3"/>
        <v>399.76463360000002</v>
      </c>
      <c r="V373" s="5">
        <f t="shared" si="3"/>
        <v>167.46377286000001</v>
      </c>
      <c r="W373" s="5">
        <f t="shared" si="3"/>
        <v>170.01831258000001</v>
      </c>
      <c r="X373" s="5">
        <f t="shared" si="3"/>
        <v>89.715928140000003</v>
      </c>
      <c r="Y373" s="5">
        <f t="shared" si="3"/>
        <v>52.218381560000005</v>
      </c>
      <c r="Z373" s="5">
        <f t="shared" si="3"/>
        <v>302.48167039999998</v>
      </c>
      <c r="AA373" s="5">
        <f t="shared" si="3"/>
        <v>88.546255120000012</v>
      </c>
      <c r="AB373" s="5">
        <f t="shared" si="3"/>
        <v>41.42</v>
      </c>
      <c r="AC373" s="5">
        <f t="shared" si="3"/>
        <v>14.014800000000001</v>
      </c>
    </row>
    <row r="374" spans="1:29">
      <c r="A374" s="5" t="s">
        <v>132</v>
      </c>
      <c r="B374" s="17">
        <f>B371</f>
        <v>0.2</v>
      </c>
      <c r="C374" s="5">
        <f>C364*$B374</f>
        <v>1.7671941997851777</v>
      </c>
      <c r="D374" s="5">
        <f>D364*$B374</f>
        <v>1.1393606715506717</v>
      </c>
      <c r="E374" s="5">
        <f>E364*$B374</f>
        <v>0.62570364854802696</v>
      </c>
      <c r="F374" s="5">
        <f>F364*$B374</f>
        <v>0.8012551217087911</v>
      </c>
      <c r="G374" s="5">
        <f>G364*$B374</f>
        <v>0.93840071877807729</v>
      </c>
      <c r="H374" s="5">
        <f>H364*$B374</f>
        <v>1.0543417366946779</v>
      </c>
      <c r="I374" s="5">
        <f>I364*$B374</f>
        <v>0.88454545454545463</v>
      </c>
      <c r="J374" s="5">
        <f>J364*$B374</f>
        <v>0.6795750845002414</v>
      </c>
      <c r="K374" s="5">
        <f>K364*$B374</f>
        <v>0.69315151515151519</v>
      </c>
      <c r="L374" s="5">
        <f>L364*$B374</f>
        <v>0.21116525423728813</v>
      </c>
      <c r="M374" s="5">
        <f>M364*$B374</f>
        <v>0.68859360789918156</v>
      </c>
      <c r="N374" s="5">
        <f>N364*$B374</f>
        <v>0.76441647597254014</v>
      </c>
      <c r="O374" s="5">
        <f>O364*$B374</f>
        <v>0.82032920414050592</v>
      </c>
      <c r="P374" s="5">
        <f>P364*$B374</f>
        <v>9.6052500745749225E-2</v>
      </c>
    </row>
    <row r="375" spans="1:29">
      <c r="A375" s="5" t="s">
        <v>173</v>
      </c>
      <c r="B375" s="17">
        <v>0.4</v>
      </c>
      <c r="C375" s="5">
        <f>C365*$B375</f>
        <v>3.1440000000000001</v>
      </c>
      <c r="D375" s="5">
        <f>D365*$B375</f>
        <v>2.8800000000000003</v>
      </c>
      <c r="E375" s="5">
        <f>E365*$B375</f>
        <v>2.556</v>
      </c>
      <c r="F375" s="5">
        <f>F365*$B375</f>
        <v>2.1040000000000001</v>
      </c>
      <c r="G375" s="5">
        <f>G365*$B375</f>
        <v>2.028</v>
      </c>
      <c r="H375" s="5">
        <f>H365*$B375</f>
        <v>2.3800000000000003</v>
      </c>
      <c r="I375" s="5">
        <f>I365*$B375</f>
        <v>3.008</v>
      </c>
      <c r="J375" s="5">
        <f>J365*$B375</f>
        <v>2.7240000000000002</v>
      </c>
    </row>
    <row r="376" spans="1:29">
      <c r="A376" s="5" t="s">
        <v>172</v>
      </c>
      <c r="B376" s="17">
        <v>0.2</v>
      </c>
      <c r="C376" s="5">
        <f>C366*($B376+0.05)</f>
        <v>20.324999999999999</v>
      </c>
      <c r="D376" s="5">
        <f t="shared" ref="D376:F376" si="4">D366*($B376+0.05)</f>
        <v>31.15</v>
      </c>
      <c r="E376" s="5">
        <f t="shared" si="4"/>
        <v>31.05</v>
      </c>
      <c r="F376" s="5">
        <f t="shared" si="4"/>
        <v>36.174999999999997</v>
      </c>
      <c r="G376" s="5">
        <f t="shared" ref="G376:J376" si="5">G366*$B376</f>
        <v>31.52</v>
      </c>
      <c r="H376" s="5">
        <f t="shared" si="5"/>
        <v>27.12</v>
      </c>
      <c r="I376" s="5">
        <f t="shared" si="5"/>
        <v>23.66</v>
      </c>
      <c r="J376" s="5">
        <f t="shared" si="5"/>
        <v>15.64</v>
      </c>
    </row>
    <row r="377" spans="1:29">
      <c r="A377" s="5" t="str">
        <f>$B$367</f>
        <v>USSR_CPUE</v>
      </c>
      <c r="B377" s="17">
        <v>0.25</v>
      </c>
      <c r="C377" s="5">
        <f>C367*$B377</f>
        <v>13.755000000000001</v>
      </c>
      <c r="D377" s="5">
        <f t="shared" ref="D377:G377" si="6">D367*$B377</f>
        <v>14.56</v>
      </c>
      <c r="E377" s="5">
        <f t="shared" si="6"/>
        <v>12.765000000000001</v>
      </c>
      <c r="F377" s="5">
        <f t="shared" si="6"/>
        <v>13.1425</v>
      </c>
      <c r="G377" s="5">
        <f t="shared" si="6"/>
        <v>15.2475</v>
      </c>
    </row>
    <row r="378" spans="1:29" s="11" customFormat="1" ht="18">
      <c r="B378" s="12"/>
      <c r="C378" s="11" t="s">
        <v>0</v>
      </c>
      <c r="D378" s="11" t="s">
        <v>55</v>
      </c>
      <c r="E378" s="11" t="s">
        <v>50</v>
      </c>
      <c r="F378" s="11" t="s">
        <v>98</v>
      </c>
      <c r="G378" s="11" t="s">
        <v>54</v>
      </c>
      <c r="H378" s="11" t="s">
        <v>58</v>
      </c>
    </row>
    <row r="379" spans="1:29">
      <c r="B379" s="8" t="str">
        <f>B359</f>
        <v>AcousCS</v>
      </c>
      <c r="C379" s="5">
        <v>13</v>
      </c>
    </row>
    <row r="380" spans="1:29">
      <c r="B380" s="8" t="str">
        <f>B360</f>
        <v>Acous_N</v>
      </c>
      <c r="C380" s="5">
        <v>0</v>
      </c>
    </row>
    <row r="381" spans="1:29">
      <c r="B381" s="8" t="str">
        <f>B361</f>
        <v>Chile_CPUE</v>
      </c>
      <c r="C381" s="5">
        <v>0</v>
      </c>
    </row>
    <row r="382" spans="1:29">
      <c r="B382" s="8" t="str">
        <f>B362</f>
        <v>DEPM</v>
      </c>
      <c r="C382" s="5">
        <v>6</v>
      </c>
    </row>
    <row r="383" spans="1:29">
      <c r="B383" s="8" t="str">
        <f>B363</f>
        <v>Acoustic_Peru</v>
      </c>
      <c r="C383" s="5">
        <v>0</v>
      </c>
    </row>
    <row r="384" spans="1:29">
      <c r="B384" s="8" t="str">
        <f>B364</f>
        <v>Peru_CPUE</v>
      </c>
      <c r="C384" s="5">
        <v>0</v>
      </c>
    </row>
    <row r="385" spans="2:15">
      <c r="B385" s="8" t="str">
        <f>B365</f>
        <v>Chinese_CPUE</v>
      </c>
      <c r="C385" s="5">
        <v>0</v>
      </c>
    </row>
    <row r="386" spans="2:15">
      <c r="B386" s="8" t="str">
        <f>B366</f>
        <v>EU_CPUE</v>
      </c>
      <c r="C386" s="5">
        <v>0</v>
      </c>
    </row>
    <row r="387" spans="2:15">
      <c r="B387" s="8" t="s">
        <v>238</v>
      </c>
      <c r="C387" s="5">
        <v>0</v>
      </c>
    </row>
    <row r="388" spans="2:15" s="11" customFormat="1" ht="18">
      <c r="B388" s="12"/>
      <c r="C388" s="11" t="s">
        <v>0</v>
      </c>
      <c r="D388" s="11" t="s">
        <v>98</v>
      </c>
      <c r="E388" s="11" t="s">
        <v>73</v>
      </c>
    </row>
    <row r="389" spans="2:15">
      <c r="B389" s="8" t="str">
        <f>B379</f>
        <v>AcousCS</v>
      </c>
      <c r="C389" s="5">
        <v>1997</v>
      </c>
      <c r="D389" s="5">
        <v>1998</v>
      </c>
      <c r="E389" s="5">
        <v>1999</v>
      </c>
      <c r="F389" s="5">
        <v>2000</v>
      </c>
      <c r="G389" s="5">
        <v>2001</v>
      </c>
      <c r="H389" s="5">
        <v>2002</v>
      </c>
      <c r="I389" s="5">
        <v>2003</v>
      </c>
      <c r="J389" s="5">
        <v>2004</v>
      </c>
      <c r="K389" s="5">
        <v>2005</v>
      </c>
      <c r="L389" s="5">
        <v>2006</v>
      </c>
      <c r="M389" s="5">
        <v>2007</v>
      </c>
      <c r="N389" s="5">
        <v>2008</v>
      </c>
      <c r="O389" s="5">
        <v>2009</v>
      </c>
    </row>
    <row r="390" spans="2:15">
      <c r="B390" s="8" t="str">
        <f>B380</f>
        <v>Acous_N</v>
      </c>
      <c r="C390" s="5" t="s">
        <v>0</v>
      </c>
    </row>
    <row r="391" spans="2:15">
      <c r="B391" s="8" t="str">
        <f>B381</f>
        <v>Chile_CPUE</v>
      </c>
      <c r="C391" s="5" t="s">
        <v>0</v>
      </c>
    </row>
    <row r="392" spans="2:15">
      <c r="B392" s="8" t="str">
        <f>B382</f>
        <v>DEPM</v>
      </c>
      <c r="C392" s="5">
        <v>2001</v>
      </c>
      <c r="D392" s="5">
        <v>2003</v>
      </c>
      <c r="E392" s="5">
        <v>2004</v>
      </c>
      <c r="F392" s="5">
        <v>2005</v>
      </c>
      <c r="G392" s="5">
        <v>2006</v>
      </c>
      <c r="H392" s="5">
        <v>2008</v>
      </c>
    </row>
    <row r="393" spans="2:15">
      <c r="B393" s="8" t="str">
        <f>B383</f>
        <v>Acoustic_Peru</v>
      </c>
      <c r="C393" s="5" t="s">
        <v>0</v>
      </c>
    </row>
    <row r="394" spans="2:15">
      <c r="B394" s="8" t="str">
        <f>B384</f>
        <v>Peru_CPUE</v>
      </c>
      <c r="C394" s="5" t="s">
        <v>0</v>
      </c>
    </row>
    <row r="395" spans="2:15">
      <c r="B395" s="8" t="str">
        <f>B385</f>
        <v>Chinese_CPUE</v>
      </c>
      <c r="C395" s="5" t="s">
        <v>0</v>
      </c>
    </row>
    <row r="396" spans="2:15">
      <c r="B396" s="8" t="str">
        <f>B386</f>
        <v>EU_CPUE</v>
      </c>
      <c r="C396" s="5" t="s">
        <v>0</v>
      </c>
    </row>
    <row r="397" spans="2:15">
      <c r="B397" s="8" t="str">
        <f>B387</f>
        <v>USSR_CPUE</v>
      </c>
      <c r="C397" s="5" t="s">
        <v>0</v>
      </c>
    </row>
    <row r="398" spans="2:15" s="11" customFormat="1" ht="18">
      <c r="B398" s="12"/>
      <c r="C398" s="11" t="s">
        <v>0</v>
      </c>
      <c r="D398" s="11" t="s">
        <v>98</v>
      </c>
      <c r="E398" s="11" t="s">
        <v>74</v>
      </c>
    </row>
    <row r="399" spans="2:15">
      <c r="B399" s="8" t="str">
        <f>B389</f>
        <v>AcousCS</v>
      </c>
      <c r="C399" s="5">
        <v>30</v>
      </c>
      <c r="D399" s="5">
        <v>30</v>
      </c>
      <c r="E399" s="5">
        <v>30</v>
      </c>
      <c r="F399" s="5">
        <v>30</v>
      </c>
      <c r="G399" s="5">
        <v>30</v>
      </c>
      <c r="H399" s="5">
        <v>30</v>
      </c>
      <c r="I399" s="5">
        <v>30</v>
      </c>
      <c r="J399" s="5">
        <v>30</v>
      </c>
      <c r="K399" s="5">
        <v>30</v>
      </c>
      <c r="L399" s="5">
        <v>30</v>
      </c>
      <c r="M399" s="5">
        <v>30</v>
      </c>
      <c r="N399" s="5">
        <v>30</v>
      </c>
      <c r="O399" s="5">
        <v>30</v>
      </c>
    </row>
    <row r="400" spans="2:15">
      <c r="B400" s="8" t="str">
        <f>B390</f>
        <v>Acous_N</v>
      </c>
      <c r="C400" s="5" t="s">
        <v>0</v>
      </c>
    </row>
    <row r="401" spans="2:13">
      <c r="B401" s="8" t="str">
        <f>B391</f>
        <v>Chile_CPUE</v>
      </c>
      <c r="C401" s="5" t="s">
        <v>0</v>
      </c>
    </row>
    <row r="402" spans="2:13">
      <c r="B402" s="8" t="str">
        <f>B392</f>
        <v>DEPM</v>
      </c>
      <c r="C402" s="5">
        <v>20</v>
      </c>
      <c r="D402" s="5">
        <v>20</v>
      </c>
      <c r="E402" s="5">
        <v>20</v>
      </c>
      <c r="F402" s="5">
        <v>20</v>
      </c>
      <c r="G402" s="5">
        <v>20</v>
      </c>
      <c r="H402" s="5">
        <v>20</v>
      </c>
    </row>
    <row r="403" spans="2:13">
      <c r="B403" s="8" t="str">
        <f>B393</f>
        <v>Acoustic_Peru</v>
      </c>
      <c r="C403" s="5" t="s">
        <v>0</v>
      </c>
    </row>
    <row r="404" spans="2:13">
      <c r="B404" s="8" t="str">
        <f>B394</f>
        <v>Peru_CPUE</v>
      </c>
      <c r="C404" s="5" t="s">
        <v>0</v>
      </c>
    </row>
    <row r="405" spans="2:13">
      <c r="B405" s="8" t="str">
        <f>B395</f>
        <v>Chinese_CPUE</v>
      </c>
      <c r="C405" s="5" t="s">
        <v>0</v>
      </c>
    </row>
    <row r="406" spans="2:13">
      <c r="B406" s="8" t="str">
        <f>B396</f>
        <v>EU_CPUE</v>
      </c>
      <c r="C406" s="5" t="s">
        <v>0</v>
      </c>
    </row>
    <row r="407" spans="2:13">
      <c r="B407" s="8" t="str">
        <f>B397</f>
        <v>USSR_CPUE</v>
      </c>
      <c r="C407" s="5" t="s">
        <v>0</v>
      </c>
    </row>
    <row r="408" spans="2:13" s="11" customFormat="1" ht="18">
      <c r="B408" s="12"/>
      <c r="C408" s="11" t="s">
        <v>0</v>
      </c>
      <c r="D408" s="11" t="s">
        <v>98</v>
      </c>
      <c r="E408" s="11" t="s">
        <v>75</v>
      </c>
    </row>
    <row r="409" spans="2:13">
      <c r="B409" s="8" t="s">
        <v>116</v>
      </c>
      <c r="C409">
        <v>265</v>
      </c>
      <c r="D409">
        <v>7857</v>
      </c>
      <c r="E409">
        <v>8492</v>
      </c>
      <c r="F409">
        <v>2422</v>
      </c>
      <c r="G409">
        <v>668</v>
      </c>
      <c r="H409">
        <v>131</v>
      </c>
      <c r="I409">
        <v>115</v>
      </c>
      <c r="J409">
        <v>128</v>
      </c>
      <c r="K409">
        <v>75</v>
      </c>
      <c r="L409">
        <v>76</v>
      </c>
      <c r="M409">
        <v>95</v>
      </c>
    </row>
    <row r="410" spans="2:13">
      <c r="C410">
        <v>119</v>
      </c>
      <c r="D410">
        <v>10599</v>
      </c>
      <c r="E410">
        <v>9851</v>
      </c>
      <c r="F410">
        <v>912</v>
      </c>
      <c r="G410">
        <v>236</v>
      </c>
      <c r="H410">
        <v>142</v>
      </c>
      <c r="I410">
        <v>241</v>
      </c>
      <c r="J410">
        <v>166</v>
      </c>
      <c r="K410">
        <v>24</v>
      </c>
      <c r="L410">
        <v>4</v>
      </c>
      <c r="M410">
        <v>6</v>
      </c>
    </row>
    <row r="411" spans="2:13">
      <c r="C411">
        <v>365</v>
      </c>
      <c r="D411">
        <v>5368</v>
      </c>
      <c r="E411">
        <v>7891</v>
      </c>
      <c r="F411">
        <v>1963</v>
      </c>
      <c r="G411">
        <v>1014</v>
      </c>
      <c r="H411">
        <v>377</v>
      </c>
      <c r="I411">
        <v>194</v>
      </c>
      <c r="J411">
        <v>500</v>
      </c>
      <c r="K411">
        <v>357</v>
      </c>
      <c r="L411">
        <v>212</v>
      </c>
      <c r="M411">
        <v>63</v>
      </c>
    </row>
    <row r="412" spans="2:13">
      <c r="C412">
        <v>0</v>
      </c>
      <c r="D412">
        <v>2529</v>
      </c>
      <c r="E412">
        <v>11296</v>
      </c>
      <c r="F412">
        <v>7864</v>
      </c>
      <c r="G412">
        <v>2787</v>
      </c>
      <c r="H412">
        <v>567</v>
      </c>
      <c r="I412">
        <v>113</v>
      </c>
      <c r="J412">
        <v>42</v>
      </c>
      <c r="K412">
        <v>20</v>
      </c>
      <c r="L412">
        <v>16</v>
      </c>
      <c r="M412">
        <v>20</v>
      </c>
    </row>
    <row r="413" spans="2:13">
      <c r="C413">
        <v>280</v>
      </c>
      <c r="D413">
        <v>6596</v>
      </c>
      <c r="E413">
        <v>14354</v>
      </c>
      <c r="F413">
        <v>7124</v>
      </c>
      <c r="G413">
        <v>1792</v>
      </c>
      <c r="H413">
        <v>428</v>
      </c>
      <c r="I413">
        <v>241</v>
      </c>
      <c r="J413">
        <v>177</v>
      </c>
      <c r="K413">
        <v>103</v>
      </c>
      <c r="L413">
        <v>44</v>
      </c>
      <c r="M413">
        <v>7</v>
      </c>
    </row>
    <row r="414" spans="2:13">
      <c r="C414">
        <v>1</v>
      </c>
      <c r="D414">
        <v>498</v>
      </c>
      <c r="E414">
        <v>2217</v>
      </c>
      <c r="F414">
        <v>1833</v>
      </c>
      <c r="G414">
        <v>2363</v>
      </c>
      <c r="H414">
        <v>565</v>
      </c>
      <c r="I414">
        <v>281</v>
      </c>
      <c r="J414">
        <v>80</v>
      </c>
      <c r="K414">
        <v>21</v>
      </c>
      <c r="L414">
        <v>7</v>
      </c>
      <c r="M414">
        <v>2</v>
      </c>
    </row>
    <row r="415" spans="2:13">
      <c r="C415">
        <v>1</v>
      </c>
      <c r="D415">
        <v>276</v>
      </c>
      <c r="E415">
        <v>2132</v>
      </c>
      <c r="F415">
        <v>3089</v>
      </c>
      <c r="G415">
        <v>2343</v>
      </c>
      <c r="H415">
        <v>680</v>
      </c>
      <c r="I415">
        <v>200</v>
      </c>
      <c r="J415">
        <v>156</v>
      </c>
      <c r="K415">
        <v>115</v>
      </c>
      <c r="L415">
        <v>54</v>
      </c>
      <c r="M415">
        <v>41</v>
      </c>
    </row>
    <row r="416" spans="2:13">
      <c r="C416">
        <v>0</v>
      </c>
      <c r="D416">
        <v>120</v>
      </c>
      <c r="E416">
        <v>662</v>
      </c>
      <c r="F416">
        <v>1833</v>
      </c>
      <c r="G416">
        <v>2277</v>
      </c>
      <c r="H416">
        <v>1709</v>
      </c>
      <c r="I416">
        <v>1128</v>
      </c>
      <c r="J416">
        <v>910</v>
      </c>
      <c r="K416">
        <v>893</v>
      </c>
      <c r="L416">
        <v>320</v>
      </c>
      <c r="M416">
        <v>62</v>
      </c>
    </row>
    <row r="417" spans="1:13">
      <c r="C417">
        <v>0</v>
      </c>
      <c r="D417">
        <v>0</v>
      </c>
      <c r="E417">
        <v>1210</v>
      </c>
      <c r="F417">
        <v>2670</v>
      </c>
      <c r="G417">
        <v>5250</v>
      </c>
      <c r="H417">
        <v>2377</v>
      </c>
      <c r="I417">
        <v>701</v>
      </c>
      <c r="J417">
        <v>320</v>
      </c>
      <c r="K417">
        <v>64</v>
      </c>
      <c r="L417">
        <v>82</v>
      </c>
      <c r="M417">
        <v>188</v>
      </c>
    </row>
    <row r="418" spans="1:13">
      <c r="C418">
        <v>0</v>
      </c>
      <c r="D418">
        <v>0</v>
      </c>
      <c r="E418">
        <v>12</v>
      </c>
      <c r="F418">
        <v>1799</v>
      </c>
      <c r="G418">
        <v>4266</v>
      </c>
      <c r="H418">
        <v>2625</v>
      </c>
      <c r="I418">
        <v>511</v>
      </c>
      <c r="J418">
        <v>322</v>
      </c>
      <c r="K418">
        <v>188</v>
      </c>
      <c r="L418">
        <v>110</v>
      </c>
      <c r="M418">
        <v>70</v>
      </c>
    </row>
    <row r="419" spans="1:13">
      <c r="C419">
        <v>0</v>
      </c>
      <c r="D419">
        <v>0</v>
      </c>
      <c r="E419">
        <v>0</v>
      </c>
      <c r="F419">
        <v>1</v>
      </c>
      <c r="G419">
        <v>339</v>
      </c>
      <c r="H419">
        <v>1113</v>
      </c>
      <c r="I419">
        <v>1058</v>
      </c>
      <c r="J419">
        <v>976</v>
      </c>
      <c r="K419">
        <v>869</v>
      </c>
      <c r="L419">
        <v>439</v>
      </c>
      <c r="M419">
        <v>411</v>
      </c>
    </row>
    <row r="420" spans="1:13">
      <c r="C420">
        <v>0</v>
      </c>
      <c r="D420">
        <v>0</v>
      </c>
      <c r="E420">
        <v>0</v>
      </c>
      <c r="F420">
        <v>0</v>
      </c>
      <c r="G420">
        <v>96</v>
      </c>
      <c r="H420">
        <v>317</v>
      </c>
      <c r="I420">
        <v>256</v>
      </c>
      <c r="J420">
        <v>117</v>
      </c>
      <c r="K420">
        <v>87</v>
      </c>
      <c r="L420">
        <v>34</v>
      </c>
      <c r="M420">
        <v>49</v>
      </c>
    </row>
    <row r="421" spans="1:13">
      <c r="C421">
        <v>0</v>
      </c>
      <c r="D421">
        <v>0</v>
      </c>
      <c r="E421">
        <v>0</v>
      </c>
      <c r="F421">
        <v>0</v>
      </c>
      <c r="G421">
        <v>0</v>
      </c>
      <c r="H421">
        <v>7</v>
      </c>
      <c r="I421">
        <v>265</v>
      </c>
      <c r="J421">
        <v>169</v>
      </c>
      <c r="K421">
        <v>143</v>
      </c>
      <c r="L421">
        <v>127</v>
      </c>
      <c r="M421">
        <v>98</v>
      </c>
    </row>
    <row r="422" spans="1:13" s="11" customFormat="1" ht="18">
      <c r="B422" s="12"/>
      <c r="C422" s="11" t="s">
        <v>0</v>
      </c>
      <c r="D422" s="11" t="s">
        <v>98</v>
      </c>
      <c r="E422" s="11" t="s">
        <v>126</v>
      </c>
    </row>
    <row r="423" spans="1:13">
      <c r="A423" s="5">
        <v>2001</v>
      </c>
      <c r="B423" s="8" t="s">
        <v>128</v>
      </c>
      <c r="C423">
        <v>3786.9355514825984</v>
      </c>
      <c r="D423">
        <v>8944.3781741956955</v>
      </c>
      <c r="E423">
        <v>9207.7935613160989</v>
      </c>
      <c r="F423">
        <v>1435.7737512772508</v>
      </c>
      <c r="G423">
        <v>699.82332297632934</v>
      </c>
      <c r="H423">
        <v>420.09365763807438</v>
      </c>
      <c r="I423">
        <v>400.88573612951802</v>
      </c>
      <c r="J423">
        <v>181.54291726203726</v>
      </c>
      <c r="K423">
        <v>58.325731539979557</v>
      </c>
      <c r="L423">
        <v>14.299437702888168</v>
      </c>
      <c r="M423">
        <v>9.1363886885164689</v>
      </c>
    </row>
    <row r="424" spans="1:13">
      <c r="A424" s="5">
        <v>2003</v>
      </c>
      <c r="C424">
        <v>54.005358849371831</v>
      </c>
      <c r="D424">
        <v>528.62510566128208</v>
      </c>
      <c r="E424">
        <v>837.23662292740607</v>
      </c>
      <c r="F424">
        <v>336.13314611041699</v>
      </c>
      <c r="G424">
        <v>563.4364263336862</v>
      </c>
      <c r="H424">
        <v>397.5058222370879</v>
      </c>
      <c r="I424">
        <v>400.15214563217199</v>
      </c>
      <c r="J424">
        <v>218.56776236253697</v>
      </c>
      <c r="K424">
        <v>83.875462502503751</v>
      </c>
      <c r="L424">
        <v>34.71951164026904</v>
      </c>
      <c r="M424">
        <v>6.0153385562500912</v>
      </c>
    </row>
    <row r="425" spans="1:13">
      <c r="A425" s="5">
        <v>2004</v>
      </c>
      <c r="C425">
        <v>121.87689599075176</v>
      </c>
      <c r="D425">
        <v>1217.3163193176213</v>
      </c>
      <c r="E425">
        <v>2800.7062910926693</v>
      </c>
      <c r="F425">
        <v>1511.3594561110087</v>
      </c>
      <c r="G425">
        <v>719.00402606294085</v>
      </c>
      <c r="H425">
        <v>404.6696999886027</v>
      </c>
      <c r="I425">
        <v>583.50840811632338</v>
      </c>
      <c r="J425">
        <v>375.89836280447759</v>
      </c>
      <c r="K425">
        <v>167.73723727541241</v>
      </c>
      <c r="L425">
        <v>65.694141537826894</v>
      </c>
      <c r="M425">
        <v>8.8150171632243701</v>
      </c>
    </row>
    <row r="426" spans="1:13">
      <c r="A426" s="5">
        <v>2005</v>
      </c>
      <c r="C426">
        <v>0</v>
      </c>
      <c r="D426">
        <v>0</v>
      </c>
      <c r="E426">
        <v>21.388634860378161</v>
      </c>
      <c r="F426">
        <v>1115.0877052347346</v>
      </c>
      <c r="G426">
        <v>718.03117320183196</v>
      </c>
      <c r="H426">
        <v>485.42572031507251</v>
      </c>
      <c r="I426">
        <v>335.91850174268745</v>
      </c>
      <c r="J426">
        <v>136.20934157159002</v>
      </c>
      <c r="K426">
        <v>93.892527221197653</v>
      </c>
      <c r="L426">
        <v>57.059985224363054</v>
      </c>
      <c r="M426">
        <v>0</v>
      </c>
    </row>
    <row r="427" spans="1:13">
      <c r="A427" s="5">
        <v>2006</v>
      </c>
      <c r="C427">
        <v>0</v>
      </c>
      <c r="D427">
        <v>5.5764408417335076</v>
      </c>
      <c r="E427">
        <v>216.40234462295209</v>
      </c>
      <c r="F427">
        <v>1232.2002039074005</v>
      </c>
      <c r="G427">
        <v>1891.7076182134856</v>
      </c>
      <c r="H427">
        <v>1473.4596920656415</v>
      </c>
      <c r="I427">
        <v>849.17704472725518</v>
      </c>
      <c r="J427">
        <v>304.0688702451335</v>
      </c>
      <c r="K427">
        <v>114.1145847202486</v>
      </c>
      <c r="L427">
        <v>78.033146485614935</v>
      </c>
      <c r="M427">
        <v>0</v>
      </c>
    </row>
    <row r="428" spans="1:13">
      <c r="A428" s="5">
        <v>2008</v>
      </c>
      <c r="C428">
        <v>0</v>
      </c>
      <c r="D428">
        <v>0</v>
      </c>
      <c r="E428">
        <v>146.29871502694766</v>
      </c>
      <c r="F428">
        <v>418.76224334445578</v>
      </c>
      <c r="G428">
        <v>778.10372801995732</v>
      </c>
      <c r="H428">
        <v>981.80714297292445</v>
      </c>
      <c r="I428">
        <v>716.41811984794788</v>
      </c>
      <c r="J428">
        <v>322.69657360398065</v>
      </c>
      <c r="K428">
        <v>193.5524482704682</v>
      </c>
      <c r="L428">
        <v>9.2520038941482294</v>
      </c>
      <c r="M428">
        <v>9.2520038941482294</v>
      </c>
    </row>
    <row r="429" spans="1:13" s="11" customFormat="1" ht="18">
      <c r="A429" s="12" t="s">
        <v>134</v>
      </c>
      <c r="C429" s="11" t="s">
        <v>0</v>
      </c>
      <c r="D429" s="11" t="s">
        <v>98</v>
      </c>
      <c r="E429" s="11" t="s">
        <v>75</v>
      </c>
    </row>
    <row r="430" spans="1:13">
      <c r="C430" t="s">
        <v>0</v>
      </c>
      <c r="D430"/>
      <c r="E430"/>
      <c r="F430"/>
      <c r="G430"/>
      <c r="H430"/>
      <c r="I430"/>
      <c r="J430"/>
      <c r="K430"/>
      <c r="L430"/>
      <c r="M430"/>
    </row>
    <row r="431" spans="1:13" s="11" customFormat="1" ht="18">
      <c r="B431" s="12"/>
      <c r="C431" s="11" t="s">
        <v>0</v>
      </c>
      <c r="D431" s="11" t="s">
        <v>98</v>
      </c>
      <c r="E431" s="11" t="s">
        <v>59</v>
      </c>
      <c r="F431" s="11">
        <v>1</v>
      </c>
      <c r="G431" s="11" t="str">
        <f>CHOOSE(F431,$B$379,$B$380,$B$381,$B$382,$B$383)</f>
        <v>AcousCS</v>
      </c>
    </row>
    <row r="432" spans="1:13">
      <c r="A432" s="5">
        <v>1970</v>
      </c>
      <c r="C432">
        <v>9.2999999999999999E-2</v>
      </c>
      <c r="D432">
        <v>0.13100000000000001</v>
      </c>
      <c r="E432">
        <v>0.17799999999999999</v>
      </c>
      <c r="F432">
        <v>0.26200000000000001</v>
      </c>
      <c r="G432">
        <v>0.29399999999999998</v>
      </c>
      <c r="H432">
        <v>0.34</v>
      </c>
      <c r="I432">
        <v>0.39600000000000002</v>
      </c>
      <c r="J432">
        <v>0.54900000000000004</v>
      </c>
      <c r="K432">
        <v>0.73799999999999999</v>
      </c>
      <c r="L432">
        <v>0.98399999999999999</v>
      </c>
      <c r="M432">
        <v>1.093</v>
      </c>
    </row>
    <row r="433" spans="1:13">
      <c r="A433" s="5">
        <v>1971</v>
      </c>
      <c r="C433">
        <v>9.2999999999999999E-2</v>
      </c>
      <c r="D433">
        <v>0.13100000000000001</v>
      </c>
      <c r="E433">
        <v>0.17799999999999999</v>
      </c>
      <c r="F433">
        <v>0.26200000000000001</v>
      </c>
      <c r="G433">
        <v>0.29399999999999998</v>
      </c>
      <c r="H433">
        <v>0.34</v>
      </c>
      <c r="I433">
        <v>0.39600000000000002</v>
      </c>
      <c r="J433">
        <v>0.54900000000000004</v>
      </c>
      <c r="K433">
        <v>0.73799999999999999</v>
      </c>
      <c r="L433">
        <v>0.98399999999999999</v>
      </c>
      <c r="M433">
        <v>1.093</v>
      </c>
    </row>
    <row r="434" spans="1:13">
      <c r="A434" s="5">
        <v>1972</v>
      </c>
      <c r="C434">
        <v>9.2999999999999999E-2</v>
      </c>
      <c r="D434">
        <v>0.13100000000000001</v>
      </c>
      <c r="E434">
        <v>0.17799999999999999</v>
      </c>
      <c r="F434">
        <v>0.26200000000000001</v>
      </c>
      <c r="G434">
        <v>0.29399999999999998</v>
      </c>
      <c r="H434">
        <v>0.34</v>
      </c>
      <c r="I434">
        <v>0.39600000000000002</v>
      </c>
      <c r="J434">
        <v>0.54900000000000004</v>
      </c>
      <c r="K434">
        <v>0.73799999999999999</v>
      </c>
      <c r="L434">
        <v>0.98399999999999999</v>
      </c>
      <c r="M434">
        <v>1.093</v>
      </c>
    </row>
    <row r="435" spans="1:13">
      <c r="A435" s="5">
        <v>1973</v>
      </c>
      <c r="C435">
        <v>9.2999999999999999E-2</v>
      </c>
      <c r="D435">
        <v>0.13100000000000001</v>
      </c>
      <c r="E435">
        <v>0.17799999999999999</v>
      </c>
      <c r="F435">
        <v>0.26200000000000001</v>
      </c>
      <c r="G435">
        <v>0.29399999999999998</v>
      </c>
      <c r="H435">
        <v>0.34</v>
      </c>
      <c r="I435">
        <v>0.39600000000000002</v>
      </c>
      <c r="J435">
        <v>0.54900000000000004</v>
      </c>
      <c r="K435">
        <v>0.73799999999999999</v>
      </c>
      <c r="L435">
        <v>0.98399999999999999</v>
      </c>
      <c r="M435">
        <v>1.093</v>
      </c>
    </row>
    <row r="436" spans="1:13">
      <c r="A436" s="5">
        <v>1974</v>
      </c>
      <c r="C436">
        <v>9.2999999999999999E-2</v>
      </c>
      <c r="D436">
        <v>0.13100000000000001</v>
      </c>
      <c r="E436">
        <v>0.17799999999999999</v>
      </c>
      <c r="F436">
        <v>0.26200000000000001</v>
      </c>
      <c r="G436">
        <v>0.29399999999999998</v>
      </c>
      <c r="H436">
        <v>0.34</v>
      </c>
      <c r="I436">
        <v>0.39600000000000002</v>
      </c>
      <c r="J436">
        <v>0.54900000000000004</v>
      </c>
      <c r="K436">
        <v>0.73799999999999999</v>
      </c>
      <c r="L436">
        <v>0.98399999999999999</v>
      </c>
      <c r="M436">
        <v>1.093</v>
      </c>
    </row>
    <row r="437" spans="1:13">
      <c r="A437" s="5">
        <v>1975</v>
      </c>
      <c r="C437">
        <v>9.2999999999999999E-2</v>
      </c>
      <c r="D437">
        <v>0.13100000000000001</v>
      </c>
      <c r="E437">
        <v>0.17799999999999999</v>
      </c>
      <c r="F437">
        <v>0.26200000000000001</v>
      </c>
      <c r="G437">
        <v>0.29399999999999998</v>
      </c>
      <c r="H437">
        <v>0.34</v>
      </c>
      <c r="I437">
        <v>0.39600000000000002</v>
      </c>
      <c r="J437">
        <v>0.54900000000000004</v>
      </c>
      <c r="K437">
        <v>0.73799999999999999</v>
      </c>
      <c r="L437">
        <v>0.98399999999999999</v>
      </c>
      <c r="M437">
        <v>1.093</v>
      </c>
    </row>
    <row r="438" spans="1:13">
      <c r="A438" s="5">
        <v>1976</v>
      </c>
      <c r="C438">
        <v>7.8E-2</v>
      </c>
      <c r="D438">
        <v>0.155</v>
      </c>
      <c r="E438">
        <v>0.214</v>
      </c>
      <c r="F438">
        <v>0.27500000000000002</v>
      </c>
      <c r="G438">
        <v>0.33600000000000002</v>
      </c>
      <c r="H438">
        <v>0.39400000000000002</v>
      </c>
      <c r="I438">
        <v>0.47199999999999998</v>
      </c>
      <c r="J438">
        <v>0.63200000000000001</v>
      </c>
      <c r="K438">
        <v>0.71399999999999997</v>
      </c>
      <c r="L438">
        <v>0.89800000000000002</v>
      </c>
      <c r="M438">
        <v>1.538</v>
      </c>
    </row>
    <row r="439" spans="1:13">
      <c r="A439" s="5">
        <v>1977</v>
      </c>
      <c r="C439">
        <v>9.1999999999999998E-2</v>
      </c>
      <c r="D439">
        <v>0.109</v>
      </c>
      <c r="E439">
        <v>0.23599999999999999</v>
      </c>
      <c r="F439">
        <v>0.27500000000000002</v>
      </c>
      <c r="G439">
        <v>0.314</v>
      </c>
      <c r="H439">
        <v>0.375</v>
      </c>
      <c r="I439">
        <v>0.45600000000000002</v>
      </c>
      <c r="J439">
        <v>0.52100000000000002</v>
      </c>
      <c r="K439">
        <v>0.73199999999999998</v>
      </c>
      <c r="L439">
        <v>0.65100000000000002</v>
      </c>
      <c r="M439">
        <v>1.137</v>
      </c>
    </row>
    <row r="440" spans="1:13">
      <c r="A440" s="5">
        <v>1978</v>
      </c>
      <c r="C440">
        <v>8.4000000000000005E-2</v>
      </c>
      <c r="D440">
        <v>0.104</v>
      </c>
      <c r="E440">
        <v>0.14699999999999999</v>
      </c>
      <c r="F440">
        <v>0.21099999999999999</v>
      </c>
      <c r="G440">
        <v>0.32700000000000001</v>
      </c>
      <c r="H440">
        <v>0.39400000000000002</v>
      </c>
      <c r="I440">
        <v>0.44900000000000001</v>
      </c>
      <c r="J440">
        <v>0.51400000000000001</v>
      </c>
      <c r="K440">
        <v>0.58299999999999996</v>
      </c>
      <c r="L440">
        <v>0.63100000000000001</v>
      </c>
      <c r="M440">
        <v>1.538</v>
      </c>
    </row>
    <row r="441" spans="1:13">
      <c r="A441" s="5">
        <v>1979</v>
      </c>
      <c r="C441">
        <v>0.108</v>
      </c>
      <c r="D441">
        <v>0.16</v>
      </c>
      <c r="E441">
        <v>0.19900000000000001</v>
      </c>
      <c r="F441">
        <v>0.24099999999999999</v>
      </c>
      <c r="G441">
        <v>0.30099999999999999</v>
      </c>
      <c r="H441">
        <v>0.38800000000000001</v>
      </c>
      <c r="I441">
        <v>0.46600000000000003</v>
      </c>
      <c r="J441">
        <v>0.58799999999999997</v>
      </c>
      <c r="K441">
        <v>0.871</v>
      </c>
      <c r="L441">
        <v>1.2649999999999999</v>
      </c>
      <c r="M441">
        <v>1.972</v>
      </c>
    </row>
    <row r="442" spans="1:13">
      <c r="A442" s="5">
        <v>1980</v>
      </c>
      <c r="C442">
        <v>0.06</v>
      </c>
      <c r="D442">
        <v>0.13200000000000001</v>
      </c>
      <c r="E442">
        <v>0.23100000000000001</v>
      </c>
      <c r="F442">
        <v>0.27200000000000002</v>
      </c>
      <c r="G442">
        <v>0.35</v>
      </c>
      <c r="H442">
        <v>0.44700000000000001</v>
      </c>
      <c r="I442">
        <v>0.51900000000000002</v>
      </c>
      <c r="J442">
        <v>0.71599999999999997</v>
      </c>
      <c r="K442">
        <v>0.82</v>
      </c>
      <c r="L442">
        <v>1.073</v>
      </c>
      <c r="M442">
        <v>1.8540000000000001</v>
      </c>
    </row>
    <row r="443" spans="1:13">
      <c r="A443" s="5">
        <v>1981</v>
      </c>
      <c r="C443">
        <v>9.5000000000000001E-2</v>
      </c>
      <c r="D443">
        <v>0.14899999999999999</v>
      </c>
      <c r="E443">
        <v>0.24199999999999999</v>
      </c>
      <c r="F443">
        <v>0.29399999999999998</v>
      </c>
      <c r="G443">
        <v>0.34</v>
      </c>
      <c r="H443">
        <v>0.40699999999999997</v>
      </c>
      <c r="I443">
        <v>0.503</v>
      </c>
      <c r="J443">
        <v>0.63700000000000001</v>
      </c>
      <c r="K443">
        <v>0.76500000000000001</v>
      </c>
      <c r="L443">
        <v>1.1839999999999999</v>
      </c>
      <c r="M443">
        <v>1.9</v>
      </c>
    </row>
    <row r="444" spans="1:13">
      <c r="A444" s="5">
        <v>1982</v>
      </c>
      <c r="C444">
        <v>8.5000000000000006E-2</v>
      </c>
      <c r="D444">
        <v>0.16600000000000001</v>
      </c>
      <c r="E444">
        <v>0.20699999999999999</v>
      </c>
      <c r="F444">
        <v>0.26900000000000002</v>
      </c>
      <c r="G444">
        <v>0.32300000000000001</v>
      </c>
      <c r="H444">
        <v>0.378</v>
      </c>
      <c r="I444">
        <v>0.47199999999999998</v>
      </c>
      <c r="J444">
        <v>0.53600000000000003</v>
      </c>
      <c r="K444">
        <v>0.64400000000000002</v>
      </c>
      <c r="L444">
        <v>0.98699999999999999</v>
      </c>
      <c r="M444">
        <v>1.1850000000000001</v>
      </c>
    </row>
    <row r="445" spans="1:13">
      <c r="A445" s="5">
        <v>1983</v>
      </c>
      <c r="C445">
        <v>9.9000000000000005E-2</v>
      </c>
      <c r="D445">
        <v>0.122</v>
      </c>
      <c r="E445">
        <v>0.23</v>
      </c>
      <c r="F445">
        <v>0.27300000000000002</v>
      </c>
      <c r="G445">
        <v>0.32</v>
      </c>
      <c r="H445">
        <v>0.374</v>
      </c>
      <c r="I445">
        <v>0.46100000000000002</v>
      </c>
      <c r="J445">
        <v>0.59599999999999997</v>
      </c>
      <c r="K445">
        <v>0.70899999999999996</v>
      </c>
      <c r="L445">
        <v>1.196</v>
      </c>
      <c r="M445">
        <v>1.7689999999999999</v>
      </c>
    </row>
    <row r="446" spans="1:13">
      <c r="A446" s="5">
        <v>1984</v>
      </c>
      <c r="C446">
        <v>0.13500000000000001</v>
      </c>
      <c r="D446">
        <v>0.154</v>
      </c>
      <c r="E446">
        <v>0.185</v>
      </c>
      <c r="F446">
        <v>0.26600000000000001</v>
      </c>
      <c r="G446">
        <v>0.33</v>
      </c>
      <c r="H446">
        <v>0.38300000000000001</v>
      </c>
      <c r="I446">
        <v>0.44900000000000001</v>
      </c>
      <c r="J446">
        <v>0.57699999999999996</v>
      </c>
      <c r="K446">
        <v>0.68500000000000005</v>
      </c>
      <c r="L446">
        <v>1.012</v>
      </c>
      <c r="M446">
        <v>1.8460000000000001</v>
      </c>
    </row>
    <row r="447" spans="1:13">
      <c r="A447" s="5">
        <v>1985</v>
      </c>
      <c r="C447">
        <v>0.14799999999999999</v>
      </c>
      <c r="D447">
        <v>0.18099999999999999</v>
      </c>
      <c r="E447">
        <v>0.223</v>
      </c>
      <c r="F447">
        <v>0.27</v>
      </c>
      <c r="G447">
        <v>0.33900000000000002</v>
      </c>
      <c r="H447">
        <v>0.39800000000000002</v>
      </c>
      <c r="I447">
        <v>0.47299999999999998</v>
      </c>
      <c r="J447">
        <v>0.57299999999999995</v>
      </c>
      <c r="K447">
        <v>0.79600000000000004</v>
      </c>
      <c r="L447">
        <v>1.3759999999999999</v>
      </c>
      <c r="M447">
        <v>1.647</v>
      </c>
    </row>
    <row r="448" spans="1:13">
      <c r="A448" s="5">
        <v>1986</v>
      </c>
      <c r="C448">
        <v>7.4999999999999997E-2</v>
      </c>
      <c r="D448">
        <v>0.17199999999999999</v>
      </c>
      <c r="E448">
        <v>0.247</v>
      </c>
      <c r="F448">
        <v>0.28599999999999998</v>
      </c>
      <c r="G448">
        <v>0.34599999999999997</v>
      </c>
      <c r="H448">
        <v>0.42699999999999999</v>
      </c>
      <c r="I448">
        <v>0.51800000000000002</v>
      </c>
      <c r="J448">
        <v>0.64</v>
      </c>
      <c r="K448">
        <v>0.84399999999999997</v>
      </c>
      <c r="L448">
        <v>1.351</v>
      </c>
      <c r="M448">
        <v>2.11</v>
      </c>
    </row>
    <row r="449" spans="1:13">
      <c r="A449" s="5">
        <v>1987</v>
      </c>
      <c r="C449">
        <v>0.11700000000000001</v>
      </c>
      <c r="D449">
        <v>0.14000000000000001</v>
      </c>
      <c r="E449">
        <v>0.191</v>
      </c>
      <c r="F449">
        <v>0.27</v>
      </c>
      <c r="G449">
        <v>0.35699999999999998</v>
      </c>
      <c r="H449">
        <v>0.434</v>
      </c>
      <c r="I449">
        <v>0.503</v>
      </c>
      <c r="J449">
        <v>0.57699999999999996</v>
      </c>
      <c r="K449">
        <v>0.68899999999999995</v>
      </c>
      <c r="L449">
        <v>1.089</v>
      </c>
      <c r="M449">
        <v>1.9790000000000001</v>
      </c>
    </row>
    <row r="450" spans="1:13">
      <c r="A450" s="5">
        <v>1988</v>
      </c>
      <c r="C450">
        <v>0.124</v>
      </c>
      <c r="D450">
        <v>0.159</v>
      </c>
      <c r="E450">
        <v>0.19700000000000001</v>
      </c>
      <c r="F450">
        <v>0.23300000000000001</v>
      </c>
      <c r="G450">
        <v>0.34200000000000003</v>
      </c>
      <c r="H450">
        <v>0.44400000000000001</v>
      </c>
      <c r="I450">
        <v>0.51200000000000001</v>
      </c>
      <c r="J450">
        <v>0.58799999999999997</v>
      </c>
      <c r="K450">
        <v>0.75</v>
      </c>
      <c r="L450">
        <v>1.012</v>
      </c>
      <c r="M450">
        <v>1.3720000000000001</v>
      </c>
    </row>
    <row r="451" spans="1:13">
      <c r="A451" s="5">
        <v>1989</v>
      </c>
      <c r="C451">
        <v>0.10299999999999999</v>
      </c>
      <c r="D451">
        <v>0.22</v>
      </c>
      <c r="E451">
        <v>0.24099999999999999</v>
      </c>
      <c r="F451">
        <v>0.27800000000000002</v>
      </c>
      <c r="G451">
        <v>0.33900000000000002</v>
      </c>
      <c r="H451">
        <v>0.46700000000000003</v>
      </c>
      <c r="I451">
        <v>0.58499999999999996</v>
      </c>
      <c r="J451">
        <v>0.70199999999999996</v>
      </c>
      <c r="K451">
        <v>0.77900000000000003</v>
      </c>
      <c r="L451">
        <v>0.88</v>
      </c>
      <c r="M451">
        <v>1.538</v>
      </c>
    </row>
    <row r="452" spans="1:13">
      <c r="A452" s="5">
        <v>1990</v>
      </c>
      <c r="C452">
        <v>9.0999999999999998E-2</v>
      </c>
      <c r="D452">
        <v>0.153</v>
      </c>
      <c r="E452">
        <v>0.26400000000000001</v>
      </c>
      <c r="F452">
        <v>0.309</v>
      </c>
      <c r="G452">
        <v>0.373</v>
      </c>
      <c r="H452">
        <v>0.46100000000000002</v>
      </c>
      <c r="I452">
        <v>0.58199999999999996</v>
      </c>
      <c r="J452">
        <v>0.69399999999999995</v>
      </c>
      <c r="K452">
        <v>0.83499999999999996</v>
      </c>
      <c r="L452">
        <v>0.97</v>
      </c>
      <c r="M452">
        <v>1.5980000000000001</v>
      </c>
    </row>
    <row r="453" spans="1:13">
      <c r="A453" s="5">
        <v>1991</v>
      </c>
      <c r="C453">
        <v>0.106</v>
      </c>
      <c r="D453">
        <v>0.13200000000000001</v>
      </c>
      <c r="E453">
        <v>0.186</v>
      </c>
      <c r="F453">
        <v>0.27100000000000002</v>
      </c>
      <c r="G453">
        <v>0.38100000000000001</v>
      </c>
      <c r="H453">
        <v>0.45100000000000001</v>
      </c>
      <c r="I453">
        <v>0.54200000000000004</v>
      </c>
      <c r="J453">
        <v>0.66700000000000004</v>
      </c>
      <c r="K453">
        <v>0.78700000000000003</v>
      </c>
      <c r="L453">
        <v>0.90100000000000002</v>
      </c>
      <c r="M453">
        <v>1.0529999999999999</v>
      </c>
    </row>
    <row r="454" spans="1:13">
      <c r="A454" s="5">
        <v>1992</v>
      </c>
      <c r="C454">
        <v>8.3000000000000004E-2</v>
      </c>
      <c r="D454">
        <v>0.11799999999999999</v>
      </c>
      <c r="E454">
        <v>0.17699999999999999</v>
      </c>
      <c r="F454">
        <v>0.23899999999999999</v>
      </c>
      <c r="G454">
        <v>0.27500000000000002</v>
      </c>
      <c r="H454">
        <v>0.40899999999999997</v>
      </c>
      <c r="I454">
        <v>0.52400000000000002</v>
      </c>
      <c r="J454">
        <v>0.59399999999999997</v>
      </c>
      <c r="K454">
        <v>0.70899999999999996</v>
      </c>
      <c r="L454">
        <v>0.85099999999999998</v>
      </c>
      <c r="M454">
        <v>1.046</v>
      </c>
    </row>
    <row r="455" spans="1:13">
      <c r="A455" s="5">
        <v>1993</v>
      </c>
      <c r="C455">
        <v>8.8999999999999996E-2</v>
      </c>
      <c r="D455">
        <v>0.121</v>
      </c>
      <c r="E455">
        <v>0.18099999999999999</v>
      </c>
      <c r="F455">
        <v>0.246</v>
      </c>
      <c r="G455">
        <v>0.32</v>
      </c>
      <c r="H455">
        <v>0.40799999999999997</v>
      </c>
      <c r="I455">
        <v>0.57899999999999996</v>
      </c>
      <c r="J455">
        <v>0.71899999999999997</v>
      </c>
      <c r="K455">
        <v>0.85299999999999998</v>
      </c>
      <c r="L455">
        <v>0.96499999999999997</v>
      </c>
      <c r="M455">
        <v>1.1739999999999999</v>
      </c>
    </row>
    <row r="456" spans="1:13">
      <c r="A456" s="5">
        <v>1994</v>
      </c>
      <c r="C456">
        <v>8.4000000000000005E-2</v>
      </c>
      <c r="D456">
        <v>0.112</v>
      </c>
      <c r="E456">
        <v>0.224</v>
      </c>
      <c r="F456">
        <v>0.27</v>
      </c>
      <c r="G456">
        <v>0.33600000000000002</v>
      </c>
      <c r="H456">
        <v>0.46200000000000002</v>
      </c>
      <c r="I456">
        <v>0.64300000000000002</v>
      </c>
      <c r="J456">
        <v>0.80800000000000005</v>
      </c>
      <c r="K456">
        <v>0.86799999999999999</v>
      </c>
      <c r="L456">
        <v>1.0580000000000001</v>
      </c>
      <c r="M456">
        <v>1.421</v>
      </c>
    </row>
    <row r="457" spans="1:13">
      <c r="A457" s="5">
        <v>1995</v>
      </c>
      <c r="C457">
        <v>9.8000000000000004E-2</v>
      </c>
      <c r="D457">
        <v>0.14499999999999999</v>
      </c>
      <c r="E457">
        <v>0.192</v>
      </c>
      <c r="F457">
        <v>0.27</v>
      </c>
      <c r="G457">
        <v>0.34</v>
      </c>
      <c r="H457">
        <v>0.42899999999999999</v>
      </c>
      <c r="I457">
        <v>0.57699999999999996</v>
      </c>
      <c r="J457">
        <v>0.80700000000000005</v>
      </c>
      <c r="K457">
        <v>0.96499999999999997</v>
      </c>
      <c r="L457">
        <v>1.115</v>
      </c>
      <c r="M457">
        <v>1.367</v>
      </c>
    </row>
    <row r="458" spans="1:13">
      <c r="A458" s="5">
        <v>1996</v>
      </c>
      <c r="C458">
        <v>9.1999999999999998E-2</v>
      </c>
      <c r="D458">
        <v>0.151</v>
      </c>
      <c r="E458">
        <v>0.191</v>
      </c>
      <c r="F458">
        <v>0.28000000000000003</v>
      </c>
      <c r="G458">
        <v>0.35199999999999998</v>
      </c>
      <c r="H458">
        <v>0.52400000000000002</v>
      </c>
      <c r="I458">
        <v>0.68300000000000005</v>
      </c>
      <c r="J458">
        <v>0.94499999999999995</v>
      </c>
      <c r="K458">
        <v>1.216</v>
      </c>
      <c r="L458">
        <v>1.4259999999999999</v>
      </c>
      <c r="M458">
        <v>1.4770000000000001</v>
      </c>
    </row>
    <row r="459" spans="1:13">
      <c r="A459" s="5">
        <v>1997</v>
      </c>
      <c r="C459">
        <v>0.106</v>
      </c>
      <c r="D459">
        <v>0.14599999999999999</v>
      </c>
      <c r="E459">
        <v>0.20100000000000001</v>
      </c>
      <c r="F459">
        <v>0.26</v>
      </c>
      <c r="G459">
        <v>0.35499999999999998</v>
      </c>
      <c r="H459">
        <v>0.495</v>
      </c>
      <c r="I459">
        <v>0.68300000000000005</v>
      </c>
      <c r="J459">
        <v>0.88400000000000001</v>
      </c>
      <c r="K459">
        <v>1.0880000000000001</v>
      </c>
      <c r="L459">
        <v>1.4670000000000001</v>
      </c>
      <c r="M459">
        <v>1.647</v>
      </c>
    </row>
    <row r="460" spans="1:13">
      <c r="A460" s="5">
        <v>1998</v>
      </c>
      <c r="C460">
        <v>0.128</v>
      </c>
      <c r="D460">
        <v>0.13800000000000001</v>
      </c>
      <c r="E460">
        <v>0.17799999999999999</v>
      </c>
      <c r="F460">
        <v>0.248</v>
      </c>
      <c r="G460">
        <v>0.34</v>
      </c>
      <c r="H460">
        <v>0.54500000000000004</v>
      </c>
      <c r="I460">
        <v>0.80600000000000005</v>
      </c>
      <c r="J460">
        <v>1.0349999999999999</v>
      </c>
      <c r="K460">
        <v>1.246</v>
      </c>
      <c r="L460">
        <v>1.4119999999999999</v>
      </c>
      <c r="M460">
        <v>1.655</v>
      </c>
    </row>
    <row r="461" spans="1:13">
      <c r="A461" s="5">
        <v>1999</v>
      </c>
      <c r="C461">
        <v>0.109</v>
      </c>
      <c r="D461">
        <v>0.13400000000000001</v>
      </c>
      <c r="E461">
        <v>0.17399999999999999</v>
      </c>
      <c r="F461">
        <v>0.25</v>
      </c>
      <c r="G461">
        <v>0.33100000000000002</v>
      </c>
      <c r="H461">
        <v>0.46500000000000002</v>
      </c>
      <c r="I461">
        <v>0.74199999999999999</v>
      </c>
      <c r="J461">
        <v>1.0209999999999999</v>
      </c>
      <c r="K461">
        <v>1.258</v>
      </c>
      <c r="L461">
        <v>1.3759999999999999</v>
      </c>
      <c r="M461">
        <v>1.776</v>
      </c>
    </row>
    <row r="462" spans="1:13">
      <c r="A462" s="5">
        <v>2000</v>
      </c>
      <c r="C462">
        <v>6.4000000000000001E-2</v>
      </c>
      <c r="D462">
        <v>0.16300000000000001</v>
      </c>
      <c r="E462">
        <v>0.19600000000000001</v>
      </c>
      <c r="F462">
        <v>0.255</v>
      </c>
      <c r="G462">
        <v>0.34599999999999997</v>
      </c>
      <c r="H462">
        <v>0.46600000000000003</v>
      </c>
      <c r="I462">
        <v>0.75600000000000001</v>
      </c>
      <c r="J462">
        <v>0.999</v>
      </c>
      <c r="K462">
        <v>1.141</v>
      </c>
      <c r="L462">
        <v>1.228</v>
      </c>
      <c r="M462">
        <v>1.5629999999999999</v>
      </c>
    </row>
    <row r="463" spans="1:13">
      <c r="A463" s="5">
        <v>2001</v>
      </c>
      <c r="C463">
        <v>9.8000000000000004E-2</v>
      </c>
      <c r="D463">
        <v>0.122</v>
      </c>
      <c r="E463">
        <v>0.17899999999999999</v>
      </c>
      <c r="F463">
        <v>0.25800000000000001</v>
      </c>
      <c r="G463">
        <v>0.32500000000000001</v>
      </c>
      <c r="H463">
        <v>0.46100000000000002</v>
      </c>
      <c r="I463">
        <v>0.61399999999999999</v>
      </c>
      <c r="J463">
        <v>0.82799999999999996</v>
      </c>
      <c r="K463">
        <v>1.0740000000000001</v>
      </c>
      <c r="L463">
        <v>1.36</v>
      </c>
      <c r="M463">
        <v>1.671</v>
      </c>
    </row>
    <row r="464" spans="1:13">
      <c r="A464" s="5">
        <v>2002</v>
      </c>
      <c r="C464">
        <v>7.3999999999999996E-2</v>
      </c>
      <c r="D464">
        <v>0.13</v>
      </c>
      <c r="E464">
        <v>0.2</v>
      </c>
      <c r="F464">
        <v>0.25700000000000001</v>
      </c>
      <c r="G464">
        <v>0.32900000000000001</v>
      </c>
      <c r="H464">
        <v>0.44500000000000001</v>
      </c>
      <c r="I464">
        <v>0.64500000000000002</v>
      </c>
      <c r="J464">
        <v>0.88300000000000001</v>
      </c>
      <c r="K464">
        <v>1.1020000000000001</v>
      </c>
      <c r="L464">
        <v>1.321</v>
      </c>
      <c r="M464">
        <v>1.649</v>
      </c>
    </row>
    <row r="465" spans="1:13">
      <c r="A465" s="5">
        <v>2003</v>
      </c>
      <c r="C465">
        <v>8.5999999999999993E-2</v>
      </c>
      <c r="D465">
        <v>0.11700000000000001</v>
      </c>
      <c r="E465">
        <v>0.186</v>
      </c>
      <c r="F465">
        <v>0.245</v>
      </c>
      <c r="G465">
        <v>0.307</v>
      </c>
      <c r="H465">
        <v>0.4</v>
      </c>
      <c r="I465">
        <v>0.56399999999999995</v>
      </c>
      <c r="J465">
        <v>0.76800000000000002</v>
      </c>
      <c r="K465">
        <v>1.0049999999999999</v>
      </c>
      <c r="L465">
        <v>1.2090000000000001</v>
      </c>
      <c r="M465">
        <v>1.5369999999999999</v>
      </c>
    </row>
    <row r="466" spans="1:13">
      <c r="A466" s="5">
        <v>2004</v>
      </c>
      <c r="C466">
        <v>0.08</v>
      </c>
      <c r="D466">
        <v>0.158</v>
      </c>
      <c r="E466">
        <v>0.193</v>
      </c>
      <c r="F466">
        <v>0.247</v>
      </c>
      <c r="G466">
        <v>0.307</v>
      </c>
      <c r="H466">
        <v>0.38700000000000001</v>
      </c>
      <c r="I466">
        <v>0.52800000000000002</v>
      </c>
      <c r="J466">
        <v>0.7</v>
      </c>
      <c r="K466">
        <v>0.89700000000000002</v>
      </c>
      <c r="L466">
        <v>1.087</v>
      </c>
      <c r="M466">
        <v>1.5409999999999999</v>
      </c>
    </row>
    <row r="467" spans="1:13">
      <c r="A467" s="5">
        <v>2005</v>
      </c>
      <c r="C467">
        <v>7.4999999999999997E-2</v>
      </c>
      <c r="D467">
        <v>0.113</v>
      </c>
      <c r="E467">
        <v>0.19600000000000001</v>
      </c>
      <c r="F467">
        <v>0.25900000000000001</v>
      </c>
      <c r="G467">
        <v>0.318</v>
      </c>
      <c r="H467">
        <v>0.39900000000000002</v>
      </c>
      <c r="I467">
        <v>0.51700000000000002</v>
      </c>
      <c r="J467">
        <v>0.64100000000000001</v>
      </c>
      <c r="K467">
        <v>0.76700000000000002</v>
      </c>
      <c r="L467">
        <v>0.91800000000000004</v>
      </c>
      <c r="M467">
        <v>1.296</v>
      </c>
    </row>
    <row r="468" spans="1:13">
      <c r="A468" s="5">
        <v>2006</v>
      </c>
      <c r="C468">
        <v>7.5999999999999998E-2</v>
      </c>
      <c r="D468">
        <v>0.11600000000000001</v>
      </c>
      <c r="E468">
        <v>0.14099999999999999</v>
      </c>
      <c r="F468">
        <v>0.26100000000000001</v>
      </c>
      <c r="G468">
        <v>0.35</v>
      </c>
      <c r="H468">
        <v>0.41899999999999998</v>
      </c>
      <c r="I468">
        <v>0.51600000000000001</v>
      </c>
      <c r="J468">
        <v>0.63100000000000001</v>
      </c>
      <c r="K468">
        <v>0.752</v>
      </c>
      <c r="L468">
        <v>0.92400000000000004</v>
      </c>
      <c r="M468">
        <v>1.2629999999999999</v>
      </c>
    </row>
    <row r="469" spans="1:13">
      <c r="A469" s="5">
        <v>2007</v>
      </c>
      <c r="C469">
        <v>7.3999999999999996E-2</v>
      </c>
      <c r="D469">
        <v>0.121</v>
      </c>
      <c r="E469">
        <v>0.17199999999999999</v>
      </c>
      <c r="F469">
        <v>0.22600000000000001</v>
      </c>
      <c r="G469">
        <v>0.33100000000000002</v>
      </c>
      <c r="H469">
        <v>0.43099999999999999</v>
      </c>
      <c r="I469">
        <v>0.51</v>
      </c>
      <c r="J469">
        <v>0.621</v>
      </c>
      <c r="K469">
        <v>0.75600000000000001</v>
      </c>
      <c r="L469">
        <v>0.90300000000000002</v>
      </c>
      <c r="M469">
        <v>1.177</v>
      </c>
    </row>
    <row r="470" spans="1:13">
      <c r="A470" s="5">
        <v>2008</v>
      </c>
      <c r="C470">
        <v>4.8000000000000001E-2</v>
      </c>
      <c r="D470">
        <v>6.9000000000000006E-2</v>
      </c>
      <c r="E470">
        <v>0.186</v>
      </c>
      <c r="F470">
        <v>0.254</v>
      </c>
      <c r="G470">
        <v>0.312</v>
      </c>
      <c r="H470">
        <v>0.41599999999999998</v>
      </c>
      <c r="I470">
        <v>0.51500000000000001</v>
      </c>
      <c r="J470">
        <v>0.60499999999999998</v>
      </c>
      <c r="K470">
        <v>0.71899999999999997</v>
      </c>
      <c r="L470">
        <v>0.86099999999999999</v>
      </c>
      <c r="M470">
        <v>1.1479999999999999</v>
      </c>
    </row>
    <row r="471" spans="1:13">
      <c r="A471" s="5">
        <v>2009</v>
      </c>
      <c r="C471">
        <v>4.4999999999999998E-2</v>
      </c>
      <c r="D471">
        <v>0.109</v>
      </c>
      <c r="E471">
        <v>0.14199999999999999</v>
      </c>
      <c r="F471">
        <v>0.253</v>
      </c>
      <c r="G471">
        <v>0.33</v>
      </c>
      <c r="H471">
        <v>0.41099999999999998</v>
      </c>
      <c r="I471">
        <v>0.53200000000000003</v>
      </c>
      <c r="J471">
        <v>0.625</v>
      </c>
      <c r="K471">
        <v>0.76400000000000001</v>
      </c>
      <c r="L471">
        <v>0.88600000000000001</v>
      </c>
      <c r="M471">
        <v>1.1439999999999999</v>
      </c>
    </row>
    <row r="472" spans="1:13">
      <c r="A472" s="5">
        <f>A471+1</f>
        <v>2010</v>
      </c>
      <c r="C472">
        <f t="shared" ref="C472:L472" si="7">C471</f>
        <v>4.4999999999999998E-2</v>
      </c>
      <c r="D472">
        <f t="shared" si="7"/>
        <v>0.109</v>
      </c>
      <c r="E472">
        <f t="shared" si="7"/>
        <v>0.14199999999999999</v>
      </c>
      <c r="F472">
        <f t="shared" si="7"/>
        <v>0.253</v>
      </c>
      <c r="G472">
        <f t="shared" si="7"/>
        <v>0.33</v>
      </c>
      <c r="H472">
        <f t="shared" si="7"/>
        <v>0.41099999999999998</v>
      </c>
      <c r="I472">
        <f t="shared" si="7"/>
        <v>0.53200000000000003</v>
      </c>
      <c r="J472">
        <f t="shared" si="7"/>
        <v>0.625</v>
      </c>
      <c r="K472">
        <f t="shared" si="7"/>
        <v>0.76400000000000001</v>
      </c>
      <c r="L472">
        <f t="shared" si="7"/>
        <v>0.88600000000000001</v>
      </c>
      <c r="M472">
        <f>M471</f>
        <v>1.1439999999999999</v>
      </c>
    </row>
    <row r="473" spans="1:13" s="11" customFormat="1" ht="18">
      <c r="B473" s="12"/>
      <c r="C473" s="11" t="s">
        <v>0</v>
      </c>
      <c r="D473" s="11" t="s">
        <v>98</v>
      </c>
      <c r="E473" s="11" t="s">
        <v>59</v>
      </c>
      <c r="F473" s="11">
        <f>F431+1</f>
        <v>2</v>
      </c>
      <c r="G473" s="11" t="str">
        <f>CHOOSE(F473,$B$379,$B$380,$B$381,$B$382,$B$383)</f>
        <v>Acous_N</v>
      </c>
    </row>
    <row r="474" spans="1:13">
      <c r="A474" s="5">
        <v>1970</v>
      </c>
      <c r="C474">
        <v>9.2999999999999999E-2</v>
      </c>
      <c r="D474">
        <v>0.13100000000000001</v>
      </c>
      <c r="E474">
        <v>0.17799999999999999</v>
      </c>
      <c r="F474">
        <v>0.26200000000000001</v>
      </c>
      <c r="G474">
        <v>0.29399999999999998</v>
      </c>
      <c r="H474">
        <v>0.34</v>
      </c>
      <c r="I474">
        <v>0.39600000000000002</v>
      </c>
      <c r="J474">
        <v>0.54900000000000004</v>
      </c>
      <c r="K474">
        <v>0.73799999999999999</v>
      </c>
      <c r="L474">
        <v>0.98399999999999999</v>
      </c>
      <c r="M474">
        <v>1.093</v>
      </c>
    </row>
    <row r="475" spans="1:13">
      <c r="A475" s="5">
        <v>1971</v>
      </c>
      <c r="C475">
        <v>9.2999999999999999E-2</v>
      </c>
      <c r="D475">
        <v>0.13100000000000001</v>
      </c>
      <c r="E475">
        <v>0.17799999999999999</v>
      </c>
      <c r="F475">
        <v>0.26200000000000001</v>
      </c>
      <c r="G475">
        <v>0.29399999999999998</v>
      </c>
      <c r="H475">
        <v>0.34</v>
      </c>
      <c r="I475">
        <v>0.39600000000000002</v>
      </c>
      <c r="J475">
        <v>0.54900000000000004</v>
      </c>
      <c r="K475">
        <v>0.73799999999999999</v>
      </c>
      <c r="L475">
        <v>0.98399999999999999</v>
      </c>
      <c r="M475">
        <v>1.093</v>
      </c>
    </row>
    <row r="476" spans="1:13">
      <c r="A476" s="5">
        <v>1972</v>
      </c>
      <c r="C476">
        <v>9.2999999999999999E-2</v>
      </c>
      <c r="D476">
        <v>0.13100000000000001</v>
      </c>
      <c r="E476">
        <v>0.17799999999999999</v>
      </c>
      <c r="F476">
        <v>0.26200000000000001</v>
      </c>
      <c r="G476">
        <v>0.29399999999999998</v>
      </c>
      <c r="H476">
        <v>0.34</v>
      </c>
      <c r="I476">
        <v>0.39600000000000002</v>
      </c>
      <c r="J476">
        <v>0.54900000000000004</v>
      </c>
      <c r="K476">
        <v>0.73799999999999999</v>
      </c>
      <c r="L476">
        <v>0.98399999999999999</v>
      </c>
      <c r="M476">
        <v>1.093</v>
      </c>
    </row>
    <row r="477" spans="1:13">
      <c r="A477" s="5">
        <v>1973</v>
      </c>
      <c r="C477">
        <v>9.2999999999999999E-2</v>
      </c>
      <c r="D477">
        <v>0.13100000000000001</v>
      </c>
      <c r="E477">
        <v>0.17799999999999999</v>
      </c>
      <c r="F477">
        <v>0.26200000000000001</v>
      </c>
      <c r="G477">
        <v>0.29399999999999998</v>
      </c>
      <c r="H477">
        <v>0.34</v>
      </c>
      <c r="I477">
        <v>0.39600000000000002</v>
      </c>
      <c r="J477">
        <v>0.54900000000000004</v>
      </c>
      <c r="K477">
        <v>0.73799999999999999</v>
      </c>
      <c r="L477">
        <v>0.98399999999999999</v>
      </c>
      <c r="M477">
        <v>1.093</v>
      </c>
    </row>
    <row r="478" spans="1:13">
      <c r="A478" s="5">
        <v>1974</v>
      </c>
      <c r="C478">
        <v>9.2999999999999999E-2</v>
      </c>
      <c r="D478">
        <v>0.13100000000000001</v>
      </c>
      <c r="E478">
        <v>0.17799999999999999</v>
      </c>
      <c r="F478">
        <v>0.26200000000000001</v>
      </c>
      <c r="G478">
        <v>0.29399999999999998</v>
      </c>
      <c r="H478">
        <v>0.34</v>
      </c>
      <c r="I478">
        <v>0.39600000000000002</v>
      </c>
      <c r="J478">
        <v>0.54900000000000004</v>
      </c>
      <c r="K478">
        <v>0.73799999999999999</v>
      </c>
      <c r="L478">
        <v>0.98399999999999999</v>
      </c>
      <c r="M478">
        <v>1.093</v>
      </c>
    </row>
    <row r="479" spans="1:13">
      <c r="A479" s="5">
        <v>1975</v>
      </c>
      <c r="C479">
        <v>9.2999999999999999E-2</v>
      </c>
      <c r="D479">
        <v>0.13100000000000001</v>
      </c>
      <c r="E479">
        <v>0.17799999999999999</v>
      </c>
      <c r="F479">
        <v>0.26200000000000001</v>
      </c>
      <c r="G479">
        <v>0.29399999999999998</v>
      </c>
      <c r="H479">
        <v>0.34</v>
      </c>
      <c r="I479">
        <v>0.39600000000000002</v>
      </c>
      <c r="J479">
        <v>0.54900000000000004</v>
      </c>
      <c r="K479">
        <v>0.73799999999999999</v>
      </c>
      <c r="L479">
        <v>0.98399999999999999</v>
      </c>
      <c r="M479">
        <v>1.093</v>
      </c>
    </row>
    <row r="480" spans="1:13">
      <c r="A480" s="5">
        <v>1976</v>
      </c>
      <c r="C480">
        <v>7.8E-2</v>
      </c>
      <c r="D480">
        <v>0.155</v>
      </c>
      <c r="E480">
        <v>0.214</v>
      </c>
      <c r="F480">
        <v>0.27500000000000002</v>
      </c>
      <c r="G480">
        <v>0.33600000000000002</v>
      </c>
      <c r="H480">
        <v>0.39400000000000002</v>
      </c>
      <c r="I480">
        <v>0.47199999999999998</v>
      </c>
      <c r="J480">
        <v>0.63200000000000001</v>
      </c>
      <c r="K480">
        <v>0.71399999999999997</v>
      </c>
      <c r="L480">
        <v>0.89800000000000002</v>
      </c>
      <c r="M480">
        <v>1.538</v>
      </c>
    </row>
    <row r="481" spans="1:13">
      <c r="A481" s="5">
        <v>1977</v>
      </c>
      <c r="C481">
        <v>9.1999999999999998E-2</v>
      </c>
      <c r="D481">
        <v>0.109</v>
      </c>
      <c r="E481">
        <v>0.23599999999999999</v>
      </c>
      <c r="F481">
        <v>0.27500000000000002</v>
      </c>
      <c r="G481">
        <v>0.314</v>
      </c>
      <c r="H481">
        <v>0.375</v>
      </c>
      <c r="I481">
        <v>0.45600000000000002</v>
      </c>
      <c r="J481">
        <v>0.52100000000000002</v>
      </c>
      <c r="K481">
        <v>0.73199999999999998</v>
      </c>
      <c r="L481">
        <v>0.65100000000000002</v>
      </c>
      <c r="M481">
        <v>1.137</v>
      </c>
    </row>
    <row r="482" spans="1:13">
      <c r="A482" s="5">
        <v>1978</v>
      </c>
      <c r="C482">
        <v>8.4000000000000005E-2</v>
      </c>
      <c r="D482">
        <v>0.104</v>
      </c>
      <c r="E482">
        <v>0.14699999999999999</v>
      </c>
      <c r="F482">
        <v>0.21099999999999999</v>
      </c>
      <c r="G482">
        <v>0.32700000000000001</v>
      </c>
      <c r="H482">
        <v>0.39400000000000002</v>
      </c>
      <c r="I482">
        <v>0.44900000000000001</v>
      </c>
      <c r="J482">
        <v>0.51400000000000001</v>
      </c>
      <c r="K482">
        <v>0.58299999999999996</v>
      </c>
      <c r="L482">
        <v>0.63100000000000001</v>
      </c>
      <c r="M482">
        <v>1.538</v>
      </c>
    </row>
    <row r="483" spans="1:13">
      <c r="A483" s="5">
        <v>1979</v>
      </c>
      <c r="C483">
        <v>0.108</v>
      </c>
      <c r="D483">
        <v>0.16</v>
      </c>
      <c r="E483">
        <v>0.19900000000000001</v>
      </c>
      <c r="F483">
        <v>0.24099999999999999</v>
      </c>
      <c r="G483">
        <v>0.30099999999999999</v>
      </c>
      <c r="H483">
        <v>0.38800000000000001</v>
      </c>
      <c r="I483">
        <v>0.46600000000000003</v>
      </c>
      <c r="J483">
        <v>0.58799999999999997</v>
      </c>
      <c r="K483">
        <v>0.871</v>
      </c>
      <c r="L483">
        <v>1.2649999999999999</v>
      </c>
      <c r="M483">
        <v>1.972</v>
      </c>
    </row>
    <row r="484" spans="1:13">
      <c r="A484" s="5">
        <v>1980</v>
      </c>
      <c r="C484">
        <v>0.06</v>
      </c>
      <c r="D484">
        <v>0.13200000000000001</v>
      </c>
      <c r="E484">
        <v>0.23100000000000001</v>
      </c>
      <c r="F484">
        <v>0.27200000000000002</v>
      </c>
      <c r="G484">
        <v>0.35</v>
      </c>
      <c r="H484">
        <v>0.44700000000000001</v>
      </c>
      <c r="I484">
        <v>0.51900000000000002</v>
      </c>
      <c r="J484">
        <v>0.71599999999999997</v>
      </c>
      <c r="K484">
        <v>0.82</v>
      </c>
      <c r="L484">
        <v>1.073</v>
      </c>
      <c r="M484">
        <v>1.8540000000000001</v>
      </c>
    </row>
    <row r="485" spans="1:13">
      <c r="A485" s="5">
        <v>1981</v>
      </c>
      <c r="C485">
        <v>9.5000000000000001E-2</v>
      </c>
      <c r="D485">
        <v>0.14899999999999999</v>
      </c>
      <c r="E485">
        <v>0.24199999999999999</v>
      </c>
      <c r="F485">
        <v>0.29399999999999998</v>
      </c>
      <c r="G485">
        <v>0.34</v>
      </c>
      <c r="H485">
        <v>0.40699999999999997</v>
      </c>
      <c r="I485">
        <v>0.503</v>
      </c>
      <c r="J485">
        <v>0.63700000000000001</v>
      </c>
      <c r="K485">
        <v>0.76500000000000001</v>
      </c>
      <c r="L485">
        <v>1.1839999999999999</v>
      </c>
      <c r="M485">
        <v>1.9</v>
      </c>
    </row>
    <row r="486" spans="1:13">
      <c r="A486" s="5">
        <v>1982</v>
      </c>
      <c r="C486">
        <v>8.5000000000000006E-2</v>
      </c>
      <c r="D486">
        <v>0.16600000000000001</v>
      </c>
      <c r="E486">
        <v>0.20699999999999999</v>
      </c>
      <c r="F486">
        <v>0.26900000000000002</v>
      </c>
      <c r="G486">
        <v>0.32300000000000001</v>
      </c>
      <c r="H486">
        <v>0.378</v>
      </c>
      <c r="I486">
        <v>0.47199999999999998</v>
      </c>
      <c r="J486">
        <v>0.53600000000000003</v>
      </c>
      <c r="K486">
        <v>0.64400000000000002</v>
      </c>
      <c r="L486">
        <v>0.98699999999999999</v>
      </c>
      <c r="M486">
        <v>1.1850000000000001</v>
      </c>
    </row>
    <row r="487" spans="1:13">
      <c r="A487" s="5">
        <v>1983</v>
      </c>
      <c r="C487">
        <v>9.9000000000000005E-2</v>
      </c>
      <c r="D487">
        <v>0.122</v>
      </c>
      <c r="E487">
        <v>0.23</v>
      </c>
      <c r="F487">
        <v>0.27300000000000002</v>
      </c>
      <c r="G487">
        <v>0.32</v>
      </c>
      <c r="H487">
        <v>0.374</v>
      </c>
      <c r="I487">
        <v>0.46100000000000002</v>
      </c>
      <c r="J487">
        <v>0.59599999999999997</v>
      </c>
      <c r="K487">
        <v>0.70899999999999996</v>
      </c>
      <c r="L487">
        <v>1.196</v>
      </c>
      <c r="M487">
        <v>1.7689999999999999</v>
      </c>
    </row>
    <row r="488" spans="1:13">
      <c r="A488" s="5">
        <v>1984</v>
      </c>
      <c r="C488">
        <v>0.13500000000000001</v>
      </c>
      <c r="D488">
        <v>0.154</v>
      </c>
      <c r="E488">
        <v>0.185</v>
      </c>
      <c r="F488">
        <v>0.26600000000000001</v>
      </c>
      <c r="G488">
        <v>0.33</v>
      </c>
      <c r="H488">
        <v>0.38300000000000001</v>
      </c>
      <c r="I488">
        <v>0.44900000000000001</v>
      </c>
      <c r="J488">
        <v>0.57699999999999996</v>
      </c>
      <c r="K488">
        <v>0.68500000000000005</v>
      </c>
      <c r="L488">
        <v>1.012</v>
      </c>
      <c r="M488">
        <v>1.8460000000000001</v>
      </c>
    </row>
    <row r="489" spans="1:13">
      <c r="A489" s="5">
        <v>1985</v>
      </c>
      <c r="C489">
        <v>0.14799999999999999</v>
      </c>
      <c r="D489">
        <v>0.18099999999999999</v>
      </c>
      <c r="E489">
        <v>0.223</v>
      </c>
      <c r="F489">
        <v>0.27</v>
      </c>
      <c r="G489">
        <v>0.33900000000000002</v>
      </c>
      <c r="H489">
        <v>0.39800000000000002</v>
      </c>
      <c r="I489">
        <v>0.47299999999999998</v>
      </c>
      <c r="J489">
        <v>0.57299999999999995</v>
      </c>
      <c r="K489">
        <v>0.79600000000000004</v>
      </c>
      <c r="L489">
        <v>1.3759999999999999</v>
      </c>
      <c r="M489">
        <v>1.647</v>
      </c>
    </row>
    <row r="490" spans="1:13">
      <c r="A490" s="5">
        <v>1986</v>
      </c>
      <c r="C490">
        <v>7.4999999999999997E-2</v>
      </c>
      <c r="D490">
        <v>0.17199999999999999</v>
      </c>
      <c r="E490">
        <v>0.247</v>
      </c>
      <c r="F490">
        <v>0.28599999999999998</v>
      </c>
      <c r="G490">
        <v>0.34599999999999997</v>
      </c>
      <c r="H490">
        <v>0.42699999999999999</v>
      </c>
      <c r="I490">
        <v>0.51800000000000002</v>
      </c>
      <c r="J490">
        <v>0.64</v>
      </c>
      <c r="K490">
        <v>0.84399999999999997</v>
      </c>
      <c r="L490">
        <v>1.351</v>
      </c>
      <c r="M490">
        <v>2.11</v>
      </c>
    </row>
    <row r="491" spans="1:13">
      <c r="A491" s="5">
        <v>1987</v>
      </c>
      <c r="C491">
        <v>0.11700000000000001</v>
      </c>
      <c r="D491">
        <v>0.14000000000000001</v>
      </c>
      <c r="E491">
        <v>0.191</v>
      </c>
      <c r="F491">
        <v>0.27</v>
      </c>
      <c r="G491">
        <v>0.35699999999999998</v>
      </c>
      <c r="H491">
        <v>0.434</v>
      </c>
      <c r="I491">
        <v>0.503</v>
      </c>
      <c r="J491">
        <v>0.57699999999999996</v>
      </c>
      <c r="K491">
        <v>0.68899999999999995</v>
      </c>
      <c r="L491">
        <v>1.089</v>
      </c>
      <c r="M491">
        <v>1.9790000000000001</v>
      </c>
    </row>
    <row r="492" spans="1:13">
      <c r="A492" s="5">
        <v>1988</v>
      </c>
      <c r="C492">
        <v>0.124</v>
      </c>
      <c r="D492">
        <v>0.159</v>
      </c>
      <c r="E492">
        <v>0.19700000000000001</v>
      </c>
      <c r="F492">
        <v>0.23300000000000001</v>
      </c>
      <c r="G492">
        <v>0.34200000000000003</v>
      </c>
      <c r="H492">
        <v>0.44400000000000001</v>
      </c>
      <c r="I492">
        <v>0.51200000000000001</v>
      </c>
      <c r="J492">
        <v>0.58799999999999997</v>
      </c>
      <c r="K492">
        <v>0.75</v>
      </c>
      <c r="L492">
        <v>1.012</v>
      </c>
      <c r="M492">
        <v>1.3720000000000001</v>
      </c>
    </row>
    <row r="493" spans="1:13">
      <c r="A493" s="5">
        <v>1989</v>
      </c>
      <c r="C493">
        <v>0.10299999999999999</v>
      </c>
      <c r="D493">
        <v>0.22</v>
      </c>
      <c r="E493">
        <v>0.24099999999999999</v>
      </c>
      <c r="F493">
        <v>0.27800000000000002</v>
      </c>
      <c r="G493">
        <v>0.33900000000000002</v>
      </c>
      <c r="H493">
        <v>0.46700000000000003</v>
      </c>
      <c r="I493">
        <v>0.58499999999999996</v>
      </c>
      <c r="J493">
        <v>0.70199999999999996</v>
      </c>
      <c r="K493">
        <v>0.77900000000000003</v>
      </c>
      <c r="L493">
        <v>0.88</v>
      </c>
      <c r="M493">
        <v>1.538</v>
      </c>
    </row>
    <row r="494" spans="1:13">
      <c r="A494" s="5">
        <v>1990</v>
      </c>
      <c r="C494">
        <v>9.0999999999999998E-2</v>
      </c>
      <c r="D494">
        <v>0.153</v>
      </c>
      <c r="E494">
        <v>0.26400000000000001</v>
      </c>
      <c r="F494">
        <v>0.309</v>
      </c>
      <c r="G494">
        <v>0.373</v>
      </c>
      <c r="H494">
        <v>0.46100000000000002</v>
      </c>
      <c r="I494">
        <v>0.58199999999999996</v>
      </c>
      <c r="J494">
        <v>0.69399999999999995</v>
      </c>
      <c r="K494">
        <v>0.83499999999999996</v>
      </c>
      <c r="L494">
        <v>0.97</v>
      </c>
      <c r="M494">
        <v>1.5980000000000001</v>
      </c>
    </row>
    <row r="495" spans="1:13">
      <c r="A495" s="5">
        <v>1991</v>
      </c>
      <c r="C495">
        <v>0.106</v>
      </c>
      <c r="D495">
        <v>0.13200000000000001</v>
      </c>
      <c r="E495">
        <v>0.186</v>
      </c>
      <c r="F495">
        <v>0.27100000000000002</v>
      </c>
      <c r="G495">
        <v>0.38100000000000001</v>
      </c>
      <c r="H495">
        <v>0.45100000000000001</v>
      </c>
      <c r="I495">
        <v>0.54200000000000004</v>
      </c>
      <c r="J495">
        <v>0.66700000000000004</v>
      </c>
      <c r="K495">
        <v>0.78700000000000003</v>
      </c>
      <c r="L495">
        <v>0.90100000000000002</v>
      </c>
      <c r="M495">
        <v>1.0529999999999999</v>
      </c>
    </row>
    <row r="496" spans="1:13">
      <c r="A496" s="5">
        <v>1992</v>
      </c>
      <c r="C496">
        <v>8.3000000000000004E-2</v>
      </c>
      <c r="D496">
        <v>0.11799999999999999</v>
      </c>
      <c r="E496">
        <v>0.17699999999999999</v>
      </c>
      <c r="F496">
        <v>0.23899999999999999</v>
      </c>
      <c r="G496">
        <v>0.27500000000000002</v>
      </c>
      <c r="H496">
        <v>0.40899999999999997</v>
      </c>
      <c r="I496">
        <v>0.52400000000000002</v>
      </c>
      <c r="J496">
        <v>0.59399999999999997</v>
      </c>
      <c r="K496">
        <v>0.70899999999999996</v>
      </c>
      <c r="L496">
        <v>0.85099999999999998</v>
      </c>
      <c r="M496">
        <v>1.046</v>
      </c>
    </row>
    <row r="497" spans="1:13">
      <c r="A497" s="5">
        <v>1993</v>
      </c>
      <c r="C497">
        <v>8.8999999999999996E-2</v>
      </c>
      <c r="D497">
        <v>0.121</v>
      </c>
      <c r="E497">
        <v>0.18099999999999999</v>
      </c>
      <c r="F497">
        <v>0.246</v>
      </c>
      <c r="G497">
        <v>0.32</v>
      </c>
      <c r="H497">
        <v>0.40799999999999997</v>
      </c>
      <c r="I497">
        <v>0.57899999999999996</v>
      </c>
      <c r="J497">
        <v>0.71899999999999997</v>
      </c>
      <c r="K497">
        <v>0.85299999999999998</v>
      </c>
      <c r="L497">
        <v>0.96499999999999997</v>
      </c>
      <c r="M497">
        <v>1.1739999999999999</v>
      </c>
    </row>
    <row r="498" spans="1:13">
      <c r="A498" s="5">
        <v>1994</v>
      </c>
      <c r="C498">
        <v>8.4000000000000005E-2</v>
      </c>
      <c r="D498">
        <v>0.112</v>
      </c>
      <c r="E498">
        <v>0.224</v>
      </c>
      <c r="F498">
        <v>0.27</v>
      </c>
      <c r="G498">
        <v>0.33600000000000002</v>
      </c>
      <c r="H498">
        <v>0.46200000000000002</v>
      </c>
      <c r="I498">
        <v>0.64300000000000002</v>
      </c>
      <c r="J498">
        <v>0.80800000000000005</v>
      </c>
      <c r="K498">
        <v>0.86799999999999999</v>
      </c>
      <c r="L498">
        <v>1.0580000000000001</v>
      </c>
      <c r="M498">
        <v>1.421</v>
      </c>
    </row>
    <row r="499" spans="1:13">
      <c r="A499" s="5">
        <v>1995</v>
      </c>
      <c r="C499">
        <v>9.8000000000000004E-2</v>
      </c>
      <c r="D499">
        <v>0.14499999999999999</v>
      </c>
      <c r="E499">
        <v>0.192</v>
      </c>
      <c r="F499">
        <v>0.27</v>
      </c>
      <c r="G499">
        <v>0.34</v>
      </c>
      <c r="H499">
        <v>0.42899999999999999</v>
      </c>
      <c r="I499">
        <v>0.57699999999999996</v>
      </c>
      <c r="J499">
        <v>0.80700000000000005</v>
      </c>
      <c r="K499">
        <v>0.96499999999999997</v>
      </c>
      <c r="L499">
        <v>1.115</v>
      </c>
      <c r="M499">
        <v>1.367</v>
      </c>
    </row>
    <row r="500" spans="1:13">
      <c r="A500" s="5">
        <v>1996</v>
      </c>
      <c r="C500">
        <v>9.1999999999999998E-2</v>
      </c>
      <c r="D500">
        <v>0.151</v>
      </c>
      <c r="E500">
        <v>0.191</v>
      </c>
      <c r="F500">
        <v>0.28000000000000003</v>
      </c>
      <c r="G500">
        <v>0.35199999999999998</v>
      </c>
      <c r="H500">
        <v>0.52400000000000002</v>
      </c>
      <c r="I500">
        <v>0.68300000000000005</v>
      </c>
      <c r="J500">
        <v>0.94499999999999995</v>
      </c>
      <c r="K500">
        <v>1.216</v>
      </c>
      <c r="L500">
        <v>1.4259999999999999</v>
      </c>
      <c r="M500">
        <v>1.4770000000000001</v>
      </c>
    </row>
    <row r="501" spans="1:13">
      <c r="A501" s="5">
        <v>1997</v>
      </c>
      <c r="C501">
        <v>0.106</v>
      </c>
      <c r="D501">
        <v>0.14599999999999999</v>
      </c>
      <c r="E501">
        <v>0.20100000000000001</v>
      </c>
      <c r="F501">
        <v>0.26</v>
      </c>
      <c r="G501">
        <v>0.35499999999999998</v>
      </c>
      <c r="H501">
        <v>0.495</v>
      </c>
      <c r="I501">
        <v>0.68300000000000005</v>
      </c>
      <c r="J501">
        <v>0.88400000000000001</v>
      </c>
      <c r="K501">
        <v>1.0880000000000001</v>
      </c>
      <c r="L501">
        <v>1.4670000000000001</v>
      </c>
      <c r="M501">
        <v>1.647</v>
      </c>
    </row>
    <row r="502" spans="1:13">
      <c r="A502" s="5">
        <v>1998</v>
      </c>
      <c r="C502">
        <v>0.128</v>
      </c>
      <c r="D502">
        <v>0.13800000000000001</v>
      </c>
      <c r="E502">
        <v>0.17799999999999999</v>
      </c>
      <c r="F502">
        <v>0.248</v>
      </c>
      <c r="G502">
        <v>0.34</v>
      </c>
      <c r="H502">
        <v>0.54500000000000004</v>
      </c>
      <c r="I502">
        <v>0.80600000000000005</v>
      </c>
      <c r="J502">
        <v>1.0349999999999999</v>
      </c>
      <c r="K502">
        <v>1.246</v>
      </c>
      <c r="L502">
        <v>1.4119999999999999</v>
      </c>
      <c r="M502">
        <v>1.655</v>
      </c>
    </row>
    <row r="503" spans="1:13">
      <c r="A503" s="5">
        <v>1999</v>
      </c>
      <c r="C503">
        <v>0.109</v>
      </c>
      <c r="D503">
        <v>0.13400000000000001</v>
      </c>
      <c r="E503">
        <v>0.17399999999999999</v>
      </c>
      <c r="F503">
        <v>0.25</v>
      </c>
      <c r="G503">
        <v>0.33100000000000002</v>
      </c>
      <c r="H503">
        <v>0.46500000000000002</v>
      </c>
      <c r="I503">
        <v>0.74199999999999999</v>
      </c>
      <c r="J503">
        <v>1.0209999999999999</v>
      </c>
      <c r="K503">
        <v>1.258</v>
      </c>
      <c r="L503">
        <v>1.3759999999999999</v>
      </c>
      <c r="M503">
        <v>1.776</v>
      </c>
    </row>
    <row r="504" spans="1:13">
      <c r="A504" s="5">
        <v>2000</v>
      </c>
      <c r="C504">
        <v>6.4000000000000001E-2</v>
      </c>
      <c r="D504">
        <v>0.16300000000000001</v>
      </c>
      <c r="E504">
        <v>0.19600000000000001</v>
      </c>
      <c r="F504">
        <v>0.255</v>
      </c>
      <c r="G504">
        <v>0.34599999999999997</v>
      </c>
      <c r="H504">
        <v>0.46600000000000003</v>
      </c>
      <c r="I504">
        <v>0.75600000000000001</v>
      </c>
      <c r="J504">
        <v>0.999</v>
      </c>
      <c r="K504">
        <v>1.141</v>
      </c>
      <c r="L504">
        <v>1.228</v>
      </c>
      <c r="M504">
        <v>1.5629999999999999</v>
      </c>
    </row>
    <row r="505" spans="1:13">
      <c r="A505" s="5">
        <v>2001</v>
      </c>
      <c r="C505">
        <v>9.8000000000000004E-2</v>
      </c>
      <c r="D505">
        <v>0.122</v>
      </c>
      <c r="E505">
        <v>0.17899999999999999</v>
      </c>
      <c r="F505">
        <v>0.25800000000000001</v>
      </c>
      <c r="G505">
        <v>0.32500000000000001</v>
      </c>
      <c r="H505">
        <v>0.46100000000000002</v>
      </c>
      <c r="I505">
        <v>0.61399999999999999</v>
      </c>
      <c r="J505">
        <v>0.82799999999999996</v>
      </c>
      <c r="K505">
        <v>1.0740000000000001</v>
      </c>
      <c r="L505">
        <v>1.36</v>
      </c>
      <c r="M505">
        <v>1.671</v>
      </c>
    </row>
    <row r="506" spans="1:13">
      <c r="A506" s="5">
        <v>2002</v>
      </c>
      <c r="C506">
        <v>7.3999999999999996E-2</v>
      </c>
      <c r="D506">
        <v>0.13</v>
      </c>
      <c r="E506">
        <v>0.2</v>
      </c>
      <c r="F506">
        <v>0.25700000000000001</v>
      </c>
      <c r="G506">
        <v>0.32900000000000001</v>
      </c>
      <c r="H506">
        <v>0.44500000000000001</v>
      </c>
      <c r="I506">
        <v>0.64500000000000002</v>
      </c>
      <c r="J506">
        <v>0.88300000000000001</v>
      </c>
      <c r="K506">
        <v>1.1020000000000001</v>
      </c>
      <c r="L506">
        <v>1.321</v>
      </c>
      <c r="M506">
        <v>1.649</v>
      </c>
    </row>
    <row r="507" spans="1:13">
      <c r="A507" s="5">
        <v>2003</v>
      </c>
      <c r="C507">
        <v>8.5999999999999993E-2</v>
      </c>
      <c r="D507">
        <v>0.11700000000000001</v>
      </c>
      <c r="E507">
        <v>0.186</v>
      </c>
      <c r="F507">
        <v>0.245</v>
      </c>
      <c r="G507">
        <v>0.307</v>
      </c>
      <c r="H507">
        <v>0.4</v>
      </c>
      <c r="I507">
        <v>0.56399999999999995</v>
      </c>
      <c r="J507">
        <v>0.76800000000000002</v>
      </c>
      <c r="K507">
        <v>1.0049999999999999</v>
      </c>
      <c r="L507">
        <v>1.2090000000000001</v>
      </c>
      <c r="M507">
        <v>1.5369999999999999</v>
      </c>
    </row>
    <row r="508" spans="1:13">
      <c r="A508" s="5">
        <v>2004</v>
      </c>
      <c r="C508">
        <v>0.08</v>
      </c>
      <c r="D508">
        <v>0.158</v>
      </c>
      <c r="E508">
        <v>0.193</v>
      </c>
      <c r="F508">
        <v>0.247</v>
      </c>
      <c r="G508">
        <v>0.307</v>
      </c>
      <c r="H508">
        <v>0.38700000000000001</v>
      </c>
      <c r="I508">
        <v>0.52800000000000002</v>
      </c>
      <c r="J508">
        <v>0.7</v>
      </c>
      <c r="K508">
        <v>0.89700000000000002</v>
      </c>
      <c r="L508">
        <v>1.087</v>
      </c>
      <c r="M508">
        <v>1.5409999999999999</v>
      </c>
    </row>
    <row r="509" spans="1:13">
      <c r="A509" s="5">
        <v>2005</v>
      </c>
      <c r="C509">
        <v>7.4999999999999997E-2</v>
      </c>
      <c r="D509">
        <v>0.113</v>
      </c>
      <c r="E509">
        <v>0.19600000000000001</v>
      </c>
      <c r="F509">
        <v>0.25900000000000001</v>
      </c>
      <c r="G509">
        <v>0.318</v>
      </c>
      <c r="H509">
        <v>0.39900000000000002</v>
      </c>
      <c r="I509">
        <v>0.51700000000000002</v>
      </c>
      <c r="J509">
        <v>0.64100000000000001</v>
      </c>
      <c r="K509">
        <v>0.76700000000000002</v>
      </c>
      <c r="L509">
        <v>0.91800000000000004</v>
      </c>
      <c r="M509">
        <v>1.296</v>
      </c>
    </row>
    <row r="510" spans="1:13">
      <c r="A510" s="5">
        <v>2006</v>
      </c>
      <c r="C510">
        <v>7.5999999999999998E-2</v>
      </c>
      <c r="D510">
        <v>0.11600000000000001</v>
      </c>
      <c r="E510">
        <v>0.14099999999999999</v>
      </c>
      <c r="F510">
        <v>0.26100000000000001</v>
      </c>
      <c r="G510">
        <v>0.35</v>
      </c>
      <c r="H510">
        <v>0.41899999999999998</v>
      </c>
      <c r="I510">
        <v>0.51600000000000001</v>
      </c>
      <c r="J510">
        <v>0.63100000000000001</v>
      </c>
      <c r="K510">
        <v>0.752</v>
      </c>
      <c r="L510">
        <v>0.92400000000000004</v>
      </c>
      <c r="M510">
        <v>1.2629999999999999</v>
      </c>
    </row>
    <row r="511" spans="1:13">
      <c r="A511" s="5">
        <v>2007</v>
      </c>
      <c r="C511">
        <v>7.3999999999999996E-2</v>
      </c>
      <c r="D511">
        <v>0.121</v>
      </c>
      <c r="E511">
        <v>0.17199999999999999</v>
      </c>
      <c r="F511">
        <v>0.22600000000000001</v>
      </c>
      <c r="G511">
        <v>0.33100000000000002</v>
      </c>
      <c r="H511">
        <v>0.43099999999999999</v>
      </c>
      <c r="I511">
        <v>0.51</v>
      </c>
      <c r="J511">
        <v>0.621</v>
      </c>
      <c r="K511">
        <v>0.75600000000000001</v>
      </c>
      <c r="L511">
        <v>0.90300000000000002</v>
      </c>
      <c r="M511">
        <v>1.177</v>
      </c>
    </row>
    <row r="512" spans="1:13">
      <c r="A512" s="5">
        <v>2008</v>
      </c>
      <c r="C512">
        <v>4.8000000000000001E-2</v>
      </c>
      <c r="D512">
        <v>6.9000000000000006E-2</v>
      </c>
      <c r="E512">
        <v>0.186</v>
      </c>
      <c r="F512">
        <v>0.254</v>
      </c>
      <c r="G512">
        <v>0.312</v>
      </c>
      <c r="H512">
        <v>0.41599999999999998</v>
      </c>
      <c r="I512">
        <v>0.51500000000000001</v>
      </c>
      <c r="J512">
        <v>0.60499999999999998</v>
      </c>
      <c r="K512">
        <v>0.71899999999999997</v>
      </c>
      <c r="L512">
        <v>0.86099999999999999</v>
      </c>
      <c r="M512">
        <v>1.1479999999999999</v>
      </c>
    </row>
    <row r="513" spans="1:13">
      <c r="A513" s="5">
        <v>2009</v>
      </c>
      <c r="C513">
        <v>4.4999999999999998E-2</v>
      </c>
      <c r="D513">
        <v>0.109</v>
      </c>
      <c r="E513">
        <v>0.14199999999999999</v>
      </c>
      <c r="F513">
        <v>0.253</v>
      </c>
      <c r="G513">
        <v>0.33</v>
      </c>
      <c r="H513">
        <v>0.41099999999999998</v>
      </c>
      <c r="I513">
        <v>0.53200000000000003</v>
      </c>
      <c r="J513">
        <v>0.625</v>
      </c>
      <c r="K513">
        <v>0.76400000000000001</v>
      </c>
      <c r="L513">
        <v>0.88600000000000001</v>
      </c>
      <c r="M513">
        <v>1.1439999999999999</v>
      </c>
    </row>
    <row r="514" spans="1:13">
      <c r="A514" s="5">
        <f>A513+1</f>
        <v>2010</v>
      </c>
      <c r="C514">
        <f t="shared" ref="C514:L514" si="8">C513</f>
        <v>4.4999999999999998E-2</v>
      </c>
      <c r="D514">
        <f t="shared" si="8"/>
        <v>0.109</v>
      </c>
      <c r="E514">
        <f t="shared" si="8"/>
        <v>0.14199999999999999</v>
      </c>
      <c r="F514">
        <f t="shared" si="8"/>
        <v>0.253</v>
      </c>
      <c r="G514">
        <f t="shared" si="8"/>
        <v>0.33</v>
      </c>
      <c r="H514">
        <f t="shared" si="8"/>
        <v>0.41099999999999998</v>
      </c>
      <c r="I514">
        <f t="shared" si="8"/>
        <v>0.53200000000000003</v>
      </c>
      <c r="J514">
        <f t="shared" si="8"/>
        <v>0.625</v>
      </c>
      <c r="K514">
        <f t="shared" si="8"/>
        <v>0.76400000000000001</v>
      </c>
      <c r="L514">
        <f t="shared" si="8"/>
        <v>0.88600000000000001</v>
      </c>
      <c r="M514">
        <f>M513</f>
        <v>1.1439999999999999</v>
      </c>
    </row>
    <row r="515" spans="1:13" s="11" customFormat="1" ht="18">
      <c r="B515" s="12"/>
      <c r="C515" s="11" t="s">
        <v>0</v>
      </c>
      <c r="D515" s="11" t="s">
        <v>98</v>
      </c>
      <c r="E515" s="11" t="s">
        <v>59</v>
      </c>
      <c r="F515" s="11">
        <f>F473+1</f>
        <v>3</v>
      </c>
      <c r="G515" s="11" t="str">
        <f>CHOOSE(F515,$B$379,$B$380,$B$381,$B$382,$B$383)</f>
        <v>Chile_CPUE</v>
      </c>
    </row>
    <row r="516" spans="1:13">
      <c r="A516" s="5">
        <v>1970</v>
      </c>
      <c r="C516">
        <v>9.2999999999999999E-2</v>
      </c>
      <c r="D516">
        <v>0.13100000000000001</v>
      </c>
      <c r="E516">
        <v>0.17799999999999999</v>
      </c>
      <c r="F516">
        <v>0.26200000000000001</v>
      </c>
      <c r="G516">
        <v>0.29399999999999998</v>
      </c>
      <c r="H516">
        <v>0.34</v>
      </c>
      <c r="I516">
        <v>0.39600000000000002</v>
      </c>
      <c r="J516">
        <v>0.54900000000000004</v>
      </c>
      <c r="K516">
        <v>0.73799999999999999</v>
      </c>
      <c r="L516">
        <v>0.98399999999999999</v>
      </c>
      <c r="M516">
        <v>1.093</v>
      </c>
    </row>
    <row r="517" spans="1:13">
      <c r="A517" s="5">
        <v>1971</v>
      </c>
      <c r="C517">
        <v>9.2999999999999999E-2</v>
      </c>
      <c r="D517">
        <v>0.13100000000000001</v>
      </c>
      <c r="E517">
        <v>0.17799999999999999</v>
      </c>
      <c r="F517">
        <v>0.26200000000000001</v>
      </c>
      <c r="G517">
        <v>0.29399999999999998</v>
      </c>
      <c r="H517">
        <v>0.34</v>
      </c>
      <c r="I517">
        <v>0.39600000000000002</v>
      </c>
      <c r="J517">
        <v>0.54900000000000004</v>
      </c>
      <c r="K517">
        <v>0.73799999999999999</v>
      </c>
      <c r="L517">
        <v>0.98399999999999999</v>
      </c>
      <c r="M517">
        <v>1.093</v>
      </c>
    </row>
    <row r="518" spans="1:13">
      <c r="A518" s="5">
        <v>1972</v>
      </c>
      <c r="C518">
        <v>9.2999999999999999E-2</v>
      </c>
      <c r="D518">
        <v>0.13100000000000001</v>
      </c>
      <c r="E518">
        <v>0.17799999999999999</v>
      </c>
      <c r="F518">
        <v>0.26200000000000001</v>
      </c>
      <c r="G518">
        <v>0.29399999999999998</v>
      </c>
      <c r="H518">
        <v>0.34</v>
      </c>
      <c r="I518">
        <v>0.39600000000000002</v>
      </c>
      <c r="J518">
        <v>0.54900000000000004</v>
      </c>
      <c r="K518">
        <v>0.73799999999999999</v>
      </c>
      <c r="L518">
        <v>0.98399999999999999</v>
      </c>
      <c r="M518">
        <v>1.093</v>
      </c>
    </row>
    <row r="519" spans="1:13">
      <c r="A519" s="5">
        <v>1973</v>
      </c>
      <c r="C519">
        <v>9.2999999999999999E-2</v>
      </c>
      <c r="D519">
        <v>0.13100000000000001</v>
      </c>
      <c r="E519">
        <v>0.17799999999999999</v>
      </c>
      <c r="F519">
        <v>0.26200000000000001</v>
      </c>
      <c r="G519">
        <v>0.29399999999999998</v>
      </c>
      <c r="H519">
        <v>0.34</v>
      </c>
      <c r="I519">
        <v>0.39600000000000002</v>
      </c>
      <c r="J519">
        <v>0.54900000000000004</v>
      </c>
      <c r="K519">
        <v>0.73799999999999999</v>
      </c>
      <c r="L519">
        <v>0.98399999999999999</v>
      </c>
      <c r="M519">
        <v>1.093</v>
      </c>
    </row>
    <row r="520" spans="1:13">
      <c r="A520" s="5">
        <v>1974</v>
      </c>
      <c r="C520">
        <v>9.2999999999999999E-2</v>
      </c>
      <c r="D520">
        <v>0.13100000000000001</v>
      </c>
      <c r="E520">
        <v>0.17799999999999999</v>
      </c>
      <c r="F520">
        <v>0.26200000000000001</v>
      </c>
      <c r="G520">
        <v>0.29399999999999998</v>
      </c>
      <c r="H520">
        <v>0.34</v>
      </c>
      <c r="I520">
        <v>0.39600000000000002</v>
      </c>
      <c r="J520">
        <v>0.54900000000000004</v>
      </c>
      <c r="K520">
        <v>0.73799999999999999</v>
      </c>
      <c r="L520">
        <v>0.98399999999999999</v>
      </c>
      <c r="M520">
        <v>1.093</v>
      </c>
    </row>
    <row r="521" spans="1:13">
      <c r="A521" s="5">
        <v>1975</v>
      </c>
      <c r="C521">
        <v>9.2999999999999999E-2</v>
      </c>
      <c r="D521">
        <v>0.13100000000000001</v>
      </c>
      <c r="E521">
        <v>0.17799999999999999</v>
      </c>
      <c r="F521">
        <v>0.26200000000000001</v>
      </c>
      <c r="G521">
        <v>0.29399999999999998</v>
      </c>
      <c r="H521">
        <v>0.34</v>
      </c>
      <c r="I521">
        <v>0.39600000000000002</v>
      </c>
      <c r="J521">
        <v>0.54900000000000004</v>
      </c>
      <c r="K521">
        <v>0.73799999999999999</v>
      </c>
      <c r="L521">
        <v>0.98399999999999999</v>
      </c>
      <c r="M521">
        <v>1.093</v>
      </c>
    </row>
    <row r="522" spans="1:13">
      <c r="A522" s="5">
        <v>1976</v>
      </c>
      <c r="C522">
        <v>7.8E-2</v>
      </c>
      <c r="D522">
        <v>0.155</v>
      </c>
      <c r="E522">
        <v>0.214</v>
      </c>
      <c r="F522">
        <v>0.27500000000000002</v>
      </c>
      <c r="G522">
        <v>0.33600000000000002</v>
      </c>
      <c r="H522">
        <v>0.39400000000000002</v>
      </c>
      <c r="I522">
        <v>0.47199999999999998</v>
      </c>
      <c r="J522">
        <v>0.63200000000000001</v>
      </c>
      <c r="K522">
        <v>0.71399999999999997</v>
      </c>
      <c r="L522">
        <v>0.89800000000000002</v>
      </c>
      <c r="M522">
        <v>1.538</v>
      </c>
    </row>
    <row r="523" spans="1:13">
      <c r="A523" s="5">
        <v>1977</v>
      </c>
      <c r="C523">
        <v>9.1999999999999998E-2</v>
      </c>
      <c r="D523">
        <v>0.109</v>
      </c>
      <c r="E523">
        <v>0.23599999999999999</v>
      </c>
      <c r="F523">
        <v>0.27500000000000002</v>
      </c>
      <c r="G523">
        <v>0.314</v>
      </c>
      <c r="H523">
        <v>0.375</v>
      </c>
      <c r="I523">
        <v>0.45600000000000002</v>
      </c>
      <c r="J523">
        <v>0.52100000000000002</v>
      </c>
      <c r="K523">
        <v>0.73199999999999998</v>
      </c>
      <c r="L523">
        <v>0.65100000000000002</v>
      </c>
      <c r="M523">
        <v>1.137</v>
      </c>
    </row>
    <row r="524" spans="1:13">
      <c r="A524" s="5">
        <v>1978</v>
      </c>
      <c r="C524">
        <v>8.4000000000000005E-2</v>
      </c>
      <c r="D524">
        <v>0.104</v>
      </c>
      <c r="E524">
        <v>0.14699999999999999</v>
      </c>
      <c r="F524">
        <v>0.21099999999999999</v>
      </c>
      <c r="G524">
        <v>0.32700000000000001</v>
      </c>
      <c r="H524">
        <v>0.39400000000000002</v>
      </c>
      <c r="I524">
        <v>0.44900000000000001</v>
      </c>
      <c r="J524">
        <v>0.51400000000000001</v>
      </c>
      <c r="K524">
        <v>0.58299999999999996</v>
      </c>
      <c r="L524">
        <v>0.63100000000000001</v>
      </c>
      <c r="M524">
        <v>1.538</v>
      </c>
    </row>
    <row r="525" spans="1:13">
      <c r="A525" s="5">
        <v>1979</v>
      </c>
      <c r="C525">
        <v>0.108</v>
      </c>
      <c r="D525">
        <v>0.16</v>
      </c>
      <c r="E525">
        <v>0.19900000000000001</v>
      </c>
      <c r="F525">
        <v>0.24099999999999999</v>
      </c>
      <c r="G525">
        <v>0.30099999999999999</v>
      </c>
      <c r="H525">
        <v>0.38800000000000001</v>
      </c>
      <c r="I525">
        <v>0.46600000000000003</v>
      </c>
      <c r="J525">
        <v>0.58799999999999997</v>
      </c>
      <c r="K525">
        <v>0.871</v>
      </c>
      <c r="L525">
        <v>1.2649999999999999</v>
      </c>
      <c r="M525">
        <v>1.972</v>
      </c>
    </row>
    <row r="526" spans="1:13">
      <c r="A526" s="5">
        <v>1980</v>
      </c>
      <c r="C526">
        <v>0.06</v>
      </c>
      <c r="D526">
        <v>0.13200000000000001</v>
      </c>
      <c r="E526">
        <v>0.23100000000000001</v>
      </c>
      <c r="F526">
        <v>0.27200000000000002</v>
      </c>
      <c r="G526">
        <v>0.35</v>
      </c>
      <c r="H526">
        <v>0.44700000000000001</v>
      </c>
      <c r="I526">
        <v>0.51900000000000002</v>
      </c>
      <c r="J526">
        <v>0.71599999999999997</v>
      </c>
      <c r="K526">
        <v>0.82</v>
      </c>
      <c r="L526">
        <v>1.073</v>
      </c>
      <c r="M526">
        <v>1.8540000000000001</v>
      </c>
    </row>
    <row r="527" spans="1:13">
      <c r="A527" s="5">
        <v>1981</v>
      </c>
      <c r="C527">
        <v>9.5000000000000001E-2</v>
      </c>
      <c r="D527">
        <v>0.14899999999999999</v>
      </c>
      <c r="E527">
        <v>0.24199999999999999</v>
      </c>
      <c r="F527">
        <v>0.29399999999999998</v>
      </c>
      <c r="G527">
        <v>0.34</v>
      </c>
      <c r="H527">
        <v>0.40699999999999997</v>
      </c>
      <c r="I527">
        <v>0.503</v>
      </c>
      <c r="J527">
        <v>0.63700000000000001</v>
      </c>
      <c r="K527">
        <v>0.76500000000000001</v>
      </c>
      <c r="L527">
        <v>1.1839999999999999</v>
      </c>
      <c r="M527">
        <v>1.9</v>
      </c>
    </row>
    <row r="528" spans="1:13">
      <c r="A528" s="5">
        <v>1982</v>
      </c>
      <c r="C528">
        <v>8.5000000000000006E-2</v>
      </c>
      <c r="D528">
        <v>0.16600000000000001</v>
      </c>
      <c r="E528">
        <v>0.20699999999999999</v>
      </c>
      <c r="F528">
        <v>0.26900000000000002</v>
      </c>
      <c r="G528">
        <v>0.32300000000000001</v>
      </c>
      <c r="H528">
        <v>0.378</v>
      </c>
      <c r="I528">
        <v>0.47199999999999998</v>
      </c>
      <c r="J528">
        <v>0.53600000000000003</v>
      </c>
      <c r="K528">
        <v>0.64400000000000002</v>
      </c>
      <c r="L528">
        <v>0.98699999999999999</v>
      </c>
      <c r="M528">
        <v>1.1850000000000001</v>
      </c>
    </row>
    <row r="529" spans="1:13">
      <c r="A529" s="5">
        <v>1983</v>
      </c>
      <c r="C529">
        <v>9.9000000000000005E-2</v>
      </c>
      <c r="D529">
        <v>0.122</v>
      </c>
      <c r="E529">
        <v>0.23</v>
      </c>
      <c r="F529">
        <v>0.27300000000000002</v>
      </c>
      <c r="G529">
        <v>0.32</v>
      </c>
      <c r="H529">
        <v>0.374</v>
      </c>
      <c r="I529">
        <v>0.46100000000000002</v>
      </c>
      <c r="J529">
        <v>0.59599999999999997</v>
      </c>
      <c r="K529">
        <v>0.70899999999999996</v>
      </c>
      <c r="L529">
        <v>1.196</v>
      </c>
      <c r="M529">
        <v>1.7689999999999999</v>
      </c>
    </row>
    <row r="530" spans="1:13">
      <c r="A530" s="5">
        <v>1984</v>
      </c>
      <c r="C530">
        <v>0.13500000000000001</v>
      </c>
      <c r="D530">
        <v>0.154</v>
      </c>
      <c r="E530">
        <v>0.185</v>
      </c>
      <c r="F530">
        <v>0.26600000000000001</v>
      </c>
      <c r="G530">
        <v>0.33</v>
      </c>
      <c r="H530">
        <v>0.38300000000000001</v>
      </c>
      <c r="I530">
        <v>0.44900000000000001</v>
      </c>
      <c r="J530">
        <v>0.57699999999999996</v>
      </c>
      <c r="K530">
        <v>0.68500000000000005</v>
      </c>
      <c r="L530">
        <v>1.012</v>
      </c>
      <c r="M530">
        <v>1.8460000000000001</v>
      </c>
    </row>
    <row r="531" spans="1:13">
      <c r="A531" s="5">
        <v>1985</v>
      </c>
      <c r="C531">
        <v>0.14799999999999999</v>
      </c>
      <c r="D531">
        <v>0.18099999999999999</v>
      </c>
      <c r="E531">
        <v>0.223</v>
      </c>
      <c r="F531">
        <v>0.27</v>
      </c>
      <c r="G531">
        <v>0.33900000000000002</v>
      </c>
      <c r="H531">
        <v>0.39800000000000002</v>
      </c>
      <c r="I531">
        <v>0.47299999999999998</v>
      </c>
      <c r="J531">
        <v>0.57299999999999995</v>
      </c>
      <c r="K531">
        <v>0.79600000000000004</v>
      </c>
      <c r="L531">
        <v>1.3759999999999999</v>
      </c>
      <c r="M531">
        <v>1.647</v>
      </c>
    </row>
    <row r="532" spans="1:13">
      <c r="A532" s="5">
        <v>1986</v>
      </c>
      <c r="C532">
        <v>7.4999999999999997E-2</v>
      </c>
      <c r="D532">
        <v>0.17199999999999999</v>
      </c>
      <c r="E532">
        <v>0.247</v>
      </c>
      <c r="F532">
        <v>0.28599999999999998</v>
      </c>
      <c r="G532">
        <v>0.34599999999999997</v>
      </c>
      <c r="H532">
        <v>0.42699999999999999</v>
      </c>
      <c r="I532">
        <v>0.51800000000000002</v>
      </c>
      <c r="J532">
        <v>0.64</v>
      </c>
      <c r="K532">
        <v>0.84399999999999997</v>
      </c>
      <c r="L532">
        <v>1.351</v>
      </c>
      <c r="M532">
        <v>2.11</v>
      </c>
    </row>
    <row r="533" spans="1:13">
      <c r="A533" s="5">
        <v>1987</v>
      </c>
      <c r="C533">
        <v>0.11700000000000001</v>
      </c>
      <c r="D533">
        <v>0.14000000000000001</v>
      </c>
      <c r="E533">
        <v>0.191</v>
      </c>
      <c r="F533">
        <v>0.27</v>
      </c>
      <c r="G533">
        <v>0.35699999999999998</v>
      </c>
      <c r="H533">
        <v>0.434</v>
      </c>
      <c r="I533">
        <v>0.503</v>
      </c>
      <c r="J533">
        <v>0.57699999999999996</v>
      </c>
      <c r="K533">
        <v>0.68899999999999995</v>
      </c>
      <c r="L533">
        <v>1.089</v>
      </c>
      <c r="M533">
        <v>1.9790000000000001</v>
      </c>
    </row>
    <row r="534" spans="1:13">
      <c r="A534" s="5">
        <v>1988</v>
      </c>
      <c r="C534">
        <v>0.124</v>
      </c>
      <c r="D534">
        <v>0.159</v>
      </c>
      <c r="E534">
        <v>0.19700000000000001</v>
      </c>
      <c r="F534">
        <v>0.23300000000000001</v>
      </c>
      <c r="G534">
        <v>0.34200000000000003</v>
      </c>
      <c r="H534">
        <v>0.44400000000000001</v>
      </c>
      <c r="I534">
        <v>0.51200000000000001</v>
      </c>
      <c r="J534">
        <v>0.58799999999999997</v>
      </c>
      <c r="K534">
        <v>0.75</v>
      </c>
      <c r="L534">
        <v>1.012</v>
      </c>
      <c r="M534">
        <v>1.3720000000000001</v>
      </c>
    </row>
    <row r="535" spans="1:13">
      <c r="A535" s="5">
        <v>1989</v>
      </c>
      <c r="C535">
        <v>0.10299999999999999</v>
      </c>
      <c r="D535">
        <v>0.22</v>
      </c>
      <c r="E535">
        <v>0.24099999999999999</v>
      </c>
      <c r="F535">
        <v>0.27800000000000002</v>
      </c>
      <c r="G535">
        <v>0.33900000000000002</v>
      </c>
      <c r="H535">
        <v>0.46700000000000003</v>
      </c>
      <c r="I535">
        <v>0.58499999999999996</v>
      </c>
      <c r="J535">
        <v>0.70199999999999996</v>
      </c>
      <c r="K535">
        <v>0.77900000000000003</v>
      </c>
      <c r="L535">
        <v>0.88</v>
      </c>
      <c r="M535">
        <v>1.538</v>
      </c>
    </row>
    <row r="536" spans="1:13">
      <c r="A536" s="5">
        <v>1990</v>
      </c>
      <c r="C536">
        <v>9.0999999999999998E-2</v>
      </c>
      <c r="D536">
        <v>0.153</v>
      </c>
      <c r="E536">
        <v>0.26400000000000001</v>
      </c>
      <c r="F536">
        <v>0.309</v>
      </c>
      <c r="G536">
        <v>0.373</v>
      </c>
      <c r="H536">
        <v>0.46100000000000002</v>
      </c>
      <c r="I536">
        <v>0.58199999999999996</v>
      </c>
      <c r="J536">
        <v>0.69399999999999995</v>
      </c>
      <c r="K536">
        <v>0.83499999999999996</v>
      </c>
      <c r="L536">
        <v>0.97</v>
      </c>
      <c r="M536">
        <v>1.5980000000000001</v>
      </c>
    </row>
    <row r="537" spans="1:13">
      <c r="A537" s="5">
        <v>1991</v>
      </c>
      <c r="C537">
        <v>0.106</v>
      </c>
      <c r="D537">
        <v>0.13200000000000001</v>
      </c>
      <c r="E537">
        <v>0.186</v>
      </c>
      <c r="F537">
        <v>0.27100000000000002</v>
      </c>
      <c r="G537">
        <v>0.38100000000000001</v>
      </c>
      <c r="H537">
        <v>0.45100000000000001</v>
      </c>
      <c r="I537">
        <v>0.54200000000000004</v>
      </c>
      <c r="J537">
        <v>0.66700000000000004</v>
      </c>
      <c r="K537">
        <v>0.78700000000000003</v>
      </c>
      <c r="L537">
        <v>0.90100000000000002</v>
      </c>
      <c r="M537">
        <v>1.0529999999999999</v>
      </c>
    </row>
    <row r="538" spans="1:13">
      <c r="A538" s="5">
        <v>1992</v>
      </c>
      <c r="C538">
        <v>8.3000000000000004E-2</v>
      </c>
      <c r="D538">
        <v>0.11799999999999999</v>
      </c>
      <c r="E538">
        <v>0.17699999999999999</v>
      </c>
      <c r="F538">
        <v>0.23899999999999999</v>
      </c>
      <c r="G538">
        <v>0.27500000000000002</v>
      </c>
      <c r="H538">
        <v>0.40899999999999997</v>
      </c>
      <c r="I538">
        <v>0.52400000000000002</v>
      </c>
      <c r="J538">
        <v>0.59399999999999997</v>
      </c>
      <c r="K538">
        <v>0.70899999999999996</v>
      </c>
      <c r="L538">
        <v>0.85099999999999998</v>
      </c>
      <c r="M538">
        <v>1.046</v>
      </c>
    </row>
    <row r="539" spans="1:13">
      <c r="A539" s="5">
        <v>1993</v>
      </c>
      <c r="C539">
        <v>8.8999999999999996E-2</v>
      </c>
      <c r="D539">
        <v>0.121</v>
      </c>
      <c r="E539">
        <v>0.18099999999999999</v>
      </c>
      <c r="F539">
        <v>0.246</v>
      </c>
      <c r="G539">
        <v>0.32</v>
      </c>
      <c r="H539">
        <v>0.40799999999999997</v>
      </c>
      <c r="I539">
        <v>0.57899999999999996</v>
      </c>
      <c r="J539">
        <v>0.71899999999999997</v>
      </c>
      <c r="K539">
        <v>0.85299999999999998</v>
      </c>
      <c r="L539">
        <v>0.96499999999999997</v>
      </c>
      <c r="M539">
        <v>1.1739999999999999</v>
      </c>
    </row>
    <row r="540" spans="1:13">
      <c r="A540" s="5">
        <v>1994</v>
      </c>
      <c r="C540">
        <v>8.4000000000000005E-2</v>
      </c>
      <c r="D540">
        <v>0.112</v>
      </c>
      <c r="E540">
        <v>0.224</v>
      </c>
      <c r="F540">
        <v>0.27</v>
      </c>
      <c r="G540">
        <v>0.33600000000000002</v>
      </c>
      <c r="H540">
        <v>0.46200000000000002</v>
      </c>
      <c r="I540">
        <v>0.64300000000000002</v>
      </c>
      <c r="J540">
        <v>0.80800000000000005</v>
      </c>
      <c r="K540">
        <v>0.86799999999999999</v>
      </c>
      <c r="L540">
        <v>1.0580000000000001</v>
      </c>
      <c r="M540">
        <v>1.421</v>
      </c>
    </row>
    <row r="541" spans="1:13">
      <c r="A541" s="5">
        <v>1995</v>
      </c>
      <c r="C541">
        <v>9.8000000000000004E-2</v>
      </c>
      <c r="D541">
        <v>0.14499999999999999</v>
      </c>
      <c r="E541">
        <v>0.192</v>
      </c>
      <c r="F541">
        <v>0.27</v>
      </c>
      <c r="G541">
        <v>0.34</v>
      </c>
      <c r="H541">
        <v>0.42899999999999999</v>
      </c>
      <c r="I541">
        <v>0.57699999999999996</v>
      </c>
      <c r="J541">
        <v>0.80700000000000005</v>
      </c>
      <c r="K541">
        <v>0.96499999999999997</v>
      </c>
      <c r="L541">
        <v>1.115</v>
      </c>
      <c r="M541">
        <v>1.367</v>
      </c>
    </row>
    <row r="542" spans="1:13">
      <c r="A542" s="5">
        <v>1996</v>
      </c>
      <c r="C542">
        <v>9.1999999999999998E-2</v>
      </c>
      <c r="D542">
        <v>0.151</v>
      </c>
      <c r="E542">
        <v>0.191</v>
      </c>
      <c r="F542">
        <v>0.28000000000000003</v>
      </c>
      <c r="G542">
        <v>0.35199999999999998</v>
      </c>
      <c r="H542">
        <v>0.52400000000000002</v>
      </c>
      <c r="I542">
        <v>0.68300000000000005</v>
      </c>
      <c r="J542">
        <v>0.94499999999999995</v>
      </c>
      <c r="K542">
        <v>1.216</v>
      </c>
      <c r="L542">
        <v>1.4259999999999999</v>
      </c>
      <c r="M542">
        <v>1.4770000000000001</v>
      </c>
    </row>
    <row r="543" spans="1:13">
      <c r="A543" s="5">
        <v>1997</v>
      </c>
      <c r="C543">
        <v>0.106</v>
      </c>
      <c r="D543">
        <v>0.14599999999999999</v>
      </c>
      <c r="E543">
        <v>0.20100000000000001</v>
      </c>
      <c r="F543">
        <v>0.26</v>
      </c>
      <c r="G543">
        <v>0.35499999999999998</v>
      </c>
      <c r="H543">
        <v>0.495</v>
      </c>
      <c r="I543">
        <v>0.68300000000000005</v>
      </c>
      <c r="J543">
        <v>0.88400000000000001</v>
      </c>
      <c r="K543">
        <v>1.0880000000000001</v>
      </c>
      <c r="L543">
        <v>1.4670000000000001</v>
      </c>
      <c r="M543">
        <v>1.647</v>
      </c>
    </row>
    <row r="544" spans="1:13">
      <c r="A544" s="5">
        <v>1998</v>
      </c>
      <c r="C544">
        <v>0.128</v>
      </c>
      <c r="D544">
        <v>0.13800000000000001</v>
      </c>
      <c r="E544">
        <v>0.17799999999999999</v>
      </c>
      <c r="F544">
        <v>0.248</v>
      </c>
      <c r="G544">
        <v>0.34</v>
      </c>
      <c r="H544">
        <v>0.54500000000000004</v>
      </c>
      <c r="I544">
        <v>0.80600000000000005</v>
      </c>
      <c r="J544">
        <v>1.0349999999999999</v>
      </c>
      <c r="K544">
        <v>1.246</v>
      </c>
      <c r="L544">
        <v>1.4119999999999999</v>
      </c>
      <c r="M544">
        <v>1.655</v>
      </c>
    </row>
    <row r="545" spans="1:13">
      <c r="A545" s="5">
        <v>1999</v>
      </c>
      <c r="C545">
        <v>0.109</v>
      </c>
      <c r="D545">
        <v>0.13400000000000001</v>
      </c>
      <c r="E545">
        <v>0.17399999999999999</v>
      </c>
      <c r="F545">
        <v>0.25</v>
      </c>
      <c r="G545">
        <v>0.33100000000000002</v>
      </c>
      <c r="H545">
        <v>0.46500000000000002</v>
      </c>
      <c r="I545">
        <v>0.74199999999999999</v>
      </c>
      <c r="J545">
        <v>1.0209999999999999</v>
      </c>
      <c r="K545">
        <v>1.258</v>
      </c>
      <c r="L545">
        <v>1.3759999999999999</v>
      </c>
      <c r="M545">
        <v>1.776</v>
      </c>
    </row>
    <row r="546" spans="1:13">
      <c r="A546" s="5">
        <v>2000</v>
      </c>
      <c r="C546">
        <v>6.4000000000000001E-2</v>
      </c>
      <c r="D546">
        <v>0.16300000000000001</v>
      </c>
      <c r="E546">
        <v>0.19600000000000001</v>
      </c>
      <c r="F546">
        <v>0.255</v>
      </c>
      <c r="G546">
        <v>0.34599999999999997</v>
      </c>
      <c r="H546">
        <v>0.46600000000000003</v>
      </c>
      <c r="I546">
        <v>0.75600000000000001</v>
      </c>
      <c r="J546">
        <v>0.999</v>
      </c>
      <c r="K546">
        <v>1.141</v>
      </c>
      <c r="L546">
        <v>1.228</v>
      </c>
      <c r="M546">
        <v>1.5629999999999999</v>
      </c>
    </row>
    <row r="547" spans="1:13">
      <c r="A547" s="5">
        <v>2001</v>
      </c>
      <c r="C547">
        <v>9.8000000000000004E-2</v>
      </c>
      <c r="D547">
        <v>0.122</v>
      </c>
      <c r="E547">
        <v>0.17899999999999999</v>
      </c>
      <c r="F547">
        <v>0.25800000000000001</v>
      </c>
      <c r="G547">
        <v>0.32500000000000001</v>
      </c>
      <c r="H547">
        <v>0.46100000000000002</v>
      </c>
      <c r="I547">
        <v>0.61399999999999999</v>
      </c>
      <c r="J547">
        <v>0.82799999999999996</v>
      </c>
      <c r="K547">
        <v>1.0740000000000001</v>
      </c>
      <c r="L547">
        <v>1.36</v>
      </c>
      <c r="M547">
        <v>1.671</v>
      </c>
    </row>
    <row r="548" spans="1:13">
      <c r="A548" s="5">
        <v>2002</v>
      </c>
      <c r="C548">
        <v>7.3999999999999996E-2</v>
      </c>
      <c r="D548">
        <v>0.13</v>
      </c>
      <c r="E548">
        <v>0.2</v>
      </c>
      <c r="F548">
        <v>0.25700000000000001</v>
      </c>
      <c r="G548">
        <v>0.32900000000000001</v>
      </c>
      <c r="H548">
        <v>0.44500000000000001</v>
      </c>
      <c r="I548">
        <v>0.64500000000000002</v>
      </c>
      <c r="J548">
        <v>0.88300000000000001</v>
      </c>
      <c r="K548">
        <v>1.1020000000000001</v>
      </c>
      <c r="L548">
        <v>1.321</v>
      </c>
      <c r="M548">
        <v>1.649</v>
      </c>
    </row>
    <row r="549" spans="1:13">
      <c r="A549" s="5">
        <v>2003</v>
      </c>
      <c r="C549">
        <v>8.5999999999999993E-2</v>
      </c>
      <c r="D549">
        <v>0.11700000000000001</v>
      </c>
      <c r="E549">
        <v>0.186</v>
      </c>
      <c r="F549">
        <v>0.245</v>
      </c>
      <c r="G549">
        <v>0.307</v>
      </c>
      <c r="H549">
        <v>0.4</v>
      </c>
      <c r="I549">
        <v>0.56399999999999995</v>
      </c>
      <c r="J549">
        <v>0.76800000000000002</v>
      </c>
      <c r="K549">
        <v>1.0049999999999999</v>
      </c>
      <c r="L549">
        <v>1.2090000000000001</v>
      </c>
      <c r="M549">
        <v>1.5369999999999999</v>
      </c>
    </row>
    <row r="550" spans="1:13">
      <c r="A550" s="5">
        <v>2004</v>
      </c>
      <c r="C550">
        <v>0.08</v>
      </c>
      <c r="D550">
        <v>0.158</v>
      </c>
      <c r="E550">
        <v>0.193</v>
      </c>
      <c r="F550">
        <v>0.247</v>
      </c>
      <c r="G550">
        <v>0.307</v>
      </c>
      <c r="H550">
        <v>0.38700000000000001</v>
      </c>
      <c r="I550">
        <v>0.52800000000000002</v>
      </c>
      <c r="J550">
        <v>0.7</v>
      </c>
      <c r="K550">
        <v>0.89700000000000002</v>
      </c>
      <c r="L550">
        <v>1.087</v>
      </c>
      <c r="M550">
        <v>1.5409999999999999</v>
      </c>
    </row>
    <row r="551" spans="1:13">
      <c r="A551" s="5">
        <v>2005</v>
      </c>
      <c r="C551">
        <v>7.4999999999999997E-2</v>
      </c>
      <c r="D551">
        <v>0.113</v>
      </c>
      <c r="E551">
        <v>0.19600000000000001</v>
      </c>
      <c r="F551">
        <v>0.25900000000000001</v>
      </c>
      <c r="G551">
        <v>0.318</v>
      </c>
      <c r="H551">
        <v>0.39900000000000002</v>
      </c>
      <c r="I551">
        <v>0.51700000000000002</v>
      </c>
      <c r="J551">
        <v>0.64100000000000001</v>
      </c>
      <c r="K551">
        <v>0.76700000000000002</v>
      </c>
      <c r="L551">
        <v>0.91800000000000004</v>
      </c>
      <c r="M551">
        <v>1.296</v>
      </c>
    </row>
    <row r="552" spans="1:13">
      <c r="A552" s="5">
        <v>2006</v>
      </c>
      <c r="C552">
        <v>7.5999999999999998E-2</v>
      </c>
      <c r="D552">
        <v>0.11600000000000001</v>
      </c>
      <c r="E552">
        <v>0.14099999999999999</v>
      </c>
      <c r="F552">
        <v>0.26100000000000001</v>
      </c>
      <c r="G552">
        <v>0.35</v>
      </c>
      <c r="H552">
        <v>0.41899999999999998</v>
      </c>
      <c r="I552">
        <v>0.51600000000000001</v>
      </c>
      <c r="J552">
        <v>0.63100000000000001</v>
      </c>
      <c r="K552">
        <v>0.752</v>
      </c>
      <c r="L552">
        <v>0.92400000000000004</v>
      </c>
      <c r="M552">
        <v>1.2629999999999999</v>
      </c>
    </row>
    <row r="553" spans="1:13">
      <c r="A553" s="5">
        <v>2007</v>
      </c>
      <c r="C553">
        <v>7.3999999999999996E-2</v>
      </c>
      <c r="D553">
        <v>0.121</v>
      </c>
      <c r="E553">
        <v>0.17199999999999999</v>
      </c>
      <c r="F553">
        <v>0.22600000000000001</v>
      </c>
      <c r="G553">
        <v>0.33100000000000002</v>
      </c>
      <c r="H553">
        <v>0.43099999999999999</v>
      </c>
      <c r="I553">
        <v>0.51</v>
      </c>
      <c r="J553">
        <v>0.621</v>
      </c>
      <c r="K553">
        <v>0.75600000000000001</v>
      </c>
      <c r="L553">
        <v>0.90300000000000002</v>
      </c>
      <c r="M553">
        <v>1.177</v>
      </c>
    </row>
    <row r="554" spans="1:13">
      <c r="A554" s="5">
        <v>2008</v>
      </c>
      <c r="C554">
        <v>4.8000000000000001E-2</v>
      </c>
      <c r="D554">
        <v>6.9000000000000006E-2</v>
      </c>
      <c r="E554">
        <v>0.186</v>
      </c>
      <c r="F554">
        <v>0.254</v>
      </c>
      <c r="G554">
        <v>0.312</v>
      </c>
      <c r="H554">
        <v>0.41599999999999998</v>
      </c>
      <c r="I554">
        <v>0.51500000000000001</v>
      </c>
      <c r="J554">
        <v>0.60499999999999998</v>
      </c>
      <c r="K554">
        <v>0.71899999999999997</v>
      </c>
      <c r="L554">
        <v>0.86099999999999999</v>
      </c>
      <c r="M554">
        <v>1.1479999999999999</v>
      </c>
    </row>
    <row r="555" spans="1:13">
      <c r="A555" s="5">
        <v>2009</v>
      </c>
      <c r="C555">
        <v>4.4999999999999998E-2</v>
      </c>
      <c r="D555">
        <v>0.109</v>
      </c>
      <c r="E555">
        <v>0.14199999999999999</v>
      </c>
      <c r="F555">
        <v>0.253</v>
      </c>
      <c r="G555">
        <v>0.33</v>
      </c>
      <c r="H555">
        <v>0.41099999999999998</v>
      </c>
      <c r="I555">
        <v>0.53200000000000003</v>
      </c>
      <c r="J555">
        <v>0.625</v>
      </c>
      <c r="K555">
        <v>0.76400000000000001</v>
      </c>
      <c r="L555">
        <v>0.88600000000000001</v>
      </c>
      <c r="M555">
        <v>1.1439999999999999</v>
      </c>
    </row>
    <row r="556" spans="1:13">
      <c r="A556" s="5">
        <f>A555+1</f>
        <v>2010</v>
      </c>
      <c r="C556">
        <f t="shared" ref="C556:L556" si="9">C555</f>
        <v>4.4999999999999998E-2</v>
      </c>
      <c r="D556">
        <f t="shared" si="9"/>
        <v>0.109</v>
      </c>
      <c r="E556">
        <f t="shared" si="9"/>
        <v>0.14199999999999999</v>
      </c>
      <c r="F556">
        <f t="shared" si="9"/>
        <v>0.253</v>
      </c>
      <c r="G556">
        <f t="shared" si="9"/>
        <v>0.33</v>
      </c>
      <c r="H556">
        <f t="shared" si="9"/>
        <v>0.41099999999999998</v>
      </c>
      <c r="I556">
        <f t="shared" si="9"/>
        <v>0.53200000000000003</v>
      </c>
      <c r="J556">
        <f t="shared" si="9"/>
        <v>0.625</v>
      </c>
      <c r="K556">
        <f t="shared" si="9"/>
        <v>0.76400000000000001</v>
      </c>
      <c r="L556">
        <f t="shared" si="9"/>
        <v>0.88600000000000001</v>
      </c>
      <c r="M556">
        <f>M555</f>
        <v>1.1439999999999999</v>
      </c>
    </row>
    <row r="557" spans="1:13" s="11" customFormat="1" ht="18">
      <c r="B557" s="12"/>
      <c r="C557" s="11" t="s">
        <v>0</v>
      </c>
      <c r="D557" s="11" t="s">
        <v>98</v>
      </c>
      <c r="E557" s="11" t="s">
        <v>59</v>
      </c>
      <c r="F557" s="11">
        <f>F515+1</f>
        <v>4</v>
      </c>
      <c r="G557" s="11" t="str">
        <f>CHOOSE(F557,$B$379,$B$380,$B$381,$B$382,$B$383,$B$384,$B$385,$B$386,$B$387)</f>
        <v>DEPM</v>
      </c>
    </row>
    <row r="558" spans="1:13">
      <c r="A558" s="5">
        <v>1970</v>
      </c>
      <c r="C558">
        <v>9.2999999999999999E-2</v>
      </c>
      <c r="D558">
        <v>0.13100000000000001</v>
      </c>
      <c r="E558">
        <v>0.17799999999999999</v>
      </c>
      <c r="F558">
        <v>0.26200000000000001</v>
      </c>
      <c r="G558">
        <v>0.29399999999999998</v>
      </c>
      <c r="H558">
        <v>0.34</v>
      </c>
      <c r="I558">
        <v>0.39600000000000002</v>
      </c>
      <c r="J558">
        <v>0.54900000000000004</v>
      </c>
      <c r="K558">
        <v>0.73799999999999999</v>
      </c>
      <c r="L558">
        <v>0.98399999999999999</v>
      </c>
      <c r="M558">
        <v>1.093</v>
      </c>
    </row>
    <row r="559" spans="1:13">
      <c r="A559" s="5">
        <v>1971</v>
      </c>
      <c r="C559">
        <v>9.2999999999999999E-2</v>
      </c>
      <c r="D559">
        <v>0.13100000000000001</v>
      </c>
      <c r="E559">
        <v>0.17799999999999999</v>
      </c>
      <c r="F559">
        <v>0.26200000000000001</v>
      </c>
      <c r="G559">
        <v>0.29399999999999998</v>
      </c>
      <c r="H559">
        <v>0.34</v>
      </c>
      <c r="I559">
        <v>0.39600000000000002</v>
      </c>
      <c r="J559">
        <v>0.54900000000000004</v>
      </c>
      <c r="K559">
        <v>0.73799999999999999</v>
      </c>
      <c r="L559">
        <v>0.98399999999999999</v>
      </c>
      <c r="M559">
        <v>1.093</v>
      </c>
    </row>
    <row r="560" spans="1:13">
      <c r="A560" s="5">
        <v>1972</v>
      </c>
      <c r="C560">
        <v>9.2999999999999999E-2</v>
      </c>
      <c r="D560">
        <v>0.13100000000000001</v>
      </c>
      <c r="E560">
        <v>0.17799999999999999</v>
      </c>
      <c r="F560">
        <v>0.26200000000000001</v>
      </c>
      <c r="G560">
        <v>0.29399999999999998</v>
      </c>
      <c r="H560">
        <v>0.34</v>
      </c>
      <c r="I560">
        <v>0.39600000000000002</v>
      </c>
      <c r="J560">
        <v>0.54900000000000004</v>
      </c>
      <c r="K560">
        <v>0.73799999999999999</v>
      </c>
      <c r="L560">
        <v>0.98399999999999999</v>
      </c>
      <c r="M560">
        <v>1.093</v>
      </c>
    </row>
    <row r="561" spans="1:13">
      <c r="A561" s="5">
        <v>1973</v>
      </c>
      <c r="C561">
        <v>9.2999999999999999E-2</v>
      </c>
      <c r="D561">
        <v>0.13100000000000001</v>
      </c>
      <c r="E561">
        <v>0.17799999999999999</v>
      </c>
      <c r="F561">
        <v>0.26200000000000001</v>
      </c>
      <c r="G561">
        <v>0.29399999999999998</v>
      </c>
      <c r="H561">
        <v>0.34</v>
      </c>
      <c r="I561">
        <v>0.39600000000000002</v>
      </c>
      <c r="J561">
        <v>0.54900000000000004</v>
      </c>
      <c r="K561">
        <v>0.73799999999999999</v>
      </c>
      <c r="L561">
        <v>0.98399999999999999</v>
      </c>
      <c r="M561">
        <v>1.093</v>
      </c>
    </row>
    <row r="562" spans="1:13">
      <c r="A562" s="5">
        <v>1974</v>
      </c>
      <c r="C562">
        <v>9.2999999999999999E-2</v>
      </c>
      <c r="D562">
        <v>0.13100000000000001</v>
      </c>
      <c r="E562">
        <v>0.17799999999999999</v>
      </c>
      <c r="F562">
        <v>0.26200000000000001</v>
      </c>
      <c r="G562">
        <v>0.29399999999999998</v>
      </c>
      <c r="H562">
        <v>0.34</v>
      </c>
      <c r="I562">
        <v>0.39600000000000002</v>
      </c>
      <c r="J562">
        <v>0.54900000000000004</v>
      </c>
      <c r="K562">
        <v>0.73799999999999999</v>
      </c>
      <c r="L562">
        <v>0.98399999999999999</v>
      </c>
      <c r="M562">
        <v>1.093</v>
      </c>
    </row>
    <row r="563" spans="1:13">
      <c r="A563" s="5">
        <v>1975</v>
      </c>
      <c r="C563">
        <v>9.2999999999999999E-2</v>
      </c>
      <c r="D563">
        <v>0.13100000000000001</v>
      </c>
      <c r="E563">
        <v>0.17799999999999999</v>
      </c>
      <c r="F563">
        <v>0.26200000000000001</v>
      </c>
      <c r="G563">
        <v>0.29399999999999998</v>
      </c>
      <c r="H563">
        <v>0.34</v>
      </c>
      <c r="I563">
        <v>0.39600000000000002</v>
      </c>
      <c r="J563">
        <v>0.54900000000000004</v>
      </c>
      <c r="K563">
        <v>0.73799999999999999</v>
      </c>
      <c r="L563">
        <v>0.98399999999999999</v>
      </c>
      <c r="M563">
        <v>1.093</v>
      </c>
    </row>
    <row r="564" spans="1:13">
      <c r="A564" s="5">
        <v>1976</v>
      </c>
      <c r="C564">
        <v>7.8E-2</v>
      </c>
      <c r="D564">
        <v>0.155</v>
      </c>
      <c r="E564">
        <v>0.214</v>
      </c>
      <c r="F564">
        <v>0.27500000000000002</v>
      </c>
      <c r="G564">
        <v>0.33600000000000002</v>
      </c>
      <c r="H564">
        <v>0.39400000000000002</v>
      </c>
      <c r="I564">
        <v>0.47199999999999998</v>
      </c>
      <c r="J564">
        <v>0.63200000000000001</v>
      </c>
      <c r="K564">
        <v>0.71399999999999997</v>
      </c>
      <c r="L564">
        <v>0.89800000000000002</v>
      </c>
      <c r="M564">
        <v>1.538</v>
      </c>
    </row>
    <row r="565" spans="1:13">
      <c r="A565" s="5">
        <v>1977</v>
      </c>
      <c r="C565">
        <v>9.1999999999999998E-2</v>
      </c>
      <c r="D565">
        <v>0.109</v>
      </c>
      <c r="E565">
        <v>0.23599999999999999</v>
      </c>
      <c r="F565">
        <v>0.27500000000000002</v>
      </c>
      <c r="G565">
        <v>0.314</v>
      </c>
      <c r="H565">
        <v>0.375</v>
      </c>
      <c r="I565">
        <v>0.45600000000000002</v>
      </c>
      <c r="J565">
        <v>0.52100000000000002</v>
      </c>
      <c r="K565">
        <v>0.73199999999999998</v>
      </c>
      <c r="L565">
        <v>0.65100000000000002</v>
      </c>
      <c r="M565">
        <v>1.137</v>
      </c>
    </row>
    <row r="566" spans="1:13">
      <c r="A566" s="5">
        <v>1978</v>
      </c>
      <c r="C566">
        <v>8.4000000000000005E-2</v>
      </c>
      <c r="D566">
        <v>0.104</v>
      </c>
      <c r="E566">
        <v>0.14699999999999999</v>
      </c>
      <c r="F566">
        <v>0.21099999999999999</v>
      </c>
      <c r="G566">
        <v>0.32700000000000001</v>
      </c>
      <c r="H566">
        <v>0.39400000000000002</v>
      </c>
      <c r="I566">
        <v>0.44900000000000001</v>
      </c>
      <c r="J566">
        <v>0.51400000000000001</v>
      </c>
      <c r="K566">
        <v>0.58299999999999996</v>
      </c>
      <c r="L566">
        <v>0.63100000000000001</v>
      </c>
      <c r="M566">
        <v>1.538</v>
      </c>
    </row>
    <row r="567" spans="1:13">
      <c r="A567" s="5">
        <v>1979</v>
      </c>
      <c r="C567">
        <v>0.108</v>
      </c>
      <c r="D567">
        <v>0.16</v>
      </c>
      <c r="E567">
        <v>0.19900000000000001</v>
      </c>
      <c r="F567">
        <v>0.24099999999999999</v>
      </c>
      <c r="G567">
        <v>0.30099999999999999</v>
      </c>
      <c r="H567">
        <v>0.38800000000000001</v>
      </c>
      <c r="I567">
        <v>0.46600000000000003</v>
      </c>
      <c r="J567">
        <v>0.58799999999999997</v>
      </c>
      <c r="K567">
        <v>0.871</v>
      </c>
      <c r="L567">
        <v>1.2649999999999999</v>
      </c>
      <c r="M567">
        <v>1.972</v>
      </c>
    </row>
    <row r="568" spans="1:13">
      <c r="A568" s="5">
        <v>1980</v>
      </c>
      <c r="C568">
        <v>0.06</v>
      </c>
      <c r="D568">
        <v>0.13200000000000001</v>
      </c>
      <c r="E568">
        <v>0.23100000000000001</v>
      </c>
      <c r="F568">
        <v>0.27200000000000002</v>
      </c>
      <c r="G568">
        <v>0.35</v>
      </c>
      <c r="H568">
        <v>0.44700000000000001</v>
      </c>
      <c r="I568">
        <v>0.51900000000000002</v>
      </c>
      <c r="J568">
        <v>0.71599999999999997</v>
      </c>
      <c r="K568">
        <v>0.82</v>
      </c>
      <c r="L568">
        <v>1.073</v>
      </c>
      <c r="M568">
        <v>1.8540000000000001</v>
      </c>
    </row>
    <row r="569" spans="1:13">
      <c r="A569" s="5">
        <v>1981</v>
      </c>
      <c r="C569">
        <v>9.5000000000000001E-2</v>
      </c>
      <c r="D569">
        <v>0.14899999999999999</v>
      </c>
      <c r="E569">
        <v>0.24199999999999999</v>
      </c>
      <c r="F569">
        <v>0.29399999999999998</v>
      </c>
      <c r="G569">
        <v>0.34</v>
      </c>
      <c r="H569">
        <v>0.40699999999999997</v>
      </c>
      <c r="I569">
        <v>0.503</v>
      </c>
      <c r="J569">
        <v>0.63700000000000001</v>
      </c>
      <c r="K569">
        <v>0.76500000000000001</v>
      </c>
      <c r="L569">
        <v>1.1839999999999999</v>
      </c>
      <c r="M569">
        <v>1.9</v>
      </c>
    </row>
    <row r="570" spans="1:13">
      <c r="A570" s="5">
        <v>1982</v>
      </c>
      <c r="C570">
        <v>8.5000000000000006E-2</v>
      </c>
      <c r="D570">
        <v>0.16600000000000001</v>
      </c>
      <c r="E570">
        <v>0.20699999999999999</v>
      </c>
      <c r="F570">
        <v>0.26900000000000002</v>
      </c>
      <c r="G570">
        <v>0.32300000000000001</v>
      </c>
      <c r="H570">
        <v>0.378</v>
      </c>
      <c r="I570">
        <v>0.47199999999999998</v>
      </c>
      <c r="J570">
        <v>0.53600000000000003</v>
      </c>
      <c r="K570">
        <v>0.64400000000000002</v>
      </c>
      <c r="L570">
        <v>0.98699999999999999</v>
      </c>
      <c r="M570">
        <v>1.1850000000000001</v>
      </c>
    </row>
    <row r="571" spans="1:13">
      <c r="A571" s="5">
        <v>1983</v>
      </c>
      <c r="C571">
        <v>9.9000000000000005E-2</v>
      </c>
      <c r="D571">
        <v>0.122</v>
      </c>
      <c r="E571">
        <v>0.23</v>
      </c>
      <c r="F571">
        <v>0.27300000000000002</v>
      </c>
      <c r="G571">
        <v>0.32</v>
      </c>
      <c r="H571">
        <v>0.374</v>
      </c>
      <c r="I571">
        <v>0.46100000000000002</v>
      </c>
      <c r="J571">
        <v>0.59599999999999997</v>
      </c>
      <c r="K571">
        <v>0.70899999999999996</v>
      </c>
      <c r="L571">
        <v>1.196</v>
      </c>
      <c r="M571">
        <v>1.7689999999999999</v>
      </c>
    </row>
    <row r="572" spans="1:13">
      <c r="A572" s="5">
        <v>1984</v>
      </c>
      <c r="C572">
        <v>0.13500000000000001</v>
      </c>
      <c r="D572">
        <v>0.154</v>
      </c>
      <c r="E572">
        <v>0.185</v>
      </c>
      <c r="F572">
        <v>0.26600000000000001</v>
      </c>
      <c r="G572">
        <v>0.33</v>
      </c>
      <c r="H572">
        <v>0.38300000000000001</v>
      </c>
      <c r="I572">
        <v>0.44900000000000001</v>
      </c>
      <c r="J572">
        <v>0.57699999999999996</v>
      </c>
      <c r="K572">
        <v>0.68500000000000005</v>
      </c>
      <c r="L572">
        <v>1.012</v>
      </c>
      <c r="M572">
        <v>1.8460000000000001</v>
      </c>
    </row>
    <row r="573" spans="1:13">
      <c r="A573" s="5">
        <v>1985</v>
      </c>
      <c r="C573">
        <v>0.14799999999999999</v>
      </c>
      <c r="D573">
        <v>0.18099999999999999</v>
      </c>
      <c r="E573">
        <v>0.223</v>
      </c>
      <c r="F573">
        <v>0.27</v>
      </c>
      <c r="G573">
        <v>0.33900000000000002</v>
      </c>
      <c r="H573">
        <v>0.39800000000000002</v>
      </c>
      <c r="I573">
        <v>0.47299999999999998</v>
      </c>
      <c r="J573">
        <v>0.57299999999999995</v>
      </c>
      <c r="K573">
        <v>0.79600000000000004</v>
      </c>
      <c r="L573">
        <v>1.3759999999999999</v>
      </c>
      <c r="M573">
        <v>1.647</v>
      </c>
    </row>
    <row r="574" spans="1:13">
      <c r="A574" s="5">
        <v>1986</v>
      </c>
      <c r="C574">
        <v>7.4999999999999997E-2</v>
      </c>
      <c r="D574">
        <v>0.17199999999999999</v>
      </c>
      <c r="E574">
        <v>0.247</v>
      </c>
      <c r="F574">
        <v>0.28599999999999998</v>
      </c>
      <c r="G574">
        <v>0.34599999999999997</v>
      </c>
      <c r="H574">
        <v>0.42699999999999999</v>
      </c>
      <c r="I574">
        <v>0.51800000000000002</v>
      </c>
      <c r="J574">
        <v>0.64</v>
      </c>
      <c r="K574">
        <v>0.84399999999999997</v>
      </c>
      <c r="L574">
        <v>1.351</v>
      </c>
      <c r="M574">
        <v>2.11</v>
      </c>
    </row>
    <row r="575" spans="1:13">
      <c r="A575" s="5">
        <v>1987</v>
      </c>
      <c r="C575">
        <v>0.11700000000000001</v>
      </c>
      <c r="D575">
        <v>0.14000000000000001</v>
      </c>
      <c r="E575">
        <v>0.191</v>
      </c>
      <c r="F575">
        <v>0.27</v>
      </c>
      <c r="G575">
        <v>0.35699999999999998</v>
      </c>
      <c r="H575">
        <v>0.434</v>
      </c>
      <c r="I575">
        <v>0.503</v>
      </c>
      <c r="J575">
        <v>0.57699999999999996</v>
      </c>
      <c r="K575">
        <v>0.68899999999999995</v>
      </c>
      <c r="L575">
        <v>1.089</v>
      </c>
      <c r="M575">
        <v>1.9790000000000001</v>
      </c>
    </row>
    <row r="576" spans="1:13">
      <c r="A576" s="5">
        <v>1988</v>
      </c>
      <c r="C576">
        <v>0.124</v>
      </c>
      <c r="D576">
        <v>0.159</v>
      </c>
      <c r="E576">
        <v>0.19700000000000001</v>
      </c>
      <c r="F576">
        <v>0.23300000000000001</v>
      </c>
      <c r="G576">
        <v>0.34200000000000003</v>
      </c>
      <c r="H576">
        <v>0.44400000000000001</v>
      </c>
      <c r="I576">
        <v>0.51200000000000001</v>
      </c>
      <c r="J576">
        <v>0.58799999999999997</v>
      </c>
      <c r="K576">
        <v>0.75</v>
      </c>
      <c r="L576">
        <v>1.012</v>
      </c>
      <c r="M576">
        <v>1.3720000000000001</v>
      </c>
    </row>
    <row r="577" spans="1:13">
      <c r="A577" s="5">
        <v>1989</v>
      </c>
      <c r="C577">
        <v>0.10299999999999999</v>
      </c>
      <c r="D577">
        <v>0.22</v>
      </c>
      <c r="E577">
        <v>0.24099999999999999</v>
      </c>
      <c r="F577">
        <v>0.27800000000000002</v>
      </c>
      <c r="G577">
        <v>0.33900000000000002</v>
      </c>
      <c r="H577">
        <v>0.46700000000000003</v>
      </c>
      <c r="I577">
        <v>0.58499999999999996</v>
      </c>
      <c r="J577">
        <v>0.70199999999999996</v>
      </c>
      <c r="K577">
        <v>0.77900000000000003</v>
      </c>
      <c r="L577">
        <v>0.88</v>
      </c>
      <c r="M577">
        <v>1.538</v>
      </c>
    </row>
    <row r="578" spans="1:13">
      <c r="A578" s="5">
        <v>1990</v>
      </c>
      <c r="C578">
        <v>9.0999999999999998E-2</v>
      </c>
      <c r="D578">
        <v>0.153</v>
      </c>
      <c r="E578">
        <v>0.26400000000000001</v>
      </c>
      <c r="F578">
        <v>0.309</v>
      </c>
      <c r="G578">
        <v>0.373</v>
      </c>
      <c r="H578">
        <v>0.46100000000000002</v>
      </c>
      <c r="I578">
        <v>0.58199999999999996</v>
      </c>
      <c r="J578">
        <v>0.69399999999999995</v>
      </c>
      <c r="K578">
        <v>0.83499999999999996</v>
      </c>
      <c r="L578">
        <v>0.97</v>
      </c>
      <c r="M578">
        <v>1.5980000000000001</v>
      </c>
    </row>
    <row r="579" spans="1:13">
      <c r="A579" s="5">
        <v>1991</v>
      </c>
      <c r="C579">
        <v>0.106</v>
      </c>
      <c r="D579">
        <v>0.13200000000000001</v>
      </c>
      <c r="E579">
        <v>0.186</v>
      </c>
      <c r="F579">
        <v>0.27100000000000002</v>
      </c>
      <c r="G579">
        <v>0.38100000000000001</v>
      </c>
      <c r="H579">
        <v>0.45100000000000001</v>
      </c>
      <c r="I579">
        <v>0.54200000000000004</v>
      </c>
      <c r="J579">
        <v>0.66700000000000004</v>
      </c>
      <c r="K579">
        <v>0.78700000000000003</v>
      </c>
      <c r="L579">
        <v>0.90100000000000002</v>
      </c>
      <c r="M579">
        <v>1.0529999999999999</v>
      </c>
    </row>
    <row r="580" spans="1:13">
      <c r="A580" s="5">
        <v>1992</v>
      </c>
      <c r="C580">
        <v>8.3000000000000004E-2</v>
      </c>
      <c r="D580">
        <v>0.11799999999999999</v>
      </c>
      <c r="E580">
        <v>0.17699999999999999</v>
      </c>
      <c r="F580">
        <v>0.23899999999999999</v>
      </c>
      <c r="G580">
        <v>0.27500000000000002</v>
      </c>
      <c r="H580">
        <v>0.40899999999999997</v>
      </c>
      <c r="I580">
        <v>0.52400000000000002</v>
      </c>
      <c r="J580">
        <v>0.59399999999999997</v>
      </c>
      <c r="K580">
        <v>0.70899999999999996</v>
      </c>
      <c r="L580">
        <v>0.85099999999999998</v>
      </c>
      <c r="M580">
        <v>1.046</v>
      </c>
    </row>
    <row r="581" spans="1:13">
      <c r="A581" s="5">
        <v>1993</v>
      </c>
      <c r="C581">
        <v>8.8999999999999996E-2</v>
      </c>
      <c r="D581">
        <v>0.121</v>
      </c>
      <c r="E581">
        <v>0.18099999999999999</v>
      </c>
      <c r="F581">
        <v>0.246</v>
      </c>
      <c r="G581">
        <v>0.32</v>
      </c>
      <c r="H581">
        <v>0.40799999999999997</v>
      </c>
      <c r="I581">
        <v>0.57899999999999996</v>
      </c>
      <c r="J581">
        <v>0.71899999999999997</v>
      </c>
      <c r="K581">
        <v>0.85299999999999998</v>
      </c>
      <c r="L581">
        <v>0.96499999999999997</v>
      </c>
      <c r="M581">
        <v>1.1739999999999999</v>
      </c>
    </row>
    <row r="582" spans="1:13">
      <c r="A582" s="5">
        <v>1994</v>
      </c>
      <c r="C582">
        <v>8.4000000000000005E-2</v>
      </c>
      <c r="D582">
        <v>0.112</v>
      </c>
      <c r="E582">
        <v>0.224</v>
      </c>
      <c r="F582">
        <v>0.27</v>
      </c>
      <c r="G582">
        <v>0.33600000000000002</v>
      </c>
      <c r="H582">
        <v>0.46200000000000002</v>
      </c>
      <c r="I582">
        <v>0.64300000000000002</v>
      </c>
      <c r="J582">
        <v>0.80800000000000005</v>
      </c>
      <c r="K582">
        <v>0.86799999999999999</v>
      </c>
      <c r="L582">
        <v>1.0580000000000001</v>
      </c>
      <c r="M582">
        <v>1.421</v>
      </c>
    </row>
    <row r="583" spans="1:13">
      <c r="A583" s="5">
        <v>1995</v>
      </c>
      <c r="C583">
        <v>9.8000000000000004E-2</v>
      </c>
      <c r="D583">
        <v>0.14499999999999999</v>
      </c>
      <c r="E583">
        <v>0.192</v>
      </c>
      <c r="F583">
        <v>0.27</v>
      </c>
      <c r="G583">
        <v>0.34</v>
      </c>
      <c r="H583">
        <v>0.42899999999999999</v>
      </c>
      <c r="I583">
        <v>0.57699999999999996</v>
      </c>
      <c r="J583">
        <v>0.80700000000000005</v>
      </c>
      <c r="K583">
        <v>0.96499999999999997</v>
      </c>
      <c r="L583">
        <v>1.115</v>
      </c>
      <c r="M583">
        <v>1.367</v>
      </c>
    </row>
    <row r="584" spans="1:13">
      <c r="A584" s="5">
        <v>1996</v>
      </c>
      <c r="C584">
        <v>9.1999999999999998E-2</v>
      </c>
      <c r="D584">
        <v>0.151</v>
      </c>
      <c r="E584">
        <v>0.191</v>
      </c>
      <c r="F584">
        <v>0.28000000000000003</v>
      </c>
      <c r="G584">
        <v>0.35199999999999998</v>
      </c>
      <c r="H584">
        <v>0.52400000000000002</v>
      </c>
      <c r="I584">
        <v>0.68300000000000005</v>
      </c>
      <c r="J584">
        <v>0.94499999999999995</v>
      </c>
      <c r="K584">
        <v>1.216</v>
      </c>
      <c r="L584">
        <v>1.4259999999999999</v>
      </c>
      <c r="M584">
        <v>1.4770000000000001</v>
      </c>
    </row>
    <row r="585" spans="1:13">
      <c r="A585" s="5">
        <v>1997</v>
      </c>
      <c r="C585">
        <v>0.106</v>
      </c>
      <c r="D585">
        <v>0.14599999999999999</v>
      </c>
      <c r="E585">
        <v>0.20100000000000001</v>
      </c>
      <c r="F585">
        <v>0.26</v>
      </c>
      <c r="G585">
        <v>0.35499999999999998</v>
      </c>
      <c r="H585">
        <v>0.495</v>
      </c>
      <c r="I585">
        <v>0.68300000000000005</v>
      </c>
      <c r="J585">
        <v>0.88400000000000001</v>
      </c>
      <c r="K585">
        <v>1.0880000000000001</v>
      </c>
      <c r="L585">
        <v>1.4670000000000001</v>
      </c>
      <c r="M585">
        <v>1.647</v>
      </c>
    </row>
    <row r="586" spans="1:13">
      <c r="A586" s="5">
        <v>1998</v>
      </c>
      <c r="C586">
        <v>0.128</v>
      </c>
      <c r="D586">
        <v>0.13800000000000001</v>
      </c>
      <c r="E586">
        <v>0.17799999999999999</v>
      </c>
      <c r="F586">
        <v>0.248</v>
      </c>
      <c r="G586">
        <v>0.34</v>
      </c>
      <c r="H586">
        <v>0.54500000000000004</v>
      </c>
      <c r="I586">
        <v>0.80600000000000005</v>
      </c>
      <c r="J586">
        <v>1.0349999999999999</v>
      </c>
      <c r="K586">
        <v>1.246</v>
      </c>
      <c r="L586">
        <v>1.4119999999999999</v>
      </c>
      <c r="M586">
        <v>1.655</v>
      </c>
    </row>
    <row r="587" spans="1:13">
      <c r="A587" s="5">
        <v>1999</v>
      </c>
      <c r="C587">
        <v>0.109</v>
      </c>
      <c r="D587">
        <v>0.13400000000000001</v>
      </c>
      <c r="E587">
        <v>0.17399999999999999</v>
      </c>
      <c r="F587">
        <v>0.25</v>
      </c>
      <c r="G587">
        <v>0.33100000000000002</v>
      </c>
      <c r="H587">
        <v>0.46500000000000002</v>
      </c>
      <c r="I587">
        <v>0.74199999999999999</v>
      </c>
      <c r="J587">
        <v>1.0209999999999999</v>
      </c>
      <c r="K587">
        <v>1.258</v>
      </c>
      <c r="L587">
        <v>1.3759999999999999</v>
      </c>
      <c r="M587">
        <v>1.776</v>
      </c>
    </row>
    <row r="588" spans="1:13">
      <c r="A588" s="5">
        <v>2000</v>
      </c>
      <c r="C588">
        <v>6.4000000000000001E-2</v>
      </c>
      <c r="D588">
        <v>0.16300000000000001</v>
      </c>
      <c r="E588">
        <v>0.19600000000000001</v>
      </c>
      <c r="F588">
        <v>0.255</v>
      </c>
      <c r="G588">
        <v>0.34599999999999997</v>
      </c>
      <c r="H588">
        <v>0.46600000000000003</v>
      </c>
      <c r="I588">
        <v>0.75600000000000001</v>
      </c>
      <c r="J588">
        <v>0.999</v>
      </c>
      <c r="K588">
        <v>1.141</v>
      </c>
      <c r="L588">
        <v>1.228</v>
      </c>
      <c r="M588">
        <v>1.5629999999999999</v>
      </c>
    </row>
    <row r="589" spans="1:13">
      <c r="A589" s="5">
        <v>2001</v>
      </c>
      <c r="C589">
        <v>9.8000000000000004E-2</v>
      </c>
      <c r="D589">
        <v>0.122</v>
      </c>
      <c r="E589">
        <v>0.17899999999999999</v>
      </c>
      <c r="F589">
        <v>0.25800000000000001</v>
      </c>
      <c r="G589">
        <v>0.32500000000000001</v>
      </c>
      <c r="H589">
        <v>0.46100000000000002</v>
      </c>
      <c r="I589">
        <v>0.61399999999999999</v>
      </c>
      <c r="J589">
        <v>0.82799999999999996</v>
      </c>
      <c r="K589">
        <v>1.0740000000000001</v>
      </c>
      <c r="L589">
        <v>1.36</v>
      </c>
      <c r="M589">
        <v>1.671</v>
      </c>
    </row>
    <row r="590" spans="1:13">
      <c r="A590" s="5">
        <v>2002</v>
      </c>
      <c r="C590">
        <v>7.3999999999999996E-2</v>
      </c>
      <c r="D590">
        <v>0.13</v>
      </c>
      <c r="E590">
        <v>0.2</v>
      </c>
      <c r="F590">
        <v>0.25700000000000001</v>
      </c>
      <c r="G590">
        <v>0.32900000000000001</v>
      </c>
      <c r="H590">
        <v>0.44500000000000001</v>
      </c>
      <c r="I590">
        <v>0.64500000000000002</v>
      </c>
      <c r="J590">
        <v>0.88300000000000001</v>
      </c>
      <c r="K590">
        <v>1.1020000000000001</v>
      </c>
      <c r="L590">
        <v>1.321</v>
      </c>
      <c r="M590">
        <v>1.649</v>
      </c>
    </row>
    <row r="591" spans="1:13">
      <c r="A591" s="5">
        <v>2003</v>
      </c>
      <c r="C591">
        <v>8.5999999999999993E-2</v>
      </c>
      <c r="D591">
        <v>0.11700000000000001</v>
      </c>
      <c r="E591">
        <v>0.186</v>
      </c>
      <c r="F591">
        <v>0.245</v>
      </c>
      <c r="G591">
        <v>0.307</v>
      </c>
      <c r="H591">
        <v>0.4</v>
      </c>
      <c r="I591">
        <v>0.56399999999999995</v>
      </c>
      <c r="J591">
        <v>0.76800000000000002</v>
      </c>
      <c r="K591">
        <v>1.0049999999999999</v>
      </c>
      <c r="L591">
        <v>1.2090000000000001</v>
      </c>
      <c r="M591">
        <v>1.5369999999999999</v>
      </c>
    </row>
    <row r="592" spans="1:13">
      <c r="A592" s="5">
        <v>2004</v>
      </c>
      <c r="C592">
        <v>0.08</v>
      </c>
      <c r="D592">
        <v>0.158</v>
      </c>
      <c r="E592">
        <v>0.193</v>
      </c>
      <c r="F592">
        <v>0.247</v>
      </c>
      <c r="G592">
        <v>0.307</v>
      </c>
      <c r="H592">
        <v>0.38700000000000001</v>
      </c>
      <c r="I592">
        <v>0.52800000000000002</v>
      </c>
      <c r="J592">
        <v>0.7</v>
      </c>
      <c r="K592">
        <v>0.89700000000000002</v>
      </c>
      <c r="L592">
        <v>1.087</v>
      </c>
      <c r="M592">
        <v>1.5409999999999999</v>
      </c>
    </row>
    <row r="593" spans="1:13">
      <c r="A593" s="5">
        <v>2005</v>
      </c>
      <c r="C593">
        <v>7.4999999999999997E-2</v>
      </c>
      <c r="D593">
        <v>0.113</v>
      </c>
      <c r="E593">
        <v>0.19600000000000001</v>
      </c>
      <c r="F593">
        <v>0.25900000000000001</v>
      </c>
      <c r="G593">
        <v>0.318</v>
      </c>
      <c r="H593">
        <v>0.39900000000000002</v>
      </c>
      <c r="I593">
        <v>0.51700000000000002</v>
      </c>
      <c r="J593">
        <v>0.64100000000000001</v>
      </c>
      <c r="K593">
        <v>0.76700000000000002</v>
      </c>
      <c r="L593">
        <v>0.91800000000000004</v>
      </c>
      <c r="M593">
        <v>1.296</v>
      </c>
    </row>
    <row r="594" spans="1:13">
      <c r="A594" s="5">
        <v>2006</v>
      </c>
      <c r="C594">
        <v>7.5999999999999998E-2</v>
      </c>
      <c r="D594">
        <v>0.11600000000000001</v>
      </c>
      <c r="E594">
        <v>0.14099999999999999</v>
      </c>
      <c r="F594">
        <v>0.26100000000000001</v>
      </c>
      <c r="G594">
        <v>0.35</v>
      </c>
      <c r="H594">
        <v>0.41899999999999998</v>
      </c>
      <c r="I594">
        <v>0.51600000000000001</v>
      </c>
      <c r="J594">
        <v>0.63100000000000001</v>
      </c>
      <c r="K594">
        <v>0.752</v>
      </c>
      <c r="L594">
        <v>0.92400000000000004</v>
      </c>
      <c r="M594">
        <v>1.2629999999999999</v>
      </c>
    </row>
    <row r="595" spans="1:13">
      <c r="A595" s="5">
        <v>2007</v>
      </c>
      <c r="C595">
        <v>7.3999999999999996E-2</v>
      </c>
      <c r="D595">
        <v>0.121</v>
      </c>
      <c r="E595">
        <v>0.17199999999999999</v>
      </c>
      <c r="F595">
        <v>0.22600000000000001</v>
      </c>
      <c r="G595">
        <v>0.33100000000000002</v>
      </c>
      <c r="H595">
        <v>0.43099999999999999</v>
      </c>
      <c r="I595">
        <v>0.51</v>
      </c>
      <c r="J595">
        <v>0.621</v>
      </c>
      <c r="K595">
        <v>0.75600000000000001</v>
      </c>
      <c r="L595">
        <v>0.90300000000000002</v>
      </c>
      <c r="M595">
        <v>1.177</v>
      </c>
    </row>
    <row r="596" spans="1:13">
      <c r="A596" s="5">
        <v>2008</v>
      </c>
      <c r="C596">
        <v>4.8000000000000001E-2</v>
      </c>
      <c r="D596">
        <v>6.9000000000000006E-2</v>
      </c>
      <c r="E596">
        <v>0.186</v>
      </c>
      <c r="F596">
        <v>0.254</v>
      </c>
      <c r="G596">
        <v>0.312</v>
      </c>
      <c r="H596">
        <v>0.41599999999999998</v>
      </c>
      <c r="I596">
        <v>0.51500000000000001</v>
      </c>
      <c r="J596">
        <v>0.60499999999999998</v>
      </c>
      <c r="K596">
        <v>0.71899999999999997</v>
      </c>
      <c r="L596">
        <v>0.86099999999999999</v>
      </c>
      <c r="M596">
        <v>1.1479999999999999</v>
      </c>
    </row>
    <row r="597" spans="1:13">
      <c r="A597" s="5">
        <v>2009</v>
      </c>
      <c r="C597">
        <v>4.4999999999999998E-2</v>
      </c>
      <c r="D597">
        <v>0.109</v>
      </c>
      <c r="E597">
        <v>0.14199999999999999</v>
      </c>
      <c r="F597">
        <v>0.253</v>
      </c>
      <c r="G597">
        <v>0.33</v>
      </c>
      <c r="H597">
        <v>0.41099999999999998</v>
      </c>
      <c r="I597">
        <v>0.53200000000000003</v>
      </c>
      <c r="J597">
        <v>0.625</v>
      </c>
      <c r="K597">
        <v>0.76400000000000001</v>
      </c>
      <c r="L597">
        <v>0.88600000000000001</v>
      </c>
      <c r="M597">
        <v>1.1439999999999999</v>
      </c>
    </row>
    <row r="598" spans="1:13">
      <c r="A598" s="5">
        <f>A597+1</f>
        <v>2010</v>
      </c>
      <c r="C598">
        <f t="shared" ref="C598:L598" si="10">C597</f>
        <v>4.4999999999999998E-2</v>
      </c>
      <c r="D598">
        <f t="shared" si="10"/>
        <v>0.109</v>
      </c>
      <c r="E598">
        <f t="shared" si="10"/>
        <v>0.14199999999999999</v>
      </c>
      <c r="F598">
        <f t="shared" si="10"/>
        <v>0.253</v>
      </c>
      <c r="G598">
        <f t="shared" si="10"/>
        <v>0.33</v>
      </c>
      <c r="H598">
        <f t="shared" si="10"/>
        <v>0.41099999999999998</v>
      </c>
      <c r="I598">
        <f t="shared" si="10"/>
        <v>0.53200000000000003</v>
      </c>
      <c r="J598">
        <f t="shared" si="10"/>
        <v>0.625</v>
      </c>
      <c r="K598">
        <f t="shared" si="10"/>
        <v>0.76400000000000001</v>
      </c>
      <c r="L598">
        <f t="shared" si="10"/>
        <v>0.88600000000000001</v>
      </c>
      <c r="M598">
        <f>M597</f>
        <v>1.1439999999999999</v>
      </c>
    </row>
    <row r="599" spans="1:13" s="11" customFormat="1" ht="18">
      <c r="B599" s="12"/>
      <c r="C599" s="11" t="s">
        <v>0</v>
      </c>
      <c r="D599" s="11" t="s">
        <v>98</v>
      </c>
      <c r="E599" s="11" t="s">
        <v>59</v>
      </c>
      <c r="F599" s="11">
        <f>F557+1</f>
        <v>5</v>
      </c>
      <c r="G599" s="11" t="str">
        <f>CHOOSE(F599,$B$379,$B$380,$B$381,$B$382,$B$383,$B$384,$B$385,$B$386,$B$387)</f>
        <v>Acoustic_Peru</v>
      </c>
    </row>
    <row r="600" spans="1:13">
      <c r="A600" s="5">
        <v>1970</v>
      </c>
      <c r="C600">
        <v>9.2999999999999999E-2</v>
      </c>
      <c r="D600">
        <v>0.13100000000000001</v>
      </c>
      <c r="E600">
        <v>0.17799999999999999</v>
      </c>
      <c r="F600">
        <v>0.26200000000000001</v>
      </c>
      <c r="G600">
        <v>0.29399999999999998</v>
      </c>
      <c r="H600">
        <v>0.34</v>
      </c>
      <c r="I600">
        <v>0.39600000000000002</v>
      </c>
      <c r="J600">
        <v>0.54900000000000004</v>
      </c>
      <c r="K600">
        <v>0.73799999999999999</v>
      </c>
      <c r="L600">
        <v>0.98399999999999999</v>
      </c>
      <c r="M600">
        <v>1.093</v>
      </c>
    </row>
    <row r="601" spans="1:13">
      <c r="A601" s="5">
        <v>1971</v>
      </c>
      <c r="C601">
        <v>9.2999999999999999E-2</v>
      </c>
      <c r="D601">
        <v>0.13100000000000001</v>
      </c>
      <c r="E601">
        <v>0.17799999999999999</v>
      </c>
      <c r="F601">
        <v>0.26200000000000001</v>
      </c>
      <c r="G601">
        <v>0.29399999999999998</v>
      </c>
      <c r="H601">
        <v>0.34</v>
      </c>
      <c r="I601">
        <v>0.39600000000000002</v>
      </c>
      <c r="J601">
        <v>0.54900000000000004</v>
      </c>
      <c r="K601">
        <v>0.73799999999999999</v>
      </c>
      <c r="L601">
        <v>0.98399999999999999</v>
      </c>
      <c r="M601">
        <v>1.093</v>
      </c>
    </row>
    <row r="602" spans="1:13">
      <c r="A602" s="5">
        <v>1972</v>
      </c>
      <c r="C602">
        <v>9.2999999999999999E-2</v>
      </c>
      <c r="D602">
        <v>0.13100000000000001</v>
      </c>
      <c r="E602">
        <v>0.17799999999999999</v>
      </c>
      <c r="F602">
        <v>0.26200000000000001</v>
      </c>
      <c r="G602">
        <v>0.29399999999999998</v>
      </c>
      <c r="H602">
        <v>0.34</v>
      </c>
      <c r="I602">
        <v>0.39600000000000002</v>
      </c>
      <c r="J602">
        <v>0.54900000000000004</v>
      </c>
      <c r="K602">
        <v>0.73799999999999999</v>
      </c>
      <c r="L602">
        <v>0.98399999999999999</v>
      </c>
      <c r="M602">
        <v>1.093</v>
      </c>
    </row>
    <row r="603" spans="1:13">
      <c r="A603" s="5">
        <v>1973</v>
      </c>
      <c r="C603">
        <v>9.2999999999999999E-2</v>
      </c>
      <c r="D603">
        <v>0.13100000000000001</v>
      </c>
      <c r="E603">
        <v>0.17799999999999999</v>
      </c>
      <c r="F603">
        <v>0.26200000000000001</v>
      </c>
      <c r="G603">
        <v>0.29399999999999998</v>
      </c>
      <c r="H603">
        <v>0.34</v>
      </c>
      <c r="I603">
        <v>0.39600000000000002</v>
      </c>
      <c r="J603">
        <v>0.54900000000000004</v>
      </c>
      <c r="K603">
        <v>0.73799999999999999</v>
      </c>
      <c r="L603">
        <v>0.98399999999999999</v>
      </c>
      <c r="M603">
        <v>1.093</v>
      </c>
    </row>
    <row r="604" spans="1:13">
      <c r="A604" s="5">
        <v>1974</v>
      </c>
      <c r="C604">
        <v>9.2999999999999999E-2</v>
      </c>
      <c r="D604">
        <v>0.13100000000000001</v>
      </c>
      <c r="E604">
        <v>0.17799999999999999</v>
      </c>
      <c r="F604">
        <v>0.26200000000000001</v>
      </c>
      <c r="G604">
        <v>0.29399999999999998</v>
      </c>
      <c r="H604">
        <v>0.34</v>
      </c>
      <c r="I604">
        <v>0.39600000000000002</v>
      </c>
      <c r="J604">
        <v>0.54900000000000004</v>
      </c>
      <c r="K604">
        <v>0.73799999999999999</v>
      </c>
      <c r="L604">
        <v>0.98399999999999999</v>
      </c>
      <c r="M604">
        <v>1.093</v>
      </c>
    </row>
    <row r="605" spans="1:13">
      <c r="A605" s="5">
        <v>1975</v>
      </c>
      <c r="C605">
        <v>9.2999999999999999E-2</v>
      </c>
      <c r="D605">
        <v>0.13100000000000001</v>
      </c>
      <c r="E605">
        <v>0.17799999999999999</v>
      </c>
      <c r="F605">
        <v>0.26200000000000001</v>
      </c>
      <c r="G605">
        <v>0.29399999999999998</v>
      </c>
      <c r="H605">
        <v>0.34</v>
      </c>
      <c r="I605">
        <v>0.39600000000000002</v>
      </c>
      <c r="J605">
        <v>0.54900000000000004</v>
      </c>
      <c r="K605">
        <v>0.73799999999999999</v>
      </c>
      <c r="L605">
        <v>0.98399999999999999</v>
      </c>
      <c r="M605">
        <v>1.093</v>
      </c>
    </row>
    <row r="606" spans="1:13">
      <c r="A606" s="5">
        <v>1976</v>
      </c>
      <c r="C606">
        <v>7.8E-2</v>
      </c>
      <c r="D606">
        <v>0.155</v>
      </c>
      <c r="E606">
        <v>0.214</v>
      </c>
      <c r="F606">
        <v>0.27500000000000002</v>
      </c>
      <c r="G606">
        <v>0.33600000000000002</v>
      </c>
      <c r="H606">
        <v>0.39400000000000002</v>
      </c>
      <c r="I606">
        <v>0.47199999999999998</v>
      </c>
      <c r="J606">
        <v>0.63200000000000001</v>
      </c>
      <c r="K606">
        <v>0.71399999999999997</v>
      </c>
      <c r="L606">
        <v>0.89800000000000002</v>
      </c>
      <c r="M606">
        <v>1.538</v>
      </c>
    </row>
    <row r="607" spans="1:13">
      <c r="A607" s="5">
        <v>1977</v>
      </c>
      <c r="C607">
        <v>9.1999999999999998E-2</v>
      </c>
      <c r="D607">
        <v>0.109</v>
      </c>
      <c r="E607">
        <v>0.23599999999999999</v>
      </c>
      <c r="F607">
        <v>0.27500000000000002</v>
      </c>
      <c r="G607">
        <v>0.314</v>
      </c>
      <c r="H607">
        <v>0.375</v>
      </c>
      <c r="I607">
        <v>0.45600000000000002</v>
      </c>
      <c r="J607">
        <v>0.52100000000000002</v>
      </c>
      <c r="K607">
        <v>0.73199999999999998</v>
      </c>
      <c r="L607">
        <v>0.65100000000000002</v>
      </c>
      <c r="M607">
        <v>1.137</v>
      </c>
    </row>
    <row r="608" spans="1:13">
      <c r="A608" s="5">
        <v>1978</v>
      </c>
      <c r="C608">
        <v>8.4000000000000005E-2</v>
      </c>
      <c r="D608">
        <v>0.104</v>
      </c>
      <c r="E608">
        <v>0.14699999999999999</v>
      </c>
      <c r="F608">
        <v>0.21099999999999999</v>
      </c>
      <c r="G608">
        <v>0.32700000000000001</v>
      </c>
      <c r="H608">
        <v>0.39400000000000002</v>
      </c>
      <c r="I608">
        <v>0.44900000000000001</v>
      </c>
      <c r="J608">
        <v>0.51400000000000001</v>
      </c>
      <c r="K608">
        <v>0.58299999999999996</v>
      </c>
      <c r="L608">
        <v>0.63100000000000001</v>
      </c>
      <c r="M608">
        <v>1.538</v>
      </c>
    </row>
    <row r="609" spans="1:13">
      <c r="A609" s="5">
        <v>1979</v>
      </c>
      <c r="C609">
        <v>0.108</v>
      </c>
      <c r="D609">
        <v>0.16</v>
      </c>
      <c r="E609">
        <v>0.19900000000000001</v>
      </c>
      <c r="F609">
        <v>0.24099999999999999</v>
      </c>
      <c r="G609">
        <v>0.30099999999999999</v>
      </c>
      <c r="H609">
        <v>0.38800000000000001</v>
      </c>
      <c r="I609">
        <v>0.46600000000000003</v>
      </c>
      <c r="J609">
        <v>0.58799999999999997</v>
      </c>
      <c r="K609">
        <v>0.871</v>
      </c>
      <c r="L609">
        <v>1.2649999999999999</v>
      </c>
      <c r="M609">
        <v>1.972</v>
      </c>
    </row>
    <row r="610" spans="1:13">
      <c r="A610" s="5">
        <v>1980</v>
      </c>
      <c r="C610">
        <v>0.06</v>
      </c>
      <c r="D610">
        <v>0.13200000000000001</v>
      </c>
      <c r="E610">
        <v>0.23100000000000001</v>
      </c>
      <c r="F610">
        <v>0.27200000000000002</v>
      </c>
      <c r="G610">
        <v>0.35</v>
      </c>
      <c r="H610">
        <v>0.44700000000000001</v>
      </c>
      <c r="I610">
        <v>0.51900000000000002</v>
      </c>
      <c r="J610">
        <v>0.71599999999999997</v>
      </c>
      <c r="K610">
        <v>0.82</v>
      </c>
      <c r="L610">
        <v>1.073</v>
      </c>
      <c r="M610">
        <v>1.8540000000000001</v>
      </c>
    </row>
    <row r="611" spans="1:13">
      <c r="A611" s="5">
        <v>1981</v>
      </c>
      <c r="C611">
        <v>9.5000000000000001E-2</v>
      </c>
      <c r="D611">
        <v>0.14899999999999999</v>
      </c>
      <c r="E611">
        <v>0.24199999999999999</v>
      </c>
      <c r="F611">
        <v>0.29399999999999998</v>
      </c>
      <c r="G611">
        <v>0.34</v>
      </c>
      <c r="H611">
        <v>0.40699999999999997</v>
      </c>
      <c r="I611">
        <v>0.503</v>
      </c>
      <c r="J611">
        <v>0.63700000000000001</v>
      </c>
      <c r="K611">
        <v>0.76500000000000001</v>
      </c>
      <c r="L611">
        <v>1.1839999999999999</v>
      </c>
      <c r="M611">
        <v>1.9</v>
      </c>
    </row>
    <row r="612" spans="1:13">
      <c r="A612" s="5">
        <v>1982</v>
      </c>
      <c r="C612">
        <v>8.5000000000000006E-2</v>
      </c>
      <c r="D612">
        <v>0.16600000000000001</v>
      </c>
      <c r="E612">
        <v>0.20699999999999999</v>
      </c>
      <c r="F612">
        <v>0.26900000000000002</v>
      </c>
      <c r="G612">
        <v>0.32300000000000001</v>
      </c>
      <c r="H612">
        <v>0.378</v>
      </c>
      <c r="I612">
        <v>0.47199999999999998</v>
      </c>
      <c r="J612">
        <v>0.53600000000000003</v>
      </c>
      <c r="K612">
        <v>0.64400000000000002</v>
      </c>
      <c r="L612">
        <v>0.98699999999999999</v>
      </c>
      <c r="M612">
        <v>1.1850000000000001</v>
      </c>
    </row>
    <row r="613" spans="1:13">
      <c r="A613" s="5">
        <v>1983</v>
      </c>
      <c r="C613">
        <v>9.9000000000000005E-2</v>
      </c>
      <c r="D613">
        <v>0.122</v>
      </c>
      <c r="E613">
        <v>0.23</v>
      </c>
      <c r="F613">
        <v>0.27300000000000002</v>
      </c>
      <c r="G613">
        <v>0.32</v>
      </c>
      <c r="H613">
        <v>0.374</v>
      </c>
      <c r="I613">
        <v>0.46100000000000002</v>
      </c>
      <c r="J613">
        <v>0.59599999999999997</v>
      </c>
      <c r="K613">
        <v>0.70899999999999996</v>
      </c>
      <c r="L613">
        <v>1.196</v>
      </c>
      <c r="M613">
        <v>1.7689999999999999</v>
      </c>
    </row>
    <row r="614" spans="1:13">
      <c r="A614" s="5">
        <v>1984</v>
      </c>
      <c r="C614">
        <v>0.13500000000000001</v>
      </c>
      <c r="D614">
        <v>0.154</v>
      </c>
      <c r="E614">
        <v>0.185</v>
      </c>
      <c r="F614">
        <v>0.26600000000000001</v>
      </c>
      <c r="G614">
        <v>0.33</v>
      </c>
      <c r="H614">
        <v>0.38300000000000001</v>
      </c>
      <c r="I614">
        <v>0.44900000000000001</v>
      </c>
      <c r="J614">
        <v>0.57699999999999996</v>
      </c>
      <c r="K614">
        <v>0.68500000000000005</v>
      </c>
      <c r="L614">
        <v>1.012</v>
      </c>
      <c r="M614">
        <v>1.8460000000000001</v>
      </c>
    </row>
    <row r="615" spans="1:13">
      <c r="A615" s="5">
        <v>1985</v>
      </c>
      <c r="C615">
        <v>0.14799999999999999</v>
      </c>
      <c r="D615">
        <v>0.18099999999999999</v>
      </c>
      <c r="E615">
        <v>0.223</v>
      </c>
      <c r="F615">
        <v>0.27</v>
      </c>
      <c r="G615">
        <v>0.33900000000000002</v>
      </c>
      <c r="H615">
        <v>0.39800000000000002</v>
      </c>
      <c r="I615">
        <v>0.47299999999999998</v>
      </c>
      <c r="J615">
        <v>0.57299999999999995</v>
      </c>
      <c r="K615">
        <v>0.79600000000000004</v>
      </c>
      <c r="L615">
        <v>1.3759999999999999</v>
      </c>
      <c r="M615">
        <v>1.647</v>
      </c>
    </row>
    <row r="616" spans="1:13">
      <c r="A616" s="5">
        <v>1986</v>
      </c>
      <c r="C616">
        <v>7.4999999999999997E-2</v>
      </c>
      <c r="D616">
        <v>0.17199999999999999</v>
      </c>
      <c r="E616">
        <v>0.247</v>
      </c>
      <c r="F616">
        <v>0.28599999999999998</v>
      </c>
      <c r="G616">
        <v>0.34599999999999997</v>
      </c>
      <c r="H616">
        <v>0.42699999999999999</v>
      </c>
      <c r="I616">
        <v>0.51800000000000002</v>
      </c>
      <c r="J616">
        <v>0.64</v>
      </c>
      <c r="K616">
        <v>0.84399999999999997</v>
      </c>
      <c r="L616">
        <v>1.351</v>
      </c>
      <c r="M616">
        <v>2.11</v>
      </c>
    </row>
    <row r="617" spans="1:13">
      <c r="A617" s="5">
        <v>1987</v>
      </c>
      <c r="C617">
        <v>0.11700000000000001</v>
      </c>
      <c r="D617">
        <v>0.14000000000000001</v>
      </c>
      <c r="E617">
        <v>0.191</v>
      </c>
      <c r="F617">
        <v>0.27</v>
      </c>
      <c r="G617">
        <v>0.35699999999999998</v>
      </c>
      <c r="H617">
        <v>0.434</v>
      </c>
      <c r="I617">
        <v>0.503</v>
      </c>
      <c r="J617">
        <v>0.57699999999999996</v>
      </c>
      <c r="K617">
        <v>0.68899999999999995</v>
      </c>
      <c r="L617">
        <v>1.089</v>
      </c>
      <c r="M617">
        <v>1.9790000000000001</v>
      </c>
    </row>
    <row r="618" spans="1:13">
      <c r="A618" s="5">
        <v>1988</v>
      </c>
      <c r="C618">
        <v>0.124</v>
      </c>
      <c r="D618">
        <v>0.159</v>
      </c>
      <c r="E618">
        <v>0.19700000000000001</v>
      </c>
      <c r="F618">
        <v>0.23300000000000001</v>
      </c>
      <c r="G618">
        <v>0.34200000000000003</v>
      </c>
      <c r="H618">
        <v>0.44400000000000001</v>
      </c>
      <c r="I618">
        <v>0.51200000000000001</v>
      </c>
      <c r="J618">
        <v>0.58799999999999997</v>
      </c>
      <c r="K618">
        <v>0.75</v>
      </c>
      <c r="L618">
        <v>1.012</v>
      </c>
      <c r="M618">
        <v>1.3720000000000001</v>
      </c>
    </row>
    <row r="619" spans="1:13">
      <c r="A619" s="5">
        <v>1989</v>
      </c>
      <c r="C619">
        <v>0.10299999999999999</v>
      </c>
      <c r="D619">
        <v>0.22</v>
      </c>
      <c r="E619">
        <v>0.24099999999999999</v>
      </c>
      <c r="F619">
        <v>0.27800000000000002</v>
      </c>
      <c r="G619">
        <v>0.33900000000000002</v>
      </c>
      <c r="H619">
        <v>0.46700000000000003</v>
      </c>
      <c r="I619">
        <v>0.58499999999999996</v>
      </c>
      <c r="J619">
        <v>0.70199999999999996</v>
      </c>
      <c r="K619">
        <v>0.77900000000000003</v>
      </c>
      <c r="L619">
        <v>0.88</v>
      </c>
      <c r="M619">
        <v>1.538</v>
      </c>
    </row>
    <row r="620" spans="1:13">
      <c r="A620" s="5">
        <v>1990</v>
      </c>
      <c r="C620">
        <v>9.0999999999999998E-2</v>
      </c>
      <c r="D620">
        <v>0.153</v>
      </c>
      <c r="E620">
        <v>0.26400000000000001</v>
      </c>
      <c r="F620">
        <v>0.309</v>
      </c>
      <c r="G620">
        <v>0.373</v>
      </c>
      <c r="H620">
        <v>0.46100000000000002</v>
      </c>
      <c r="I620">
        <v>0.58199999999999996</v>
      </c>
      <c r="J620">
        <v>0.69399999999999995</v>
      </c>
      <c r="K620">
        <v>0.83499999999999996</v>
      </c>
      <c r="L620">
        <v>0.97</v>
      </c>
      <c r="M620">
        <v>1.5980000000000001</v>
      </c>
    </row>
    <row r="621" spans="1:13">
      <c r="A621" s="5">
        <v>1991</v>
      </c>
      <c r="C621">
        <v>0.106</v>
      </c>
      <c r="D621">
        <v>0.13200000000000001</v>
      </c>
      <c r="E621">
        <v>0.186</v>
      </c>
      <c r="F621">
        <v>0.27100000000000002</v>
      </c>
      <c r="G621">
        <v>0.38100000000000001</v>
      </c>
      <c r="H621">
        <v>0.45100000000000001</v>
      </c>
      <c r="I621">
        <v>0.54200000000000004</v>
      </c>
      <c r="J621">
        <v>0.66700000000000004</v>
      </c>
      <c r="K621">
        <v>0.78700000000000003</v>
      </c>
      <c r="L621">
        <v>0.90100000000000002</v>
      </c>
      <c r="M621">
        <v>1.0529999999999999</v>
      </c>
    </row>
    <row r="622" spans="1:13">
      <c r="A622" s="5">
        <v>1992</v>
      </c>
      <c r="C622">
        <v>8.3000000000000004E-2</v>
      </c>
      <c r="D622">
        <v>0.11799999999999999</v>
      </c>
      <c r="E622">
        <v>0.17699999999999999</v>
      </c>
      <c r="F622">
        <v>0.23899999999999999</v>
      </c>
      <c r="G622">
        <v>0.27500000000000002</v>
      </c>
      <c r="H622">
        <v>0.40899999999999997</v>
      </c>
      <c r="I622">
        <v>0.52400000000000002</v>
      </c>
      <c r="J622">
        <v>0.59399999999999997</v>
      </c>
      <c r="K622">
        <v>0.70899999999999996</v>
      </c>
      <c r="L622">
        <v>0.85099999999999998</v>
      </c>
      <c r="M622">
        <v>1.046</v>
      </c>
    </row>
    <row r="623" spans="1:13">
      <c r="A623" s="5">
        <v>1993</v>
      </c>
      <c r="C623">
        <v>8.8999999999999996E-2</v>
      </c>
      <c r="D623">
        <v>0.121</v>
      </c>
      <c r="E623">
        <v>0.18099999999999999</v>
      </c>
      <c r="F623">
        <v>0.246</v>
      </c>
      <c r="G623">
        <v>0.32</v>
      </c>
      <c r="H623">
        <v>0.40799999999999997</v>
      </c>
      <c r="I623">
        <v>0.57899999999999996</v>
      </c>
      <c r="J623">
        <v>0.71899999999999997</v>
      </c>
      <c r="K623">
        <v>0.85299999999999998</v>
      </c>
      <c r="L623">
        <v>0.96499999999999997</v>
      </c>
      <c r="M623">
        <v>1.1739999999999999</v>
      </c>
    </row>
    <row r="624" spans="1:13">
      <c r="A624" s="5">
        <v>1994</v>
      </c>
      <c r="C624">
        <v>8.4000000000000005E-2</v>
      </c>
      <c r="D624">
        <v>0.112</v>
      </c>
      <c r="E624">
        <v>0.224</v>
      </c>
      <c r="F624">
        <v>0.27</v>
      </c>
      <c r="G624">
        <v>0.33600000000000002</v>
      </c>
      <c r="H624">
        <v>0.46200000000000002</v>
      </c>
      <c r="I624">
        <v>0.64300000000000002</v>
      </c>
      <c r="J624">
        <v>0.80800000000000005</v>
      </c>
      <c r="K624">
        <v>0.86799999999999999</v>
      </c>
      <c r="L624">
        <v>1.0580000000000001</v>
      </c>
      <c r="M624">
        <v>1.421</v>
      </c>
    </row>
    <row r="625" spans="1:13">
      <c r="A625" s="5">
        <v>1995</v>
      </c>
      <c r="C625">
        <v>9.8000000000000004E-2</v>
      </c>
      <c r="D625">
        <v>0.14499999999999999</v>
      </c>
      <c r="E625">
        <v>0.192</v>
      </c>
      <c r="F625">
        <v>0.27</v>
      </c>
      <c r="G625">
        <v>0.34</v>
      </c>
      <c r="H625">
        <v>0.42899999999999999</v>
      </c>
      <c r="I625">
        <v>0.57699999999999996</v>
      </c>
      <c r="J625">
        <v>0.80700000000000005</v>
      </c>
      <c r="K625">
        <v>0.96499999999999997</v>
      </c>
      <c r="L625">
        <v>1.115</v>
      </c>
      <c r="M625">
        <v>1.367</v>
      </c>
    </row>
    <row r="626" spans="1:13">
      <c r="A626" s="5">
        <v>1996</v>
      </c>
      <c r="C626">
        <v>9.1999999999999998E-2</v>
      </c>
      <c r="D626">
        <v>0.151</v>
      </c>
      <c r="E626">
        <v>0.191</v>
      </c>
      <c r="F626">
        <v>0.28000000000000003</v>
      </c>
      <c r="G626">
        <v>0.35199999999999998</v>
      </c>
      <c r="H626">
        <v>0.52400000000000002</v>
      </c>
      <c r="I626">
        <v>0.68300000000000005</v>
      </c>
      <c r="J626">
        <v>0.94499999999999995</v>
      </c>
      <c r="K626">
        <v>1.216</v>
      </c>
      <c r="L626">
        <v>1.4259999999999999</v>
      </c>
      <c r="M626">
        <v>1.4770000000000001</v>
      </c>
    </row>
    <row r="627" spans="1:13">
      <c r="A627" s="5">
        <v>1997</v>
      </c>
      <c r="C627">
        <v>0.106</v>
      </c>
      <c r="D627">
        <v>0.14599999999999999</v>
      </c>
      <c r="E627">
        <v>0.20100000000000001</v>
      </c>
      <c r="F627">
        <v>0.26</v>
      </c>
      <c r="G627">
        <v>0.35499999999999998</v>
      </c>
      <c r="H627">
        <v>0.495</v>
      </c>
      <c r="I627">
        <v>0.68300000000000005</v>
      </c>
      <c r="J627">
        <v>0.88400000000000001</v>
      </c>
      <c r="K627">
        <v>1.0880000000000001</v>
      </c>
      <c r="L627">
        <v>1.4670000000000001</v>
      </c>
      <c r="M627">
        <v>1.647</v>
      </c>
    </row>
    <row r="628" spans="1:13">
      <c r="A628" s="5">
        <v>1998</v>
      </c>
      <c r="C628">
        <v>0.128</v>
      </c>
      <c r="D628">
        <v>0.13800000000000001</v>
      </c>
      <c r="E628">
        <v>0.17799999999999999</v>
      </c>
      <c r="F628">
        <v>0.248</v>
      </c>
      <c r="G628">
        <v>0.34</v>
      </c>
      <c r="H628">
        <v>0.54500000000000004</v>
      </c>
      <c r="I628">
        <v>0.80600000000000005</v>
      </c>
      <c r="J628">
        <v>1.0349999999999999</v>
      </c>
      <c r="K628">
        <v>1.246</v>
      </c>
      <c r="L628">
        <v>1.4119999999999999</v>
      </c>
      <c r="M628">
        <v>1.655</v>
      </c>
    </row>
    <row r="629" spans="1:13">
      <c r="A629" s="5">
        <v>1999</v>
      </c>
      <c r="C629">
        <v>0.109</v>
      </c>
      <c r="D629">
        <v>0.13400000000000001</v>
      </c>
      <c r="E629">
        <v>0.17399999999999999</v>
      </c>
      <c r="F629">
        <v>0.25</v>
      </c>
      <c r="G629">
        <v>0.33100000000000002</v>
      </c>
      <c r="H629">
        <v>0.46500000000000002</v>
      </c>
      <c r="I629">
        <v>0.74199999999999999</v>
      </c>
      <c r="J629">
        <v>1.0209999999999999</v>
      </c>
      <c r="K629">
        <v>1.258</v>
      </c>
      <c r="L629">
        <v>1.3759999999999999</v>
      </c>
      <c r="M629">
        <v>1.776</v>
      </c>
    </row>
    <row r="630" spans="1:13">
      <c r="A630" s="5">
        <v>2000</v>
      </c>
      <c r="C630">
        <v>6.4000000000000001E-2</v>
      </c>
      <c r="D630">
        <v>0.16300000000000001</v>
      </c>
      <c r="E630">
        <v>0.19600000000000001</v>
      </c>
      <c r="F630">
        <v>0.255</v>
      </c>
      <c r="G630">
        <v>0.34599999999999997</v>
      </c>
      <c r="H630">
        <v>0.46600000000000003</v>
      </c>
      <c r="I630">
        <v>0.75600000000000001</v>
      </c>
      <c r="J630">
        <v>0.999</v>
      </c>
      <c r="K630">
        <v>1.141</v>
      </c>
      <c r="L630">
        <v>1.228</v>
      </c>
      <c r="M630">
        <v>1.5629999999999999</v>
      </c>
    </row>
    <row r="631" spans="1:13">
      <c r="A631" s="5">
        <v>2001</v>
      </c>
      <c r="C631">
        <v>9.8000000000000004E-2</v>
      </c>
      <c r="D631">
        <v>0.122</v>
      </c>
      <c r="E631">
        <v>0.17899999999999999</v>
      </c>
      <c r="F631">
        <v>0.25800000000000001</v>
      </c>
      <c r="G631">
        <v>0.32500000000000001</v>
      </c>
      <c r="H631">
        <v>0.46100000000000002</v>
      </c>
      <c r="I631">
        <v>0.61399999999999999</v>
      </c>
      <c r="J631">
        <v>0.82799999999999996</v>
      </c>
      <c r="K631">
        <v>1.0740000000000001</v>
      </c>
      <c r="L631">
        <v>1.36</v>
      </c>
      <c r="M631">
        <v>1.671</v>
      </c>
    </row>
    <row r="632" spans="1:13">
      <c r="A632" s="5">
        <v>2002</v>
      </c>
      <c r="C632">
        <v>7.3999999999999996E-2</v>
      </c>
      <c r="D632">
        <v>0.13</v>
      </c>
      <c r="E632">
        <v>0.2</v>
      </c>
      <c r="F632">
        <v>0.25700000000000001</v>
      </c>
      <c r="G632">
        <v>0.32900000000000001</v>
      </c>
      <c r="H632">
        <v>0.44500000000000001</v>
      </c>
      <c r="I632">
        <v>0.64500000000000002</v>
      </c>
      <c r="J632">
        <v>0.88300000000000001</v>
      </c>
      <c r="K632">
        <v>1.1020000000000001</v>
      </c>
      <c r="L632">
        <v>1.321</v>
      </c>
      <c r="M632">
        <v>1.649</v>
      </c>
    </row>
    <row r="633" spans="1:13">
      <c r="A633" s="5">
        <v>2003</v>
      </c>
      <c r="C633">
        <v>8.5999999999999993E-2</v>
      </c>
      <c r="D633">
        <v>0.11700000000000001</v>
      </c>
      <c r="E633">
        <v>0.186</v>
      </c>
      <c r="F633">
        <v>0.245</v>
      </c>
      <c r="G633">
        <v>0.307</v>
      </c>
      <c r="H633">
        <v>0.4</v>
      </c>
      <c r="I633">
        <v>0.56399999999999995</v>
      </c>
      <c r="J633">
        <v>0.76800000000000002</v>
      </c>
      <c r="K633">
        <v>1.0049999999999999</v>
      </c>
      <c r="L633">
        <v>1.2090000000000001</v>
      </c>
      <c r="M633">
        <v>1.5369999999999999</v>
      </c>
    </row>
    <row r="634" spans="1:13">
      <c r="A634" s="5">
        <v>2004</v>
      </c>
      <c r="C634">
        <v>0.08</v>
      </c>
      <c r="D634">
        <v>0.158</v>
      </c>
      <c r="E634">
        <v>0.193</v>
      </c>
      <c r="F634">
        <v>0.247</v>
      </c>
      <c r="G634">
        <v>0.307</v>
      </c>
      <c r="H634">
        <v>0.38700000000000001</v>
      </c>
      <c r="I634">
        <v>0.52800000000000002</v>
      </c>
      <c r="J634">
        <v>0.7</v>
      </c>
      <c r="K634">
        <v>0.89700000000000002</v>
      </c>
      <c r="L634">
        <v>1.087</v>
      </c>
      <c r="M634">
        <v>1.5409999999999999</v>
      </c>
    </row>
    <row r="635" spans="1:13">
      <c r="A635" s="5">
        <v>2005</v>
      </c>
      <c r="C635">
        <v>7.4999999999999997E-2</v>
      </c>
      <c r="D635">
        <v>0.113</v>
      </c>
      <c r="E635">
        <v>0.19600000000000001</v>
      </c>
      <c r="F635">
        <v>0.25900000000000001</v>
      </c>
      <c r="G635">
        <v>0.318</v>
      </c>
      <c r="H635">
        <v>0.39900000000000002</v>
      </c>
      <c r="I635">
        <v>0.51700000000000002</v>
      </c>
      <c r="J635">
        <v>0.64100000000000001</v>
      </c>
      <c r="K635">
        <v>0.76700000000000002</v>
      </c>
      <c r="L635">
        <v>0.91800000000000004</v>
      </c>
      <c r="M635">
        <v>1.296</v>
      </c>
    </row>
    <row r="636" spans="1:13">
      <c r="A636" s="5">
        <v>2006</v>
      </c>
      <c r="C636">
        <v>7.5999999999999998E-2</v>
      </c>
      <c r="D636">
        <v>0.11600000000000001</v>
      </c>
      <c r="E636">
        <v>0.14099999999999999</v>
      </c>
      <c r="F636">
        <v>0.26100000000000001</v>
      </c>
      <c r="G636">
        <v>0.35</v>
      </c>
      <c r="H636">
        <v>0.41899999999999998</v>
      </c>
      <c r="I636">
        <v>0.51600000000000001</v>
      </c>
      <c r="J636">
        <v>0.63100000000000001</v>
      </c>
      <c r="K636">
        <v>0.752</v>
      </c>
      <c r="L636">
        <v>0.92400000000000004</v>
      </c>
      <c r="M636">
        <v>1.2629999999999999</v>
      </c>
    </row>
    <row r="637" spans="1:13">
      <c r="A637" s="5">
        <v>2007</v>
      </c>
      <c r="C637">
        <v>7.3999999999999996E-2</v>
      </c>
      <c r="D637">
        <v>0.121</v>
      </c>
      <c r="E637">
        <v>0.17199999999999999</v>
      </c>
      <c r="F637">
        <v>0.22600000000000001</v>
      </c>
      <c r="G637">
        <v>0.33100000000000002</v>
      </c>
      <c r="H637">
        <v>0.43099999999999999</v>
      </c>
      <c r="I637">
        <v>0.51</v>
      </c>
      <c r="J637">
        <v>0.621</v>
      </c>
      <c r="K637">
        <v>0.75600000000000001</v>
      </c>
      <c r="L637">
        <v>0.90300000000000002</v>
      </c>
      <c r="M637">
        <v>1.177</v>
      </c>
    </row>
    <row r="638" spans="1:13">
      <c r="A638" s="5">
        <v>2008</v>
      </c>
      <c r="C638">
        <v>4.8000000000000001E-2</v>
      </c>
      <c r="D638">
        <v>6.9000000000000006E-2</v>
      </c>
      <c r="E638">
        <v>0.186</v>
      </c>
      <c r="F638">
        <v>0.254</v>
      </c>
      <c r="G638">
        <v>0.312</v>
      </c>
      <c r="H638">
        <v>0.41599999999999998</v>
      </c>
      <c r="I638">
        <v>0.51500000000000001</v>
      </c>
      <c r="J638">
        <v>0.60499999999999998</v>
      </c>
      <c r="K638">
        <v>0.71899999999999997</v>
      </c>
      <c r="L638">
        <v>0.86099999999999999</v>
      </c>
      <c r="M638">
        <v>1.1479999999999999</v>
      </c>
    </row>
    <row r="639" spans="1:13">
      <c r="A639" s="5">
        <v>2009</v>
      </c>
      <c r="C639">
        <v>4.4999999999999998E-2</v>
      </c>
      <c r="D639">
        <v>0.109</v>
      </c>
      <c r="E639">
        <v>0.14199999999999999</v>
      </c>
      <c r="F639">
        <v>0.253</v>
      </c>
      <c r="G639">
        <v>0.33</v>
      </c>
      <c r="H639">
        <v>0.41099999999999998</v>
      </c>
      <c r="I639">
        <v>0.53200000000000003</v>
      </c>
      <c r="J639">
        <v>0.625</v>
      </c>
      <c r="K639">
        <v>0.76400000000000001</v>
      </c>
      <c r="L639">
        <v>0.88600000000000001</v>
      </c>
      <c r="M639">
        <v>1.1439999999999999</v>
      </c>
    </row>
    <row r="640" spans="1:13">
      <c r="A640" s="5">
        <f>A639+1</f>
        <v>2010</v>
      </c>
      <c r="C640">
        <f t="shared" ref="C640:L640" si="11">C639</f>
        <v>4.4999999999999998E-2</v>
      </c>
      <c r="D640">
        <f t="shared" si="11"/>
        <v>0.109</v>
      </c>
      <c r="E640">
        <f t="shared" si="11"/>
        <v>0.14199999999999999</v>
      </c>
      <c r="F640">
        <f t="shared" si="11"/>
        <v>0.253</v>
      </c>
      <c r="G640">
        <f t="shared" si="11"/>
        <v>0.33</v>
      </c>
      <c r="H640">
        <f t="shared" si="11"/>
        <v>0.41099999999999998</v>
      </c>
      <c r="I640">
        <f t="shared" si="11"/>
        <v>0.53200000000000003</v>
      </c>
      <c r="J640">
        <f t="shared" si="11"/>
        <v>0.625</v>
      </c>
      <c r="K640">
        <f t="shared" si="11"/>
        <v>0.76400000000000001</v>
      </c>
      <c r="L640">
        <f t="shared" si="11"/>
        <v>0.88600000000000001</v>
      </c>
      <c r="M640">
        <f>M639</f>
        <v>1.1439999999999999</v>
      </c>
    </row>
    <row r="641" spans="1:13" s="11" customFormat="1" ht="18">
      <c r="B641" s="12"/>
      <c r="C641" s="11" t="s">
        <v>0</v>
      </c>
      <c r="D641" s="11" t="s">
        <v>98</v>
      </c>
      <c r="E641" s="11" t="s">
        <v>59</v>
      </c>
      <c r="F641" s="11">
        <v>6</v>
      </c>
      <c r="G641" s="11" t="str">
        <f>CHOOSE(F641,$B$379,$B$380,$B$381,$B$382,$B$383,$B$384,$B$385,$B$386,$B$387)</f>
        <v>Peru_CPUE</v>
      </c>
    </row>
    <row r="642" spans="1:13">
      <c r="A642" s="5">
        <v>1970</v>
      </c>
      <c r="C642">
        <v>9.2999999999999999E-2</v>
      </c>
      <c r="D642">
        <v>0.13100000000000001</v>
      </c>
      <c r="E642">
        <v>0.17799999999999999</v>
      </c>
      <c r="F642">
        <v>0.26200000000000001</v>
      </c>
      <c r="G642">
        <v>0.29399999999999998</v>
      </c>
      <c r="H642">
        <v>0.34</v>
      </c>
      <c r="I642">
        <v>0.39600000000000002</v>
      </c>
      <c r="J642">
        <v>0.54900000000000004</v>
      </c>
      <c r="K642">
        <v>0.73799999999999999</v>
      </c>
      <c r="L642">
        <v>0.98399999999999999</v>
      </c>
      <c r="M642">
        <v>1.093</v>
      </c>
    </row>
    <row r="643" spans="1:13">
      <c r="A643" s="5">
        <v>1971</v>
      </c>
      <c r="C643">
        <v>9.2999999999999999E-2</v>
      </c>
      <c r="D643">
        <v>0.13100000000000001</v>
      </c>
      <c r="E643">
        <v>0.17799999999999999</v>
      </c>
      <c r="F643">
        <v>0.26200000000000001</v>
      </c>
      <c r="G643">
        <v>0.29399999999999998</v>
      </c>
      <c r="H643">
        <v>0.34</v>
      </c>
      <c r="I643">
        <v>0.39600000000000002</v>
      </c>
      <c r="J643">
        <v>0.54900000000000004</v>
      </c>
      <c r="K643">
        <v>0.73799999999999999</v>
      </c>
      <c r="L643">
        <v>0.98399999999999999</v>
      </c>
      <c r="M643">
        <v>1.093</v>
      </c>
    </row>
    <row r="644" spans="1:13">
      <c r="A644" s="5">
        <v>1972</v>
      </c>
      <c r="C644">
        <v>9.2999999999999999E-2</v>
      </c>
      <c r="D644">
        <v>0.13100000000000001</v>
      </c>
      <c r="E644">
        <v>0.17799999999999999</v>
      </c>
      <c r="F644">
        <v>0.26200000000000001</v>
      </c>
      <c r="G644">
        <v>0.29399999999999998</v>
      </c>
      <c r="H644">
        <v>0.34</v>
      </c>
      <c r="I644">
        <v>0.39600000000000002</v>
      </c>
      <c r="J644">
        <v>0.54900000000000004</v>
      </c>
      <c r="K644">
        <v>0.73799999999999999</v>
      </c>
      <c r="L644">
        <v>0.98399999999999999</v>
      </c>
      <c r="M644">
        <v>1.093</v>
      </c>
    </row>
    <row r="645" spans="1:13">
      <c r="A645" s="5">
        <v>1973</v>
      </c>
      <c r="C645">
        <v>9.2999999999999999E-2</v>
      </c>
      <c r="D645">
        <v>0.13100000000000001</v>
      </c>
      <c r="E645">
        <v>0.17799999999999999</v>
      </c>
      <c r="F645">
        <v>0.26200000000000001</v>
      </c>
      <c r="G645">
        <v>0.29399999999999998</v>
      </c>
      <c r="H645">
        <v>0.34</v>
      </c>
      <c r="I645">
        <v>0.39600000000000002</v>
      </c>
      <c r="J645">
        <v>0.54900000000000004</v>
      </c>
      <c r="K645">
        <v>0.73799999999999999</v>
      </c>
      <c r="L645">
        <v>0.98399999999999999</v>
      </c>
      <c r="M645">
        <v>1.093</v>
      </c>
    </row>
    <row r="646" spans="1:13">
      <c r="A646" s="5">
        <v>1974</v>
      </c>
      <c r="C646">
        <v>9.2999999999999999E-2</v>
      </c>
      <c r="D646">
        <v>0.13100000000000001</v>
      </c>
      <c r="E646">
        <v>0.17799999999999999</v>
      </c>
      <c r="F646">
        <v>0.26200000000000001</v>
      </c>
      <c r="G646">
        <v>0.29399999999999998</v>
      </c>
      <c r="H646">
        <v>0.34</v>
      </c>
      <c r="I646">
        <v>0.39600000000000002</v>
      </c>
      <c r="J646">
        <v>0.54900000000000004</v>
      </c>
      <c r="K646">
        <v>0.73799999999999999</v>
      </c>
      <c r="L646">
        <v>0.98399999999999999</v>
      </c>
      <c r="M646">
        <v>1.093</v>
      </c>
    </row>
    <row r="647" spans="1:13">
      <c r="A647" s="5">
        <v>1975</v>
      </c>
      <c r="C647">
        <v>9.2999999999999999E-2</v>
      </c>
      <c r="D647">
        <v>0.13100000000000001</v>
      </c>
      <c r="E647">
        <v>0.17799999999999999</v>
      </c>
      <c r="F647">
        <v>0.26200000000000001</v>
      </c>
      <c r="G647">
        <v>0.29399999999999998</v>
      </c>
      <c r="H647">
        <v>0.34</v>
      </c>
      <c r="I647">
        <v>0.39600000000000002</v>
      </c>
      <c r="J647">
        <v>0.54900000000000004</v>
      </c>
      <c r="K647">
        <v>0.73799999999999999</v>
      </c>
      <c r="L647">
        <v>0.98399999999999999</v>
      </c>
      <c r="M647">
        <v>1.093</v>
      </c>
    </row>
    <row r="648" spans="1:13">
      <c r="A648" s="5">
        <v>1976</v>
      </c>
      <c r="C648">
        <v>7.8E-2</v>
      </c>
      <c r="D648">
        <v>0.155</v>
      </c>
      <c r="E648">
        <v>0.214</v>
      </c>
      <c r="F648">
        <v>0.27500000000000002</v>
      </c>
      <c r="G648">
        <v>0.33600000000000002</v>
      </c>
      <c r="H648">
        <v>0.39400000000000002</v>
      </c>
      <c r="I648">
        <v>0.47199999999999998</v>
      </c>
      <c r="J648">
        <v>0.63200000000000001</v>
      </c>
      <c r="K648">
        <v>0.71399999999999997</v>
      </c>
      <c r="L648">
        <v>0.89800000000000002</v>
      </c>
      <c r="M648">
        <v>1.538</v>
      </c>
    </row>
    <row r="649" spans="1:13">
      <c r="A649" s="5">
        <v>1977</v>
      </c>
      <c r="C649">
        <v>9.1999999999999998E-2</v>
      </c>
      <c r="D649">
        <v>0.109</v>
      </c>
      <c r="E649">
        <v>0.23599999999999999</v>
      </c>
      <c r="F649">
        <v>0.27500000000000002</v>
      </c>
      <c r="G649">
        <v>0.314</v>
      </c>
      <c r="H649">
        <v>0.375</v>
      </c>
      <c r="I649">
        <v>0.45600000000000002</v>
      </c>
      <c r="J649">
        <v>0.52100000000000002</v>
      </c>
      <c r="K649">
        <v>0.73199999999999998</v>
      </c>
      <c r="L649">
        <v>0.65100000000000002</v>
      </c>
      <c r="M649">
        <v>1.137</v>
      </c>
    </row>
    <row r="650" spans="1:13">
      <c r="A650" s="5">
        <v>1978</v>
      </c>
      <c r="C650">
        <v>8.4000000000000005E-2</v>
      </c>
      <c r="D650">
        <v>0.104</v>
      </c>
      <c r="E650">
        <v>0.14699999999999999</v>
      </c>
      <c r="F650">
        <v>0.21099999999999999</v>
      </c>
      <c r="G650">
        <v>0.32700000000000001</v>
      </c>
      <c r="H650">
        <v>0.39400000000000002</v>
      </c>
      <c r="I650">
        <v>0.44900000000000001</v>
      </c>
      <c r="J650">
        <v>0.51400000000000001</v>
      </c>
      <c r="K650">
        <v>0.58299999999999996</v>
      </c>
      <c r="L650">
        <v>0.63100000000000001</v>
      </c>
      <c r="M650">
        <v>1.538</v>
      </c>
    </row>
    <row r="651" spans="1:13">
      <c r="A651" s="5">
        <v>1979</v>
      </c>
      <c r="C651">
        <v>0.108</v>
      </c>
      <c r="D651">
        <v>0.16</v>
      </c>
      <c r="E651">
        <v>0.19900000000000001</v>
      </c>
      <c r="F651">
        <v>0.24099999999999999</v>
      </c>
      <c r="G651">
        <v>0.30099999999999999</v>
      </c>
      <c r="H651">
        <v>0.38800000000000001</v>
      </c>
      <c r="I651">
        <v>0.46600000000000003</v>
      </c>
      <c r="J651">
        <v>0.58799999999999997</v>
      </c>
      <c r="K651">
        <v>0.871</v>
      </c>
      <c r="L651">
        <v>1.2649999999999999</v>
      </c>
      <c r="M651">
        <v>1.972</v>
      </c>
    </row>
    <row r="652" spans="1:13">
      <c r="A652" s="5">
        <v>1980</v>
      </c>
      <c r="C652">
        <v>0.06</v>
      </c>
      <c r="D652">
        <v>0.13200000000000001</v>
      </c>
      <c r="E652">
        <v>0.23100000000000001</v>
      </c>
      <c r="F652">
        <v>0.27200000000000002</v>
      </c>
      <c r="G652">
        <v>0.35</v>
      </c>
      <c r="H652">
        <v>0.44700000000000001</v>
      </c>
      <c r="I652">
        <v>0.51900000000000002</v>
      </c>
      <c r="J652">
        <v>0.71599999999999997</v>
      </c>
      <c r="K652">
        <v>0.82</v>
      </c>
      <c r="L652">
        <v>1.073</v>
      </c>
      <c r="M652">
        <v>1.8540000000000001</v>
      </c>
    </row>
    <row r="653" spans="1:13">
      <c r="A653" s="5">
        <v>1981</v>
      </c>
      <c r="C653">
        <v>9.5000000000000001E-2</v>
      </c>
      <c r="D653">
        <v>0.14899999999999999</v>
      </c>
      <c r="E653">
        <v>0.24199999999999999</v>
      </c>
      <c r="F653">
        <v>0.29399999999999998</v>
      </c>
      <c r="G653">
        <v>0.34</v>
      </c>
      <c r="H653">
        <v>0.40699999999999997</v>
      </c>
      <c r="I653">
        <v>0.503</v>
      </c>
      <c r="J653">
        <v>0.63700000000000001</v>
      </c>
      <c r="K653">
        <v>0.76500000000000001</v>
      </c>
      <c r="L653">
        <v>1.1839999999999999</v>
      </c>
      <c r="M653">
        <v>1.9</v>
      </c>
    </row>
    <row r="654" spans="1:13">
      <c r="A654" s="5">
        <v>1982</v>
      </c>
      <c r="C654">
        <v>8.5000000000000006E-2</v>
      </c>
      <c r="D654">
        <v>0.16600000000000001</v>
      </c>
      <c r="E654">
        <v>0.20699999999999999</v>
      </c>
      <c r="F654">
        <v>0.26900000000000002</v>
      </c>
      <c r="G654">
        <v>0.32300000000000001</v>
      </c>
      <c r="H654">
        <v>0.378</v>
      </c>
      <c r="I654">
        <v>0.47199999999999998</v>
      </c>
      <c r="J654">
        <v>0.53600000000000003</v>
      </c>
      <c r="K654">
        <v>0.64400000000000002</v>
      </c>
      <c r="L654">
        <v>0.98699999999999999</v>
      </c>
      <c r="M654">
        <v>1.1850000000000001</v>
      </c>
    </row>
    <row r="655" spans="1:13">
      <c r="A655" s="5">
        <v>1983</v>
      </c>
      <c r="C655">
        <v>9.9000000000000005E-2</v>
      </c>
      <c r="D655">
        <v>0.122</v>
      </c>
      <c r="E655">
        <v>0.23</v>
      </c>
      <c r="F655">
        <v>0.27300000000000002</v>
      </c>
      <c r="G655">
        <v>0.32</v>
      </c>
      <c r="H655">
        <v>0.374</v>
      </c>
      <c r="I655">
        <v>0.46100000000000002</v>
      </c>
      <c r="J655">
        <v>0.59599999999999997</v>
      </c>
      <c r="K655">
        <v>0.70899999999999996</v>
      </c>
      <c r="L655">
        <v>1.196</v>
      </c>
      <c r="M655">
        <v>1.7689999999999999</v>
      </c>
    </row>
    <row r="656" spans="1:13">
      <c r="A656" s="5">
        <v>1984</v>
      </c>
      <c r="C656">
        <v>0.13500000000000001</v>
      </c>
      <c r="D656">
        <v>0.154</v>
      </c>
      <c r="E656">
        <v>0.185</v>
      </c>
      <c r="F656">
        <v>0.26600000000000001</v>
      </c>
      <c r="G656">
        <v>0.33</v>
      </c>
      <c r="H656">
        <v>0.38300000000000001</v>
      </c>
      <c r="I656">
        <v>0.44900000000000001</v>
      </c>
      <c r="J656">
        <v>0.57699999999999996</v>
      </c>
      <c r="K656">
        <v>0.68500000000000005</v>
      </c>
      <c r="L656">
        <v>1.012</v>
      </c>
      <c r="M656">
        <v>1.8460000000000001</v>
      </c>
    </row>
    <row r="657" spans="1:13">
      <c r="A657" s="5">
        <v>1985</v>
      </c>
      <c r="C657">
        <v>0.14799999999999999</v>
      </c>
      <c r="D657">
        <v>0.18099999999999999</v>
      </c>
      <c r="E657">
        <v>0.223</v>
      </c>
      <c r="F657">
        <v>0.27</v>
      </c>
      <c r="G657">
        <v>0.33900000000000002</v>
      </c>
      <c r="H657">
        <v>0.39800000000000002</v>
      </c>
      <c r="I657">
        <v>0.47299999999999998</v>
      </c>
      <c r="J657">
        <v>0.57299999999999995</v>
      </c>
      <c r="K657">
        <v>0.79600000000000004</v>
      </c>
      <c r="L657">
        <v>1.3759999999999999</v>
      </c>
      <c r="M657">
        <v>1.647</v>
      </c>
    </row>
    <row r="658" spans="1:13">
      <c r="A658" s="5">
        <v>1986</v>
      </c>
      <c r="C658">
        <v>7.4999999999999997E-2</v>
      </c>
      <c r="D658">
        <v>0.17199999999999999</v>
      </c>
      <c r="E658">
        <v>0.247</v>
      </c>
      <c r="F658">
        <v>0.28599999999999998</v>
      </c>
      <c r="G658">
        <v>0.34599999999999997</v>
      </c>
      <c r="H658">
        <v>0.42699999999999999</v>
      </c>
      <c r="I658">
        <v>0.51800000000000002</v>
      </c>
      <c r="J658">
        <v>0.64</v>
      </c>
      <c r="K658">
        <v>0.84399999999999997</v>
      </c>
      <c r="L658">
        <v>1.351</v>
      </c>
      <c r="M658">
        <v>2.11</v>
      </c>
    </row>
    <row r="659" spans="1:13">
      <c r="A659" s="5">
        <v>1987</v>
      </c>
      <c r="C659">
        <v>0.11700000000000001</v>
      </c>
      <c r="D659">
        <v>0.14000000000000001</v>
      </c>
      <c r="E659">
        <v>0.191</v>
      </c>
      <c r="F659">
        <v>0.27</v>
      </c>
      <c r="G659">
        <v>0.35699999999999998</v>
      </c>
      <c r="H659">
        <v>0.434</v>
      </c>
      <c r="I659">
        <v>0.503</v>
      </c>
      <c r="J659">
        <v>0.57699999999999996</v>
      </c>
      <c r="K659">
        <v>0.68899999999999995</v>
      </c>
      <c r="L659">
        <v>1.089</v>
      </c>
      <c r="M659">
        <v>1.9790000000000001</v>
      </c>
    </row>
    <row r="660" spans="1:13">
      <c r="A660" s="5">
        <v>1988</v>
      </c>
      <c r="C660">
        <v>0.124</v>
      </c>
      <c r="D660">
        <v>0.159</v>
      </c>
      <c r="E660">
        <v>0.19700000000000001</v>
      </c>
      <c r="F660">
        <v>0.23300000000000001</v>
      </c>
      <c r="G660">
        <v>0.34200000000000003</v>
      </c>
      <c r="H660">
        <v>0.44400000000000001</v>
      </c>
      <c r="I660">
        <v>0.51200000000000001</v>
      </c>
      <c r="J660">
        <v>0.58799999999999997</v>
      </c>
      <c r="K660">
        <v>0.75</v>
      </c>
      <c r="L660">
        <v>1.012</v>
      </c>
      <c r="M660">
        <v>1.3720000000000001</v>
      </c>
    </row>
    <row r="661" spans="1:13">
      <c r="A661" s="5">
        <v>1989</v>
      </c>
      <c r="C661">
        <v>0.10299999999999999</v>
      </c>
      <c r="D661">
        <v>0.22</v>
      </c>
      <c r="E661">
        <v>0.24099999999999999</v>
      </c>
      <c r="F661">
        <v>0.27800000000000002</v>
      </c>
      <c r="G661">
        <v>0.33900000000000002</v>
      </c>
      <c r="H661">
        <v>0.46700000000000003</v>
      </c>
      <c r="I661">
        <v>0.58499999999999996</v>
      </c>
      <c r="J661">
        <v>0.70199999999999996</v>
      </c>
      <c r="K661">
        <v>0.77900000000000003</v>
      </c>
      <c r="L661">
        <v>0.88</v>
      </c>
      <c r="M661">
        <v>1.538</v>
      </c>
    </row>
    <row r="662" spans="1:13">
      <c r="A662" s="5">
        <v>1990</v>
      </c>
      <c r="C662">
        <v>9.0999999999999998E-2</v>
      </c>
      <c r="D662">
        <v>0.153</v>
      </c>
      <c r="E662">
        <v>0.26400000000000001</v>
      </c>
      <c r="F662">
        <v>0.309</v>
      </c>
      <c r="G662">
        <v>0.373</v>
      </c>
      <c r="H662">
        <v>0.46100000000000002</v>
      </c>
      <c r="I662">
        <v>0.58199999999999996</v>
      </c>
      <c r="J662">
        <v>0.69399999999999995</v>
      </c>
      <c r="K662">
        <v>0.83499999999999996</v>
      </c>
      <c r="L662">
        <v>0.97</v>
      </c>
      <c r="M662">
        <v>1.5980000000000001</v>
      </c>
    </row>
    <row r="663" spans="1:13">
      <c r="A663" s="5">
        <v>1991</v>
      </c>
      <c r="C663">
        <v>0.106</v>
      </c>
      <c r="D663">
        <v>0.13200000000000001</v>
      </c>
      <c r="E663">
        <v>0.186</v>
      </c>
      <c r="F663">
        <v>0.27100000000000002</v>
      </c>
      <c r="G663">
        <v>0.38100000000000001</v>
      </c>
      <c r="H663">
        <v>0.45100000000000001</v>
      </c>
      <c r="I663">
        <v>0.54200000000000004</v>
      </c>
      <c r="J663">
        <v>0.66700000000000004</v>
      </c>
      <c r="K663">
        <v>0.78700000000000003</v>
      </c>
      <c r="L663">
        <v>0.90100000000000002</v>
      </c>
      <c r="M663">
        <v>1.0529999999999999</v>
      </c>
    </row>
    <row r="664" spans="1:13">
      <c r="A664" s="5">
        <v>1992</v>
      </c>
      <c r="C664">
        <v>8.3000000000000004E-2</v>
      </c>
      <c r="D664">
        <v>0.11799999999999999</v>
      </c>
      <c r="E664">
        <v>0.17699999999999999</v>
      </c>
      <c r="F664">
        <v>0.23899999999999999</v>
      </c>
      <c r="G664">
        <v>0.27500000000000002</v>
      </c>
      <c r="H664">
        <v>0.40899999999999997</v>
      </c>
      <c r="I664">
        <v>0.52400000000000002</v>
      </c>
      <c r="J664">
        <v>0.59399999999999997</v>
      </c>
      <c r="K664">
        <v>0.70899999999999996</v>
      </c>
      <c r="L664">
        <v>0.85099999999999998</v>
      </c>
      <c r="M664">
        <v>1.046</v>
      </c>
    </row>
    <row r="665" spans="1:13">
      <c r="A665" s="5">
        <v>1993</v>
      </c>
      <c r="C665">
        <v>8.8999999999999996E-2</v>
      </c>
      <c r="D665">
        <v>0.121</v>
      </c>
      <c r="E665">
        <v>0.18099999999999999</v>
      </c>
      <c r="F665">
        <v>0.246</v>
      </c>
      <c r="G665">
        <v>0.32</v>
      </c>
      <c r="H665">
        <v>0.40799999999999997</v>
      </c>
      <c r="I665">
        <v>0.57899999999999996</v>
      </c>
      <c r="J665">
        <v>0.71899999999999997</v>
      </c>
      <c r="K665">
        <v>0.85299999999999998</v>
      </c>
      <c r="L665">
        <v>0.96499999999999997</v>
      </c>
      <c r="M665">
        <v>1.1739999999999999</v>
      </c>
    </row>
    <row r="666" spans="1:13">
      <c r="A666" s="5">
        <v>1994</v>
      </c>
      <c r="C666">
        <v>8.4000000000000005E-2</v>
      </c>
      <c r="D666">
        <v>0.112</v>
      </c>
      <c r="E666">
        <v>0.224</v>
      </c>
      <c r="F666">
        <v>0.27</v>
      </c>
      <c r="G666">
        <v>0.33600000000000002</v>
      </c>
      <c r="H666">
        <v>0.46200000000000002</v>
      </c>
      <c r="I666">
        <v>0.64300000000000002</v>
      </c>
      <c r="J666">
        <v>0.80800000000000005</v>
      </c>
      <c r="K666">
        <v>0.86799999999999999</v>
      </c>
      <c r="L666">
        <v>1.0580000000000001</v>
      </c>
      <c r="M666">
        <v>1.421</v>
      </c>
    </row>
    <row r="667" spans="1:13">
      <c r="A667" s="5">
        <v>1995</v>
      </c>
      <c r="C667">
        <v>9.8000000000000004E-2</v>
      </c>
      <c r="D667">
        <v>0.14499999999999999</v>
      </c>
      <c r="E667">
        <v>0.192</v>
      </c>
      <c r="F667">
        <v>0.27</v>
      </c>
      <c r="G667">
        <v>0.34</v>
      </c>
      <c r="H667">
        <v>0.42899999999999999</v>
      </c>
      <c r="I667">
        <v>0.57699999999999996</v>
      </c>
      <c r="J667">
        <v>0.80700000000000005</v>
      </c>
      <c r="K667">
        <v>0.96499999999999997</v>
      </c>
      <c r="L667">
        <v>1.115</v>
      </c>
      <c r="M667">
        <v>1.367</v>
      </c>
    </row>
    <row r="668" spans="1:13">
      <c r="A668" s="5">
        <v>1996</v>
      </c>
      <c r="C668">
        <v>9.1999999999999998E-2</v>
      </c>
      <c r="D668">
        <v>0.151</v>
      </c>
      <c r="E668">
        <v>0.191</v>
      </c>
      <c r="F668">
        <v>0.28000000000000003</v>
      </c>
      <c r="G668">
        <v>0.35199999999999998</v>
      </c>
      <c r="H668">
        <v>0.52400000000000002</v>
      </c>
      <c r="I668">
        <v>0.68300000000000005</v>
      </c>
      <c r="J668">
        <v>0.94499999999999995</v>
      </c>
      <c r="K668">
        <v>1.216</v>
      </c>
      <c r="L668">
        <v>1.4259999999999999</v>
      </c>
      <c r="M668">
        <v>1.4770000000000001</v>
      </c>
    </row>
    <row r="669" spans="1:13">
      <c r="A669" s="5">
        <v>1997</v>
      </c>
      <c r="C669">
        <v>0.106</v>
      </c>
      <c r="D669">
        <v>0.14599999999999999</v>
      </c>
      <c r="E669">
        <v>0.20100000000000001</v>
      </c>
      <c r="F669">
        <v>0.26</v>
      </c>
      <c r="G669">
        <v>0.35499999999999998</v>
      </c>
      <c r="H669">
        <v>0.495</v>
      </c>
      <c r="I669">
        <v>0.68300000000000005</v>
      </c>
      <c r="J669">
        <v>0.88400000000000001</v>
      </c>
      <c r="K669">
        <v>1.0880000000000001</v>
      </c>
      <c r="L669">
        <v>1.4670000000000001</v>
      </c>
      <c r="M669">
        <v>1.647</v>
      </c>
    </row>
    <row r="670" spans="1:13">
      <c r="A670" s="5">
        <v>1998</v>
      </c>
      <c r="C670">
        <v>0.128</v>
      </c>
      <c r="D670">
        <v>0.13800000000000001</v>
      </c>
      <c r="E670">
        <v>0.17799999999999999</v>
      </c>
      <c r="F670">
        <v>0.248</v>
      </c>
      <c r="G670">
        <v>0.34</v>
      </c>
      <c r="H670">
        <v>0.54500000000000004</v>
      </c>
      <c r="I670">
        <v>0.80600000000000005</v>
      </c>
      <c r="J670">
        <v>1.0349999999999999</v>
      </c>
      <c r="K670">
        <v>1.246</v>
      </c>
      <c r="L670">
        <v>1.4119999999999999</v>
      </c>
      <c r="M670">
        <v>1.655</v>
      </c>
    </row>
    <row r="671" spans="1:13">
      <c r="A671" s="5">
        <v>1999</v>
      </c>
      <c r="C671">
        <v>0.109</v>
      </c>
      <c r="D671">
        <v>0.13400000000000001</v>
      </c>
      <c r="E671">
        <v>0.17399999999999999</v>
      </c>
      <c r="F671">
        <v>0.25</v>
      </c>
      <c r="G671">
        <v>0.33100000000000002</v>
      </c>
      <c r="H671">
        <v>0.46500000000000002</v>
      </c>
      <c r="I671">
        <v>0.74199999999999999</v>
      </c>
      <c r="J671">
        <v>1.0209999999999999</v>
      </c>
      <c r="K671">
        <v>1.258</v>
      </c>
      <c r="L671">
        <v>1.3759999999999999</v>
      </c>
      <c r="M671">
        <v>1.776</v>
      </c>
    </row>
    <row r="672" spans="1:13">
      <c r="A672" s="5">
        <v>2000</v>
      </c>
      <c r="C672">
        <v>6.4000000000000001E-2</v>
      </c>
      <c r="D672">
        <v>0.16300000000000001</v>
      </c>
      <c r="E672">
        <v>0.19600000000000001</v>
      </c>
      <c r="F672">
        <v>0.255</v>
      </c>
      <c r="G672">
        <v>0.34599999999999997</v>
      </c>
      <c r="H672">
        <v>0.46600000000000003</v>
      </c>
      <c r="I672">
        <v>0.75600000000000001</v>
      </c>
      <c r="J672">
        <v>0.999</v>
      </c>
      <c r="K672">
        <v>1.141</v>
      </c>
      <c r="L672">
        <v>1.228</v>
      </c>
      <c r="M672">
        <v>1.5629999999999999</v>
      </c>
    </row>
    <row r="673" spans="1:13">
      <c r="A673" s="5">
        <v>2001</v>
      </c>
      <c r="C673">
        <v>9.8000000000000004E-2</v>
      </c>
      <c r="D673">
        <v>0.122</v>
      </c>
      <c r="E673">
        <v>0.17899999999999999</v>
      </c>
      <c r="F673">
        <v>0.25800000000000001</v>
      </c>
      <c r="G673">
        <v>0.32500000000000001</v>
      </c>
      <c r="H673">
        <v>0.46100000000000002</v>
      </c>
      <c r="I673">
        <v>0.61399999999999999</v>
      </c>
      <c r="J673">
        <v>0.82799999999999996</v>
      </c>
      <c r="K673">
        <v>1.0740000000000001</v>
      </c>
      <c r="L673">
        <v>1.36</v>
      </c>
      <c r="M673">
        <v>1.671</v>
      </c>
    </row>
    <row r="674" spans="1:13">
      <c r="A674" s="5">
        <v>2002</v>
      </c>
      <c r="C674">
        <v>7.3999999999999996E-2</v>
      </c>
      <c r="D674">
        <v>0.13</v>
      </c>
      <c r="E674">
        <v>0.2</v>
      </c>
      <c r="F674">
        <v>0.25700000000000001</v>
      </c>
      <c r="G674">
        <v>0.32900000000000001</v>
      </c>
      <c r="H674">
        <v>0.44500000000000001</v>
      </c>
      <c r="I674">
        <v>0.64500000000000002</v>
      </c>
      <c r="J674">
        <v>0.88300000000000001</v>
      </c>
      <c r="K674">
        <v>1.1020000000000001</v>
      </c>
      <c r="L674">
        <v>1.321</v>
      </c>
      <c r="M674">
        <v>1.649</v>
      </c>
    </row>
    <row r="675" spans="1:13">
      <c r="A675" s="5">
        <v>2003</v>
      </c>
      <c r="C675">
        <v>8.5999999999999993E-2</v>
      </c>
      <c r="D675">
        <v>0.11700000000000001</v>
      </c>
      <c r="E675">
        <v>0.186</v>
      </c>
      <c r="F675">
        <v>0.245</v>
      </c>
      <c r="G675">
        <v>0.307</v>
      </c>
      <c r="H675">
        <v>0.4</v>
      </c>
      <c r="I675">
        <v>0.56399999999999995</v>
      </c>
      <c r="J675">
        <v>0.76800000000000002</v>
      </c>
      <c r="K675">
        <v>1.0049999999999999</v>
      </c>
      <c r="L675">
        <v>1.2090000000000001</v>
      </c>
      <c r="M675">
        <v>1.5369999999999999</v>
      </c>
    </row>
    <row r="676" spans="1:13">
      <c r="A676" s="5">
        <v>2004</v>
      </c>
      <c r="C676">
        <v>0.08</v>
      </c>
      <c r="D676">
        <v>0.158</v>
      </c>
      <c r="E676">
        <v>0.193</v>
      </c>
      <c r="F676">
        <v>0.247</v>
      </c>
      <c r="G676">
        <v>0.307</v>
      </c>
      <c r="H676">
        <v>0.38700000000000001</v>
      </c>
      <c r="I676">
        <v>0.52800000000000002</v>
      </c>
      <c r="J676">
        <v>0.7</v>
      </c>
      <c r="K676">
        <v>0.89700000000000002</v>
      </c>
      <c r="L676">
        <v>1.087</v>
      </c>
      <c r="M676">
        <v>1.5409999999999999</v>
      </c>
    </row>
    <row r="677" spans="1:13">
      <c r="A677" s="5">
        <v>2005</v>
      </c>
      <c r="C677">
        <v>7.4999999999999997E-2</v>
      </c>
      <c r="D677">
        <v>0.113</v>
      </c>
      <c r="E677">
        <v>0.19600000000000001</v>
      </c>
      <c r="F677">
        <v>0.25900000000000001</v>
      </c>
      <c r="G677">
        <v>0.318</v>
      </c>
      <c r="H677">
        <v>0.39900000000000002</v>
      </c>
      <c r="I677">
        <v>0.51700000000000002</v>
      </c>
      <c r="J677">
        <v>0.64100000000000001</v>
      </c>
      <c r="K677">
        <v>0.76700000000000002</v>
      </c>
      <c r="L677">
        <v>0.91800000000000004</v>
      </c>
      <c r="M677">
        <v>1.296</v>
      </c>
    </row>
    <row r="678" spans="1:13">
      <c r="A678" s="5">
        <v>2006</v>
      </c>
      <c r="C678">
        <v>7.5999999999999998E-2</v>
      </c>
      <c r="D678">
        <v>0.11600000000000001</v>
      </c>
      <c r="E678">
        <v>0.14099999999999999</v>
      </c>
      <c r="F678">
        <v>0.26100000000000001</v>
      </c>
      <c r="G678">
        <v>0.35</v>
      </c>
      <c r="H678">
        <v>0.41899999999999998</v>
      </c>
      <c r="I678">
        <v>0.51600000000000001</v>
      </c>
      <c r="J678">
        <v>0.63100000000000001</v>
      </c>
      <c r="K678">
        <v>0.752</v>
      </c>
      <c r="L678">
        <v>0.92400000000000004</v>
      </c>
      <c r="M678">
        <v>1.2629999999999999</v>
      </c>
    </row>
    <row r="679" spans="1:13">
      <c r="A679" s="5">
        <v>2007</v>
      </c>
      <c r="C679">
        <v>7.3999999999999996E-2</v>
      </c>
      <c r="D679">
        <v>0.121</v>
      </c>
      <c r="E679">
        <v>0.17199999999999999</v>
      </c>
      <c r="F679">
        <v>0.22600000000000001</v>
      </c>
      <c r="G679">
        <v>0.33100000000000002</v>
      </c>
      <c r="H679">
        <v>0.43099999999999999</v>
      </c>
      <c r="I679">
        <v>0.51</v>
      </c>
      <c r="J679">
        <v>0.621</v>
      </c>
      <c r="K679">
        <v>0.75600000000000001</v>
      </c>
      <c r="L679">
        <v>0.90300000000000002</v>
      </c>
      <c r="M679">
        <v>1.177</v>
      </c>
    </row>
    <row r="680" spans="1:13">
      <c r="A680" s="5">
        <v>2008</v>
      </c>
      <c r="C680">
        <v>4.8000000000000001E-2</v>
      </c>
      <c r="D680">
        <v>6.9000000000000006E-2</v>
      </c>
      <c r="E680">
        <v>0.186</v>
      </c>
      <c r="F680">
        <v>0.254</v>
      </c>
      <c r="G680">
        <v>0.312</v>
      </c>
      <c r="H680">
        <v>0.41599999999999998</v>
      </c>
      <c r="I680">
        <v>0.51500000000000001</v>
      </c>
      <c r="J680">
        <v>0.60499999999999998</v>
      </c>
      <c r="K680">
        <v>0.71899999999999997</v>
      </c>
      <c r="L680">
        <v>0.86099999999999999</v>
      </c>
      <c r="M680">
        <v>1.1479999999999999</v>
      </c>
    </row>
    <row r="681" spans="1:13">
      <c r="A681" s="5">
        <v>2009</v>
      </c>
      <c r="C681">
        <v>4.4999999999999998E-2</v>
      </c>
      <c r="D681">
        <v>0.109</v>
      </c>
      <c r="E681">
        <v>0.14199999999999999</v>
      </c>
      <c r="F681">
        <v>0.253</v>
      </c>
      <c r="G681">
        <v>0.33</v>
      </c>
      <c r="H681">
        <v>0.41099999999999998</v>
      </c>
      <c r="I681">
        <v>0.53200000000000003</v>
      </c>
      <c r="J681">
        <v>0.625</v>
      </c>
      <c r="K681">
        <v>0.76400000000000001</v>
      </c>
      <c r="L681">
        <v>0.88600000000000001</v>
      </c>
      <c r="M681">
        <v>1.1439999999999999</v>
      </c>
    </row>
    <row r="682" spans="1:13">
      <c r="A682" s="5">
        <f>A681+1</f>
        <v>2010</v>
      </c>
      <c r="C682">
        <f t="shared" ref="C682:L682" si="12">C681</f>
        <v>4.4999999999999998E-2</v>
      </c>
      <c r="D682">
        <f t="shared" si="12"/>
        <v>0.109</v>
      </c>
      <c r="E682">
        <f t="shared" si="12"/>
        <v>0.14199999999999999</v>
      </c>
      <c r="F682">
        <f t="shared" si="12"/>
        <v>0.253</v>
      </c>
      <c r="G682">
        <f t="shared" si="12"/>
        <v>0.33</v>
      </c>
      <c r="H682">
        <f t="shared" si="12"/>
        <v>0.41099999999999998</v>
      </c>
      <c r="I682">
        <f t="shared" si="12"/>
        <v>0.53200000000000003</v>
      </c>
      <c r="J682">
        <f t="shared" si="12"/>
        <v>0.625</v>
      </c>
      <c r="K682">
        <f t="shared" si="12"/>
        <v>0.76400000000000001</v>
      </c>
      <c r="L682">
        <f t="shared" si="12"/>
        <v>0.88600000000000001</v>
      </c>
      <c r="M682">
        <f>M681</f>
        <v>1.1439999999999999</v>
      </c>
    </row>
    <row r="683" spans="1:13" ht="18">
      <c r="A683" s="11"/>
      <c r="B683" s="12"/>
      <c r="C683" s="11" t="s">
        <v>0</v>
      </c>
      <c r="D683" s="11" t="s">
        <v>98</v>
      </c>
      <c r="E683" s="11" t="s">
        <v>59</v>
      </c>
      <c r="F683" s="11">
        <f>F641+1</f>
        <v>7</v>
      </c>
      <c r="G683" s="11" t="str">
        <f>CHOOSE(F683,$B$379,$B$380,$B$381,$B$382,$B$383,$B$384,$B$385,$B$386,$B$387)</f>
        <v>Chinese_CPUE</v>
      </c>
      <c r="H683" s="11"/>
      <c r="I683" s="11"/>
      <c r="J683" s="11"/>
      <c r="K683" s="11"/>
      <c r="L683" s="11"/>
      <c r="M683" s="11"/>
    </row>
    <row r="684" spans="1:13">
      <c r="A684" s="5">
        <v>1970</v>
      </c>
      <c r="C684">
        <v>9.2999999999999999E-2</v>
      </c>
      <c r="D684">
        <v>0.13100000000000001</v>
      </c>
      <c r="E684">
        <v>0.17799999999999999</v>
      </c>
      <c r="F684">
        <v>0.26200000000000001</v>
      </c>
      <c r="G684">
        <v>0.29399999999999998</v>
      </c>
      <c r="H684">
        <v>0.34</v>
      </c>
      <c r="I684">
        <v>0.39600000000000002</v>
      </c>
      <c r="J684">
        <v>0.54900000000000004</v>
      </c>
      <c r="K684">
        <v>0.73799999999999999</v>
      </c>
      <c r="L684">
        <v>0.98399999999999999</v>
      </c>
      <c r="M684">
        <v>1.093</v>
      </c>
    </row>
    <row r="685" spans="1:13">
      <c r="A685" s="5">
        <v>1971</v>
      </c>
      <c r="C685">
        <v>9.2999999999999999E-2</v>
      </c>
      <c r="D685">
        <v>0.13100000000000001</v>
      </c>
      <c r="E685">
        <v>0.17799999999999999</v>
      </c>
      <c r="F685">
        <v>0.26200000000000001</v>
      </c>
      <c r="G685">
        <v>0.29399999999999998</v>
      </c>
      <c r="H685">
        <v>0.34</v>
      </c>
      <c r="I685">
        <v>0.39600000000000002</v>
      </c>
      <c r="J685">
        <v>0.54900000000000004</v>
      </c>
      <c r="K685">
        <v>0.73799999999999999</v>
      </c>
      <c r="L685">
        <v>0.98399999999999999</v>
      </c>
      <c r="M685">
        <v>1.093</v>
      </c>
    </row>
    <row r="686" spans="1:13">
      <c r="A686" s="5">
        <v>1972</v>
      </c>
      <c r="C686">
        <v>9.2999999999999999E-2</v>
      </c>
      <c r="D686">
        <v>0.13100000000000001</v>
      </c>
      <c r="E686">
        <v>0.17799999999999999</v>
      </c>
      <c r="F686">
        <v>0.26200000000000001</v>
      </c>
      <c r="G686">
        <v>0.29399999999999998</v>
      </c>
      <c r="H686">
        <v>0.34</v>
      </c>
      <c r="I686">
        <v>0.39600000000000002</v>
      </c>
      <c r="J686">
        <v>0.54900000000000004</v>
      </c>
      <c r="K686">
        <v>0.73799999999999999</v>
      </c>
      <c r="L686">
        <v>0.98399999999999999</v>
      </c>
      <c r="M686">
        <v>1.093</v>
      </c>
    </row>
    <row r="687" spans="1:13">
      <c r="A687" s="5">
        <v>1973</v>
      </c>
      <c r="C687">
        <v>9.2999999999999999E-2</v>
      </c>
      <c r="D687">
        <v>0.13100000000000001</v>
      </c>
      <c r="E687">
        <v>0.17799999999999999</v>
      </c>
      <c r="F687">
        <v>0.26200000000000001</v>
      </c>
      <c r="G687">
        <v>0.29399999999999998</v>
      </c>
      <c r="H687">
        <v>0.34</v>
      </c>
      <c r="I687">
        <v>0.39600000000000002</v>
      </c>
      <c r="J687">
        <v>0.54900000000000004</v>
      </c>
      <c r="K687">
        <v>0.73799999999999999</v>
      </c>
      <c r="L687">
        <v>0.98399999999999999</v>
      </c>
      <c r="M687">
        <v>1.093</v>
      </c>
    </row>
    <row r="688" spans="1:13">
      <c r="A688" s="5">
        <v>1974</v>
      </c>
      <c r="C688">
        <v>9.2999999999999999E-2</v>
      </c>
      <c r="D688">
        <v>0.13100000000000001</v>
      </c>
      <c r="E688">
        <v>0.17799999999999999</v>
      </c>
      <c r="F688">
        <v>0.26200000000000001</v>
      </c>
      <c r="G688">
        <v>0.29399999999999998</v>
      </c>
      <c r="H688">
        <v>0.34</v>
      </c>
      <c r="I688">
        <v>0.39600000000000002</v>
      </c>
      <c r="J688">
        <v>0.54900000000000004</v>
      </c>
      <c r="K688">
        <v>0.73799999999999999</v>
      </c>
      <c r="L688">
        <v>0.98399999999999999</v>
      </c>
      <c r="M688">
        <v>1.093</v>
      </c>
    </row>
    <row r="689" spans="1:13">
      <c r="A689" s="5">
        <v>1975</v>
      </c>
      <c r="C689">
        <v>9.2999999999999999E-2</v>
      </c>
      <c r="D689">
        <v>0.13100000000000001</v>
      </c>
      <c r="E689">
        <v>0.17799999999999999</v>
      </c>
      <c r="F689">
        <v>0.26200000000000001</v>
      </c>
      <c r="G689">
        <v>0.29399999999999998</v>
      </c>
      <c r="H689">
        <v>0.34</v>
      </c>
      <c r="I689">
        <v>0.39600000000000002</v>
      </c>
      <c r="J689">
        <v>0.54900000000000004</v>
      </c>
      <c r="K689">
        <v>0.73799999999999999</v>
      </c>
      <c r="L689">
        <v>0.98399999999999999</v>
      </c>
      <c r="M689">
        <v>1.093</v>
      </c>
    </row>
    <row r="690" spans="1:13">
      <c r="A690" s="5">
        <v>1976</v>
      </c>
      <c r="C690">
        <v>7.8E-2</v>
      </c>
      <c r="D690">
        <v>0.155</v>
      </c>
      <c r="E690">
        <v>0.214</v>
      </c>
      <c r="F690">
        <v>0.27500000000000002</v>
      </c>
      <c r="G690">
        <v>0.33600000000000002</v>
      </c>
      <c r="H690">
        <v>0.39400000000000002</v>
      </c>
      <c r="I690">
        <v>0.47199999999999998</v>
      </c>
      <c r="J690">
        <v>0.63200000000000001</v>
      </c>
      <c r="K690">
        <v>0.71399999999999997</v>
      </c>
      <c r="L690">
        <v>0.89800000000000002</v>
      </c>
      <c r="M690">
        <v>1.538</v>
      </c>
    </row>
    <row r="691" spans="1:13">
      <c r="A691" s="5">
        <v>1977</v>
      </c>
      <c r="C691">
        <v>9.1999999999999998E-2</v>
      </c>
      <c r="D691">
        <v>0.109</v>
      </c>
      <c r="E691">
        <v>0.23599999999999999</v>
      </c>
      <c r="F691">
        <v>0.27500000000000002</v>
      </c>
      <c r="G691">
        <v>0.314</v>
      </c>
      <c r="H691">
        <v>0.375</v>
      </c>
      <c r="I691">
        <v>0.45600000000000002</v>
      </c>
      <c r="J691">
        <v>0.52100000000000002</v>
      </c>
      <c r="K691">
        <v>0.73199999999999998</v>
      </c>
      <c r="L691">
        <v>0.65100000000000002</v>
      </c>
      <c r="M691">
        <v>1.137</v>
      </c>
    </row>
    <row r="692" spans="1:13">
      <c r="A692" s="5">
        <v>1978</v>
      </c>
      <c r="C692">
        <v>8.4000000000000005E-2</v>
      </c>
      <c r="D692">
        <v>0.104</v>
      </c>
      <c r="E692">
        <v>0.14699999999999999</v>
      </c>
      <c r="F692">
        <v>0.21099999999999999</v>
      </c>
      <c r="G692">
        <v>0.32700000000000001</v>
      </c>
      <c r="H692">
        <v>0.39400000000000002</v>
      </c>
      <c r="I692">
        <v>0.44900000000000001</v>
      </c>
      <c r="J692">
        <v>0.51400000000000001</v>
      </c>
      <c r="K692">
        <v>0.58299999999999996</v>
      </c>
      <c r="L692">
        <v>0.63100000000000001</v>
      </c>
      <c r="M692">
        <v>1.538</v>
      </c>
    </row>
    <row r="693" spans="1:13">
      <c r="A693" s="5">
        <v>1979</v>
      </c>
      <c r="C693">
        <v>0.108</v>
      </c>
      <c r="D693">
        <v>0.16</v>
      </c>
      <c r="E693">
        <v>0.19900000000000001</v>
      </c>
      <c r="F693">
        <v>0.24099999999999999</v>
      </c>
      <c r="G693">
        <v>0.30099999999999999</v>
      </c>
      <c r="H693">
        <v>0.38800000000000001</v>
      </c>
      <c r="I693">
        <v>0.46600000000000003</v>
      </c>
      <c r="J693">
        <v>0.58799999999999997</v>
      </c>
      <c r="K693">
        <v>0.871</v>
      </c>
      <c r="L693">
        <v>1.2649999999999999</v>
      </c>
      <c r="M693">
        <v>1.972</v>
      </c>
    </row>
    <row r="694" spans="1:13">
      <c r="A694" s="5">
        <v>1980</v>
      </c>
      <c r="C694">
        <v>0.06</v>
      </c>
      <c r="D694">
        <v>0.13200000000000001</v>
      </c>
      <c r="E694">
        <v>0.23100000000000001</v>
      </c>
      <c r="F694">
        <v>0.27200000000000002</v>
      </c>
      <c r="G694">
        <v>0.35</v>
      </c>
      <c r="H694">
        <v>0.44700000000000001</v>
      </c>
      <c r="I694">
        <v>0.51900000000000002</v>
      </c>
      <c r="J694">
        <v>0.71599999999999997</v>
      </c>
      <c r="K694">
        <v>0.82</v>
      </c>
      <c r="L694">
        <v>1.073</v>
      </c>
      <c r="M694">
        <v>1.8540000000000001</v>
      </c>
    </row>
    <row r="695" spans="1:13">
      <c r="A695" s="5">
        <v>1981</v>
      </c>
      <c r="C695">
        <v>9.5000000000000001E-2</v>
      </c>
      <c r="D695">
        <v>0.14899999999999999</v>
      </c>
      <c r="E695">
        <v>0.24199999999999999</v>
      </c>
      <c r="F695">
        <v>0.29399999999999998</v>
      </c>
      <c r="G695">
        <v>0.34</v>
      </c>
      <c r="H695">
        <v>0.40699999999999997</v>
      </c>
      <c r="I695">
        <v>0.503</v>
      </c>
      <c r="J695">
        <v>0.63700000000000001</v>
      </c>
      <c r="K695">
        <v>0.76500000000000001</v>
      </c>
      <c r="L695">
        <v>1.1839999999999999</v>
      </c>
      <c r="M695">
        <v>1.9</v>
      </c>
    </row>
    <row r="696" spans="1:13">
      <c r="A696" s="5">
        <v>1982</v>
      </c>
      <c r="C696">
        <v>8.5000000000000006E-2</v>
      </c>
      <c r="D696">
        <v>0.16600000000000001</v>
      </c>
      <c r="E696">
        <v>0.20699999999999999</v>
      </c>
      <c r="F696">
        <v>0.26900000000000002</v>
      </c>
      <c r="G696">
        <v>0.32300000000000001</v>
      </c>
      <c r="H696">
        <v>0.378</v>
      </c>
      <c r="I696">
        <v>0.47199999999999998</v>
      </c>
      <c r="J696">
        <v>0.53600000000000003</v>
      </c>
      <c r="K696">
        <v>0.64400000000000002</v>
      </c>
      <c r="L696">
        <v>0.98699999999999999</v>
      </c>
      <c r="M696">
        <v>1.1850000000000001</v>
      </c>
    </row>
    <row r="697" spans="1:13">
      <c r="A697" s="5">
        <v>1983</v>
      </c>
      <c r="C697">
        <v>9.9000000000000005E-2</v>
      </c>
      <c r="D697">
        <v>0.122</v>
      </c>
      <c r="E697">
        <v>0.23</v>
      </c>
      <c r="F697">
        <v>0.27300000000000002</v>
      </c>
      <c r="G697">
        <v>0.32</v>
      </c>
      <c r="H697">
        <v>0.374</v>
      </c>
      <c r="I697">
        <v>0.46100000000000002</v>
      </c>
      <c r="J697">
        <v>0.59599999999999997</v>
      </c>
      <c r="K697">
        <v>0.70899999999999996</v>
      </c>
      <c r="L697">
        <v>1.196</v>
      </c>
      <c r="M697">
        <v>1.7689999999999999</v>
      </c>
    </row>
    <row r="698" spans="1:13">
      <c r="A698" s="5">
        <v>1984</v>
      </c>
      <c r="C698">
        <v>0.13500000000000001</v>
      </c>
      <c r="D698">
        <v>0.154</v>
      </c>
      <c r="E698">
        <v>0.185</v>
      </c>
      <c r="F698">
        <v>0.26600000000000001</v>
      </c>
      <c r="G698">
        <v>0.33</v>
      </c>
      <c r="H698">
        <v>0.38300000000000001</v>
      </c>
      <c r="I698">
        <v>0.44900000000000001</v>
      </c>
      <c r="J698">
        <v>0.57699999999999996</v>
      </c>
      <c r="K698">
        <v>0.68500000000000005</v>
      </c>
      <c r="L698">
        <v>1.012</v>
      </c>
      <c r="M698">
        <v>1.8460000000000001</v>
      </c>
    </row>
    <row r="699" spans="1:13">
      <c r="A699" s="5">
        <v>1985</v>
      </c>
      <c r="C699">
        <v>0.14799999999999999</v>
      </c>
      <c r="D699">
        <v>0.18099999999999999</v>
      </c>
      <c r="E699">
        <v>0.223</v>
      </c>
      <c r="F699">
        <v>0.27</v>
      </c>
      <c r="G699">
        <v>0.33900000000000002</v>
      </c>
      <c r="H699">
        <v>0.39800000000000002</v>
      </c>
      <c r="I699">
        <v>0.47299999999999998</v>
      </c>
      <c r="J699">
        <v>0.57299999999999995</v>
      </c>
      <c r="K699">
        <v>0.79600000000000004</v>
      </c>
      <c r="L699">
        <v>1.3759999999999999</v>
      </c>
      <c r="M699">
        <v>1.647</v>
      </c>
    </row>
    <row r="700" spans="1:13">
      <c r="A700" s="5">
        <v>1986</v>
      </c>
      <c r="C700">
        <v>7.4999999999999997E-2</v>
      </c>
      <c r="D700">
        <v>0.17199999999999999</v>
      </c>
      <c r="E700">
        <v>0.247</v>
      </c>
      <c r="F700">
        <v>0.28599999999999998</v>
      </c>
      <c r="G700">
        <v>0.34599999999999997</v>
      </c>
      <c r="H700">
        <v>0.42699999999999999</v>
      </c>
      <c r="I700">
        <v>0.51800000000000002</v>
      </c>
      <c r="J700">
        <v>0.64</v>
      </c>
      <c r="K700">
        <v>0.84399999999999997</v>
      </c>
      <c r="L700">
        <v>1.351</v>
      </c>
      <c r="M700">
        <v>2.11</v>
      </c>
    </row>
    <row r="701" spans="1:13">
      <c r="A701" s="5">
        <v>1987</v>
      </c>
      <c r="C701">
        <v>0.11700000000000001</v>
      </c>
      <c r="D701">
        <v>0.14000000000000001</v>
      </c>
      <c r="E701">
        <v>0.191</v>
      </c>
      <c r="F701">
        <v>0.27</v>
      </c>
      <c r="G701">
        <v>0.35699999999999998</v>
      </c>
      <c r="H701">
        <v>0.434</v>
      </c>
      <c r="I701">
        <v>0.503</v>
      </c>
      <c r="J701">
        <v>0.57699999999999996</v>
      </c>
      <c r="K701">
        <v>0.68899999999999995</v>
      </c>
      <c r="L701">
        <v>1.089</v>
      </c>
      <c r="M701">
        <v>1.9790000000000001</v>
      </c>
    </row>
    <row r="702" spans="1:13">
      <c r="A702" s="5">
        <v>1988</v>
      </c>
      <c r="C702">
        <v>0.124</v>
      </c>
      <c r="D702">
        <v>0.159</v>
      </c>
      <c r="E702">
        <v>0.19700000000000001</v>
      </c>
      <c r="F702">
        <v>0.23300000000000001</v>
      </c>
      <c r="G702">
        <v>0.34200000000000003</v>
      </c>
      <c r="H702">
        <v>0.44400000000000001</v>
      </c>
      <c r="I702">
        <v>0.51200000000000001</v>
      </c>
      <c r="J702">
        <v>0.58799999999999997</v>
      </c>
      <c r="K702">
        <v>0.75</v>
      </c>
      <c r="L702">
        <v>1.012</v>
      </c>
      <c r="M702">
        <v>1.3720000000000001</v>
      </c>
    </row>
    <row r="703" spans="1:13">
      <c r="A703" s="5">
        <v>1989</v>
      </c>
      <c r="C703">
        <v>0.10299999999999999</v>
      </c>
      <c r="D703">
        <v>0.22</v>
      </c>
      <c r="E703">
        <v>0.24099999999999999</v>
      </c>
      <c r="F703">
        <v>0.27800000000000002</v>
      </c>
      <c r="G703">
        <v>0.33900000000000002</v>
      </c>
      <c r="H703">
        <v>0.46700000000000003</v>
      </c>
      <c r="I703">
        <v>0.58499999999999996</v>
      </c>
      <c r="J703">
        <v>0.70199999999999996</v>
      </c>
      <c r="K703">
        <v>0.77900000000000003</v>
      </c>
      <c r="L703">
        <v>0.88</v>
      </c>
      <c r="M703">
        <v>1.538</v>
      </c>
    </row>
    <row r="704" spans="1:13">
      <c r="A704" s="5">
        <v>1990</v>
      </c>
      <c r="C704">
        <v>9.0999999999999998E-2</v>
      </c>
      <c r="D704">
        <v>0.153</v>
      </c>
      <c r="E704">
        <v>0.26400000000000001</v>
      </c>
      <c r="F704">
        <v>0.309</v>
      </c>
      <c r="G704">
        <v>0.373</v>
      </c>
      <c r="H704">
        <v>0.46100000000000002</v>
      </c>
      <c r="I704">
        <v>0.58199999999999996</v>
      </c>
      <c r="J704">
        <v>0.69399999999999995</v>
      </c>
      <c r="K704">
        <v>0.83499999999999996</v>
      </c>
      <c r="L704">
        <v>0.97</v>
      </c>
      <c r="M704">
        <v>1.5980000000000001</v>
      </c>
    </row>
    <row r="705" spans="1:13">
      <c r="A705" s="5">
        <v>1991</v>
      </c>
      <c r="C705">
        <v>0.106</v>
      </c>
      <c r="D705">
        <v>0.13200000000000001</v>
      </c>
      <c r="E705">
        <v>0.186</v>
      </c>
      <c r="F705">
        <v>0.27100000000000002</v>
      </c>
      <c r="G705">
        <v>0.38100000000000001</v>
      </c>
      <c r="H705">
        <v>0.45100000000000001</v>
      </c>
      <c r="I705">
        <v>0.54200000000000004</v>
      </c>
      <c r="J705">
        <v>0.66700000000000004</v>
      </c>
      <c r="K705">
        <v>0.78700000000000003</v>
      </c>
      <c r="L705">
        <v>0.90100000000000002</v>
      </c>
      <c r="M705">
        <v>1.0529999999999999</v>
      </c>
    </row>
    <row r="706" spans="1:13">
      <c r="A706" s="5">
        <v>1992</v>
      </c>
      <c r="C706">
        <v>8.3000000000000004E-2</v>
      </c>
      <c r="D706">
        <v>0.11799999999999999</v>
      </c>
      <c r="E706">
        <v>0.17699999999999999</v>
      </c>
      <c r="F706">
        <v>0.23899999999999999</v>
      </c>
      <c r="G706">
        <v>0.27500000000000002</v>
      </c>
      <c r="H706">
        <v>0.40899999999999997</v>
      </c>
      <c r="I706">
        <v>0.52400000000000002</v>
      </c>
      <c r="J706">
        <v>0.59399999999999997</v>
      </c>
      <c r="K706">
        <v>0.70899999999999996</v>
      </c>
      <c r="L706">
        <v>0.85099999999999998</v>
      </c>
      <c r="M706">
        <v>1.046</v>
      </c>
    </row>
    <row r="707" spans="1:13">
      <c r="A707" s="5">
        <v>1993</v>
      </c>
      <c r="C707">
        <v>8.8999999999999996E-2</v>
      </c>
      <c r="D707">
        <v>0.121</v>
      </c>
      <c r="E707">
        <v>0.18099999999999999</v>
      </c>
      <c r="F707">
        <v>0.246</v>
      </c>
      <c r="G707">
        <v>0.32</v>
      </c>
      <c r="H707">
        <v>0.40799999999999997</v>
      </c>
      <c r="I707">
        <v>0.57899999999999996</v>
      </c>
      <c r="J707">
        <v>0.71899999999999997</v>
      </c>
      <c r="K707">
        <v>0.85299999999999998</v>
      </c>
      <c r="L707">
        <v>0.96499999999999997</v>
      </c>
      <c r="M707">
        <v>1.1739999999999999</v>
      </c>
    </row>
    <row r="708" spans="1:13">
      <c r="A708" s="5">
        <v>1994</v>
      </c>
      <c r="C708">
        <v>8.4000000000000005E-2</v>
      </c>
      <c r="D708">
        <v>0.112</v>
      </c>
      <c r="E708">
        <v>0.224</v>
      </c>
      <c r="F708">
        <v>0.27</v>
      </c>
      <c r="G708">
        <v>0.33600000000000002</v>
      </c>
      <c r="H708">
        <v>0.46200000000000002</v>
      </c>
      <c r="I708">
        <v>0.64300000000000002</v>
      </c>
      <c r="J708">
        <v>0.80800000000000005</v>
      </c>
      <c r="K708">
        <v>0.86799999999999999</v>
      </c>
      <c r="L708">
        <v>1.0580000000000001</v>
      </c>
      <c r="M708">
        <v>1.421</v>
      </c>
    </row>
    <row r="709" spans="1:13">
      <c r="A709" s="5">
        <v>1995</v>
      </c>
      <c r="C709">
        <v>9.8000000000000004E-2</v>
      </c>
      <c r="D709">
        <v>0.14499999999999999</v>
      </c>
      <c r="E709">
        <v>0.192</v>
      </c>
      <c r="F709">
        <v>0.27</v>
      </c>
      <c r="G709">
        <v>0.34</v>
      </c>
      <c r="H709">
        <v>0.42899999999999999</v>
      </c>
      <c r="I709">
        <v>0.57699999999999996</v>
      </c>
      <c r="J709">
        <v>0.80700000000000005</v>
      </c>
      <c r="K709">
        <v>0.96499999999999997</v>
      </c>
      <c r="L709">
        <v>1.115</v>
      </c>
      <c r="M709">
        <v>1.367</v>
      </c>
    </row>
    <row r="710" spans="1:13">
      <c r="A710" s="5">
        <v>1996</v>
      </c>
      <c r="C710">
        <v>9.1999999999999998E-2</v>
      </c>
      <c r="D710">
        <v>0.151</v>
      </c>
      <c r="E710">
        <v>0.191</v>
      </c>
      <c r="F710">
        <v>0.28000000000000003</v>
      </c>
      <c r="G710">
        <v>0.35199999999999998</v>
      </c>
      <c r="H710">
        <v>0.52400000000000002</v>
      </c>
      <c r="I710">
        <v>0.68300000000000005</v>
      </c>
      <c r="J710">
        <v>0.94499999999999995</v>
      </c>
      <c r="K710">
        <v>1.216</v>
      </c>
      <c r="L710">
        <v>1.4259999999999999</v>
      </c>
      <c r="M710">
        <v>1.4770000000000001</v>
      </c>
    </row>
    <row r="711" spans="1:13">
      <c r="A711" s="5">
        <v>1997</v>
      </c>
      <c r="C711">
        <v>0.106</v>
      </c>
      <c r="D711">
        <v>0.14599999999999999</v>
      </c>
      <c r="E711">
        <v>0.20100000000000001</v>
      </c>
      <c r="F711">
        <v>0.26</v>
      </c>
      <c r="G711">
        <v>0.35499999999999998</v>
      </c>
      <c r="H711">
        <v>0.495</v>
      </c>
      <c r="I711">
        <v>0.68300000000000005</v>
      </c>
      <c r="J711">
        <v>0.88400000000000001</v>
      </c>
      <c r="K711">
        <v>1.0880000000000001</v>
      </c>
      <c r="L711">
        <v>1.4670000000000001</v>
      </c>
      <c r="M711">
        <v>1.647</v>
      </c>
    </row>
    <row r="712" spans="1:13">
      <c r="A712" s="5">
        <v>1998</v>
      </c>
      <c r="C712">
        <v>0.128</v>
      </c>
      <c r="D712">
        <v>0.13800000000000001</v>
      </c>
      <c r="E712">
        <v>0.17799999999999999</v>
      </c>
      <c r="F712">
        <v>0.248</v>
      </c>
      <c r="G712">
        <v>0.34</v>
      </c>
      <c r="H712">
        <v>0.54500000000000004</v>
      </c>
      <c r="I712">
        <v>0.80600000000000005</v>
      </c>
      <c r="J712">
        <v>1.0349999999999999</v>
      </c>
      <c r="K712">
        <v>1.246</v>
      </c>
      <c r="L712">
        <v>1.4119999999999999</v>
      </c>
      <c r="M712">
        <v>1.655</v>
      </c>
    </row>
    <row r="713" spans="1:13">
      <c r="A713" s="5">
        <v>1999</v>
      </c>
      <c r="C713">
        <v>0.109</v>
      </c>
      <c r="D713">
        <v>0.13400000000000001</v>
      </c>
      <c r="E713">
        <v>0.17399999999999999</v>
      </c>
      <c r="F713">
        <v>0.25</v>
      </c>
      <c r="G713">
        <v>0.33100000000000002</v>
      </c>
      <c r="H713">
        <v>0.46500000000000002</v>
      </c>
      <c r="I713">
        <v>0.74199999999999999</v>
      </c>
      <c r="J713">
        <v>1.0209999999999999</v>
      </c>
      <c r="K713">
        <v>1.258</v>
      </c>
      <c r="L713">
        <v>1.3759999999999999</v>
      </c>
      <c r="M713">
        <v>1.776</v>
      </c>
    </row>
    <row r="714" spans="1:13">
      <c r="A714" s="5">
        <v>2000</v>
      </c>
      <c r="C714">
        <v>6.4000000000000001E-2</v>
      </c>
      <c r="D714">
        <v>0.16300000000000001</v>
      </c>
      <c r="E714">
        <v>0.19600000000000001</v>
      </c>
      <c r="F714">
        <v>0.255</v>
      </c>
      <c r="G714">
        <v>0.34599999999999997</v>
      </c>
      <c r="H714">
        <v>0.46600000000000003</v>
      </c>
      <c r="I714">
        <v>0.75600000000000001</v>
      </c>
      <c r="J714">
        <v>0.999</v>
      </c>
      <c r="K714">
        <v>1.141</v>
      </c>
      <c r="L714">
        <v>1.228</v>
      </c>
      <c r="M714">
        <v>1.5629999999999999</v>
      </c>
    </row>
    <row r="715" spans="1:13">
      <c r="A715" s="5">
        <v>2001</v>
      </c>
      <c r="C715">
        <v>9.8000000000000004E-2</v>
      </c>
      <c r="D715">
        <v>0.122</v>
      </c>
      <c r="E715">
        <v>0.17899999999999999</v>
      </c>
      <c r="F715">
        <v>0.25800000000000001</v>
      </c>
      <c r="G715">
        <v>0.32500000000000001</v>
      </c>
      <c r="H715">
        <v>0.46100000000000002</v>
      </c>
      <c r="I715">
        <v>0.61399999999999999</v>
      </c>
      <c r="J715">
        <v>0.82799999999999996</v>
      </c>
      <c r="K715">
        <v>1.0740000000000001</v>
      </c>
      <c r="L715">
        <v>1.36</v>
      </c>
      <c r="M715">
        <v>1.671</v>
      </c>
    </row>
    <row r="716" spans="1:13">
      <c r="A716" s="5">
        <v>2002</v>
      </c>
      <c r="C716">
        <v>7.3999999999999996E-2</v>
      </c>
      <c r="D716">
        <v>0.13</v>
      </c>
      <c r="E716">
        <v>0.2</v>
      </c>
      <c r="F716">
        <v>0.25700000000000001</v>
      </c>
      <c r="G716">
        <v>0.32900000000000001</v>
      </c>
      <c r="H716">
        <v>0.44500000000000001</v>
      </c>
      <c r="I716">
        <v>0.64500000000000002</v>
      </c>
      <c r="J716">
        <v>0.88300000000000001</v>
      </c>
      <c r="K716">
        <v>1.1020000000000001</v>
      </c>
      <c r="L716">
        <v>1.321</v>
      </c>
      <c r="M716">
        <v>1.649</v>
      </c>
    </row>
    <row r="717" spans="1:13">
      <c r="A717" s="5">
        <v>2003</v>
      </c>
      <c r="C717">
        <v>8.5999999999999993E-2</v>
      </c>
      <c r="D717">
        <v>0.11700000000000001</v>
      </c>
      <c r="E717">
        <v>0.186</v>
      </c>
      <c r="F717">
        <v>0.245</v>
      </c>
      <c r="G717">
        <v>0.307</v>
      </c>
      <c r="H717">
        <v>0.4</v>
      </c>
      <c r="I717">
        <v>0.56399999999999995</v>
      </c>
      <c r="J717">
        <v>0.76800000000000002</v>
      </c>
      <c r="K717">
        <v>1.0049999999999999</v>
      </c>
      <c r="L717">
        <v>1.2090000000000001</v>
      </c>
      <c r="M717">
        <v>1.5369999999999999</v>
      </c>
    </row>
    <row r="718" spans="1:13">
      <c r="A718" s="5">
        <v>2004</v>
      </c>
      <c r="C718">
        <v>0.08</v>
      </c>
      <c r="D718">
        <v>0.158</v>
      </c>
      <c r="E718">
        <v>0.193</v>
      </c>
      <c r="F718">
        <v>0.247</v>
      </c>
      <c r="G718">
        <v>0.307</v>
      </c>
      <c r="H718">
        <v>0.38700000000000001</v>
      </c>
      <c r="I718">
        <v>0.52800000000000002</v>
      </c>
      <c r="J718">
        <v>0.7</v>
      </c>
      <c r="K718">
        <v>0.89700000000000002</v>
      </c>
      <c r="L718">
        <v>1.087</v>
      </c>
      <c r="M718">
        <v>1.5409999999999999</v>
      </c>
    </row>
    <row r="719" spans="1:13">
      <c r="A719" s="5">
        <v>2005</v>
      </c>
      <c r="C719">
        <v>7.4999999999999997E-2</v>
      </c>
      <c r="D719">
        <v>0.113</v>
      </c>
      <c r="E719">
        <v>0.19600000000000001</v>
      </c>
      <c r="F719">
        <v>0.25900000000000001</v>
      </c>
      <c r="G719">
        <v>0.318</v>
      </c>
      <c r="H719">
        <v>0.39900000000000002</v>
      </c>
      <c r="I719">
        <v>0.51700000000000002</v>
      </c>
      <c r="J719">
        <v>0.64100000000000001</v>
      </c>
      <c r="K719">
        <v>0.76700000000000002</v>
      </c>
      <c r="L719">
        <v>0.91800000000000004</v>
      </c>
      <c r="M719">
        <v>1.296</v>
      </c>
    </row>
    <row r="720" spans="1:13">
      <c r="A720" s="5">
        <v>2006</v>
      </c>
      <c r="C720">
        <v>7.5999999999999998E-2</v>
      </c>
      <c r="D720">
        <v>0.11600000000000001</v>
      </c>
      <c r="E720">
        <v>0.14099999999999999</v>
      </c>
      <c r="F720">
        <v>0.26100000000000001</v>
      </c>
      <c r="G720">
        <v>0.35</v>
      </c>
      <c r="H720">
        <v>0.41899999999999998</v>
      </c>
      <c r="I720">
        <v>0.51600000000000001</v>
      </c>
      <c r="J720">
        <v>0.63100000000000001</v>
      </c>
      <c r="K720">
        <v>0.752</v>
      </c>
      <c r="L720">
        <v>0.92400000000000004</v>
      </c>
      <c r="M720">
        <v>1.2629999999999999</v>
      </c>
    </row>
    <row r="721" spans="1:13">
      <c r="A721" s="5">
        <v>2007</v>
      </c>
      <c r="C721">
        <v>7.3999999999999996E-2</v>
      </c>
      <c r="D721">
        <v>0.121</v>
      </c>
      <c r="E721">
        <v>0.17199999999999999</v>
      </c>
      <c r="F721">
        <v>0.22600000000000001</v>
      </c>
      <c r="G721">
        <v>0.33100000000000002</v>
      </c>
      <c r="H721">
        <v>0.43099999999999999</v>
      </c>
      <c r="I721">
        <v>0.51</v>
      </c>
      <c r="J721">
        <v>0.621</v>
      </c>
      <c r="K721">
        <v>0.75600000000000001</v>
      </c>
      <c r="L721">
        <v>0.90300000000000002</v>
      </c>
      <c r="M721">
        <v>1.177</v>
      </c>
    </row>
    <row r="722" spans="1:13">
      <c r="A722" s="5">
        <v>2008</v>
      </c>
      <c r="C722">
        <v>4.8000000000000001E-2</v>
      </c>
      <c r="D722">
        <v>6.9000000000000006E-2</v>
      </c>
      <c r="E722">
        <v>0.186</v>
      </c>
      <c r="F722">
        <v>0.254</v>
      </c>
      <c r="G722">
        <v>0.312</v>
      </c>
      <c r="H722">
        <v>0.41599999999999998</v>
      </c>
      <c r="I722">
        <v>0.51500000000000001</v>
      </c>
      <c r="J722">
        <v>0.60499999999999998</v>
      </c>
      <c r="K722">
        <v>0.71899999999999997</v>
      </c>
      <c r="L722">
        <v>0.86099999999999999</v>
      </c>
      <c r="M722">
        <v>1.1479999999999999</v>
      </c>
    </row>
    <row r="723" spans="1:13">
      <c r="A723" s="5">
        <v>2009</v>
      </c>
      <c r="C723">
        <v>4.4999999999999998E-2</v>
      </c>
      <c r="D723">
        <v>0.109</v>
      </c>
      <c r="E723">
        <v>0.14199999999999999</v>
      </c>
      <c r="F723">
        <v>0.253</v>
      </c>
      <c r="G723">
        <v>0.33</v>
      </c>
      <c r="H723">
        <v>0.41099999999999998</v>
      </c>
      <c r="I723">
        <v>0.53200000000000003</v>
      </c>
      <c r="J723">
        <v>0.625</v>
      </c>
      <c r="K723">
        <v>0.76400000000000001</v>
      </c>
      <c r="L723">
        <v>0.88600000000000001</v>
      </c>
      <c r="M723">
        <v>1.1439999999999999</v>
      </c>
    </row>
    <row r="724" spans="1:13">
      <c r="A724" s="5">
        <f>A723+1</f>
        <v>2010</v>
      </c>
      <c r="C724">
        <f t="shared" ref="C724:L724" si="13">C723</f>
        <v>4.4999999999999998E-2</v>
      </c>
      <c r="D724">
        <f t="shared" si="13"/>
        <v>0.109</v>
      </c>
      <c r="E724">
        <f t="shared" si="13"/>
        <v>0.14199999999999999</v>
      </c>
      <c r="F724">
        <f t="shared" si="13"/>
        <v>0.253</v>
      </c>
      <c r="G724">
        <f t="shared" si="13"/>
        <v>0.33</v>
      </c>
      <c r="H724">
        <f t="shared" si="13"/>
        <v>0.41099999999999998</v>
      </c>
      <c r="I724">
        <f t="shared" si="13"/>
        <v>0.53200000000000003</v>
      </c>
      <c r="J724">
        <f t="shared" si="13"/>
        <v>0.625</v>
      </c>
      <c r="K724">
        <f t="shared" si="13"/>
        <v>0.76400000000000001</v>
      </c>
      <c r="L724">
        <f t="shared" si="13"/>
        <v>0.88600000000000001</v>
      </c>
      <c r="M724">
        <f>M723</f>
        <v>1.1439999999999999</v>
      </c>
    </row>
    <row r="725" spans="1:13" ht="18">
      <c r="A725" s="11"/>
      <c r="B725" s="12"/>
      <c r="C725" s="11" t="s">
        <v>0</v>
      </c>
      <c r="D725" s="11" t="s">
        <v>98</v>
      </c>
      <c r="E725" s="11" t="s">
        <v>59</v>
      </c>
      <c r="F725" s="11">
        <f>F683+1</f>
        <v>8</v>
      </c>
      <c r="G725" s="11" t="str">
        <f>CHOOSE(F725,$B$379,$B$380,$B$381,$B$382,$B$383,$B$384,$B$385,$B$386,$B$387)</f>
        <v>EU_CPUE</v>
      </c>
      <c r="H725" s="11"/>
      <c r="I725" s="11"/>
      <c r="J725" s="11"/>
      <c r="K725" s="11"/>
      <c r="L725" s="11"/>
      <c r="M725" s="11"/>
    </row>
    <row r="726" spans="1:13">
      <c r="A726" s="5">
        <v>1970</v>
      </c>
      <c r="C726">
        <v>9.2999999999999999E-2</v>
      </c>
      <c r="D726">
        <v>0.13100000000000001</v>
      </c>
      <c r="E726">
        <v>0.17799999999999999</v>
      </c>
      <c r="F726">
        <v>0.26200000000000001</v>
      </c>
      <c r="G726">
        <v>0.29399999999999998</v>
      </c>
      <c r="H726">
        <v>0.34</v>
      </c>
      <c r="I726">
        <v>0.39600000000000002</v>
      </c>
      <c r="J726">
        <v>0.54900000000000004</v>
      </c>
      <c r="K726">
        <v>0.73799999999999999</v>
      </c>
      <c r="L726">
        <v>0.98399999999999999</v>
      </c>
      <c r="M726">
        <v>1.093</v>
      </c>
    </row>
    <row r="727" spans="1:13">
      <c r="A727" s="5">
        <v>1971</v>
      </c>
      <c r="C727">
        <v>9.2999999999999999E-2</v>
      </c>
      <c r="D727">
        <v>0.13100000000000001</v>
      </c>
      <c r="E727">
        <v>0.17799999999999999</v>
      </c>
      <c r="F727">
        <v>0.26200000000000001</v>
      </c>
      <c r="G727">
        <v>0.29399999999999998</v>
      </c>
      <c r="H727">
        <v>0.34</v>
      </c>
      <c r="I727">
        <v>0.39600000000000002</v>
      </c>
      <c r="J727">
        <v>0.54900000000000004</v>
      </c>
      <c r="K727">
        <v>0.73799999999999999</v>
      </c>
      <c r="L727">
        <v>0.98399999999999999</v>
      </c>
      <c r="M727">
        <v>1.093</v>
      </c>
    </row>
    <row r="728" spans="1:13">
      <c r="A728" s="5">
        <v>1972</v>
      </c>
      <c r="C728">
        <v>9.2999999999999999E-2</v>
      </c>
      <c r="D728">
        <v>0.13100000000000001</v>
      </c>
      <c r="E728">
        <v>0.17799999999999999</v>
      </c>
      <c r="F728">
        <v>0.26200000000000001</v>
      </c>
      <c r="G728">
        <v>0.29399999999999998</v>
      </c>
      <c r="H728">
        <v>0.34</v>
      </c>
      <c r="I728">
        <v>0.39600000000000002</v>
      </c>
      <c r="J728">
        <v>0.54900000000000004</v>
      </c>
      <c r="K728">
        <v>0.73799999999999999</v>
      </c>
      <c r="L728">
        <v>0.98399999999999999</v>
      </c>
      <c r="M728">
        <v>1.093</v>
      </c>
    </row>
    <row r="729" spans="1:13">
      <c r="A729" s="5">
        <v>1973</v>
      </c>
      <c r="C729">
        <v>9.2999999999999999E-2</v>
      </c>
      <c r="D729">
        <v>0.13100000000000001</v>
      </c>
      <c r="E729">
        <v>0.17799999999999999</v>
      </c>
      <c r="F729">
        <v>0.26200000000000001</v>
      </c>
      <c r="G729">
        <v>0.29399999999999998</v>
      </c>
      <c r="H729">
        <v>0.34</v>
      </c>
      <c r="I729">
        <v>0.39600000000000002</v>
      </c>
      <c r="J729">
        <v>0.54900000000000004</v>
      </c>
      <c r="K729">
        <v>0.73799999999999999</v>
      </c>
      <c r="L729">
        <v>0.98399999999999999</v>
      </c>
      <c r="M729">
        <v>1.093</v>
      </c>
    </row>
    <row r="730" spans="1:13">
      <c r="A730" s="5">
        <v>1974</v>
      </c>
      <c r="C730">
        <v>9.2999999999999999E-2</v>
      </c>
      <c r="D730">
        <v>0.13100000000000001</v>
      </c>
      <c r="E730">
        <v>0.17799999999999999</v>
      </c>
      <c r="F730">
        <v>0.26200000000000001</v>
      </c>
      <c r="G730">
        <v>0.29399999999999998</v>
      </c>
      <c r="H730">
        <v>0.34</v>
      </c>
      <c r="I730">
        <v>0.39600000000000002</v>
      </c>
      <c r="J730">
        <v>0.54900000000000004</v>
      </c>
      <c r="K730">
        <v>0.73799999999999999</v>
      </c>
      <c r="L730">
        <v>0.98399999999999999</v>
      </c>
      <c r="M730">
        <v>1.093</v>
      </c>
    </row>
    <row r="731" spans="1:13">
      <c r="A731" s="5">
        <v>1975</v>
      </c>
      <c r="C731">
        <v>9.2999999999999999E-2</v>
      </c>
      <c r="D731">
        <v>0.13100000000000001</v>
      </c>
      <c r="E731">
        <v>0.17799999999999999</v>
      </c>
      <c r="F731">
        <v>0.26200000000000001</v>
      </c>
      <c r="G731">
        <v>0.29399999999999998</v>
      </c>
      <c r="H731">
        <v>0.34</v>
      </c>
      <c r="I731">
        <v>0.39600000000000002</v>
      </c>
      <c r="J731">
        <v>0.54900000000000004</v>
      </c>
      <c r="K731">
        <v>0.73799999999999999</v>
      </c>
      <c r="L731">
        <v>0.98399999999999999</v>
      </c>
      <c r="M731">
        <v>1.093</v>
      </c>
    </row>
    <row r="732" spans="1:13">
      <c r="A732" s="5">
        <v>1976</v>
      </c>
      <c r="C732">
        <v>7.8E-2</v>
      </c>
      <c r="D732">
        <v>0.155</v>
      </c>
      <c r="E732">
        <v>0.214</v>
      </c>
      <c r="F732">
        <v>0.27500000000000002</v>
      </c>
      <c r="G732">
        <v>0.33600000000000002</v>
      </c>
      <c r="H732">
        <v>0.39400000000000002</v>
      </c>
      <c r="I732">
        <v>0.47199999999999998</v>
      </c>
      <c r="J732">
        <v>0.63200000000000001</v>
      </c>
      <c r="K732">
        <v>0.71399999999999997</v>
      </c>
      <c r="L732">
        <v>0.89800000000000002</v>
      </c>
      <c r="M732">
        <v>1.538</v>
      </c>
    </row>
    <row r="733" spans="1:13">
      <c r="A733" s="5">
        <v>1977</v>
      </c>
      <c r="C733">
        <v>9.1999999999999998E-2</v>
      </c>
      <c r="D733">
        <v>0.109</v>
      </c>
      <c r="E733">
        <v>0.23599999999999999</v>
      </c>
      <c r="F733">
        <v>0.27500000000000002</v>
      </c>
      <c r="G733">
        <v>0.314</v>
      </c>
      <c r="H733">
        <v>0.375</v>
      </c>
      <c r="I733">
        <v>0.45600000000000002</v>
      </c>
      <c r="J733">
        <v>0.52100000000000002</v>
      </c>
      <c r="K733">
        <v>0.73199999999999998</v>
      </c>
      <c r="L733">
        <v>0.65100000000000002</v>
      </c>
      <c r="M733">
        <v>1.137</v>
      </c>
    </row>
    <row r="734" spans="1:13">
      <c r="A734" s="5">
        <v>1978</v>
      </c>
      <c r="C734">
        <v>8.4000000000000005E-2</v>
      </c>
      <c r="D734">
        <v>0.104</v>
      </c>
      <c r="E734">
        <v>0.14699999999999999</v>
      </c>
      <c r="F734">
        <v>0.21099999999999999</v>
      </c>
      <c r="G734">
        <v>0.32700000000000001</v>
      </c>
      <c r="H734">
        <v>0.39400000000000002</v>
      </c>
      <c r="I734">
        <v>0.44900000000000001</v>
      </c>
      <c r="J734">
        <v>0.51400000000000001</v>
      </c>
      <c r="K734">
        <v>0.58299999999999996</v>
      </c>
      <c r="L734">
        <v>0.63100000000000001</v>
      </c>
      <c r="M734">
        <v>1.538</v>
      </c>
    </row>
    <row r="735" spans="1:13">
      <c r="A735" s="5">
        <v>1979</v>
      </c>
      <c r="C735">
        <v>0.108</v>
      </c>
      <c r="D735">
        <v>0.16</v>
      </c>
      <c r="E735">
        <v>0.19900000000000001</v>
      </c>
      <c r="F735">
        <v>0.24099999999999999</v>
      </c>
      <c r="G735">
        <v>0.30099999999999999</v>
      </c>
      <c r="H735">
        <v>0.38800000000000001</v>
      </c>
      <c r="I735">
        <v>0.46600000000000003</v>
      </c>
      <c r="J735">
        <v>0.58799999999999997</v>
      </c>
      <c r="K735">
        <v>0.871</v>
      </c>
      <c r="L735">
        <v>1.2649999999999999</v>
      </c>
      <c r="M735">
        <v>1.972</v>
      </c>
    </row>
    <row r="736" spans="1:13">
      <c r="A736" s="5">
        <v>1980</v>
      </c>
      <c r="C736">
        <v>0.06</v>
      </c>
      <c r="D736">
        <v>0.13200000000000001</v>
      </c>
      <c r="E736">
        <v>0.23100000000000001</v>
      </c>
      <c r="F736">
        <v>0.27200000000000002</v>
      </c>
      <c r="G736">
        <v>0.35</v>
      </c>
      <c r="H736">
        <v>0.44700000000000001</v>
      </c>
      <c r="I736">
        <v>0.51900000000000002</v>
      </c>
      <c r="J736">
        <v>0.71599999999999997</v>
      </c>
      <c r="K736">
        <v>0.82</v>
      </c>
      <c r="L736">
        <v>1.073</v>
      </c>
      <c r="M736">
        <v>1.8540000000000001</v>
      </c>
    </row>
    <row r="737" spans="1:13">
      <c r="A737" s="5">
        <v>1981</v>
      </c>
      <c r="C737">
        <v>9.5000000000000001E-2</v>
      </c>
      <c r="D737">
        <v>0.14899999999999999</v>
      </c>
      <c r="E737">
        <v>0.24199999999999999</v>
      </c>
      <c r="F737">
        <v>0.29399999999999998</v>
      </c>
      <c r="G737">
        <v>0.34</v>
      </c>
      <c r="H737">
        <v>0.40699999999999997</v>
      </c>
      <c r="I737">
        <v>0.503</v>
      </c>
      <c r="J737">
        <v>0.63700000000000001</v>
      </c>
      <c r="K737">
        <v>0.76500000000000001</v>
      </c>
      <c r="L737">
        <v>1.1839999999999999</v>
      </c>
      <c r="M737">
        <v>1.9</v>
      </c>
    </row>
    <row r="738" spans="1:13">
      <c r="A738" s="5">
        <v>1982</v>
      </c>
      <c r="C738">
        <v>8.5000000000000006E-2</v>
      </c>
      <c r="D738">
        <v>0.16600000000000001</v>
      </c>
      <c r="E738">
        <v>0.20699999999999999</v>
      </c>
      <c r="F738">
        <v>0.26900000000000002</v>
      </c>
      <c r="G738">
        <v>0.32300000000000001</v>
      </c>
      <c r="H738">
        <v>0.378</v>
      </c>
      <c r="I738">
        <v>0.47199999999999998</v>
      </c>
      <c r="J738">
        <v>0.53600000000000003</v>
      </c>
      <c r="K738">
        <v>0.64400000000000002</v>
      </c>
      <c r="L738">
        <v>0.98699999999999999</v>
      </c>
      <c r="M738">
        <v>1.1850000000000001</v>
      </c>
    </row>
    <row r="739" spans="1:13">
      <c r="A739" s="5">
        <v>1983</v>
      </c>
      <c r="C739">
        <v>9.9000000000000005E-2</v>
      </c>
      <c r="D739">
        <v>0.122</v>
      </c>
      <c r="E739">
        <v>0.23</v>
      </c>
      <c r="F739">
        <v>0.27300000000000002</v>
      </c>
      <c r="G739">
        <v>0.32</v>
      </c>
      <c r="H739">
        <v>0.374</v>
      </c>
      <c r="I739">
        <v>0.46100000000000002</v>
      </c>
      <c r="J739">
        <v>0.59599999999999997</v>
      </c>
      <c r="K739">
        <v>0.70899999999999996</v>
      </c>
      <c r="L739">
        <v>1.196</v>
      </c>
      <c r="M739">
        <v>1.7689999999999999</v>
      </c>
    </row>
    <row r="740" spans="1:13">
      <c r="A740" s="5">
        <v>1984</v>
      </c>
      <c r="C740">
        <v>0.13500000000000001</v>
      </c>
      <c r="D740">
        <v>0.154</v>
      </c>
      <c r="E740">
        <v>0.185</v>
      </c>
      <c r="F740">
        <v>0.26600000000000001</v>
      </c>
      <c r="G740">
        <v>0.33</v>
      </c>
      <c r="H740">
        <v>0.38300000000000001</v>
      </c>
      <c r="I740">
        <v>0.44900000000000001</v>
      </c>
      <c r="J740">
        <v>0.57699999999999996</v>
      </c>
      <c r="K740">
        <v>0.68500000000000005</v>
      </c>
      <c r="L740">
        <v>1.012</v>
      </c>
      <c r="M740">
        <v>1.8460000000000001</v>
      </c>
    </row>
    <row r="741" spans="1:13">
      <c r="A741" s="5">
        <v>1985</v>
      </c>
      <c r="C741">
        <v>0.14799999999999999</v>
      </c>
      <c r="D741">
        <v>0.18099999999999999</v>
      </c>
      <c r="E741">
        <v>0.223</v>
      </c>
      <c r="F741">
        <v>0.27</v>
      </c>
      <c r="G741">
        <v>0.33900000000000002</v>
      </c>
      <c r="H741">
        <v>0.39800000000000002</v>
      </c>
      <c r="I741">
        <v>0.47299999999999998</v>
      </c>
      <c r="J741">
        <v>0.57299999999999995</v>
      </c>
      <c r="K741">
        <v>0.79600000000000004</v>
      </c>
      <c r="L741">
        <v>1.3759999999999999</v>
      </c>
      <c r="M741">
        <v>1.647</v>
      </c>
    </row>
    <row r="742" spans="1:13">
      <c r="A742" s="5">
        <v>1986</v>
      </c>
      <c r="C742">
        <v>7.4999999999999997E-2</v>
      </c>
      <c r="D742">
        <v>0.17199999999999999</v>
      </c>
      <c r="E742">
        <v>0.247</v>
      </c>
      <c r="F742">
        <v>0.28599999999999998</v>
      </c>
      <c r="G742">
        <v>0.34599999999999997</v>
      </c>
      <c r="H742">
        <v>0.42699999999999999</v>
      </c>
      <c r="I742">
        <v>0.51800000000000002</v>
      </c>
      <c r="J742">
        <v>0.64</v>
      </c>
      <c r="K742">
        <v>0.84399999999999997</v>
      </c>
      <c r="L742">
        <v>1.351</v>
      </c>
      <c r="M742">
        <v>2.11</v>
      </c>
    </row>
    <row r="743" spans="1:13">
      <c r="A743" s="5">
        <v>1987</v>
      </c>
      <c r="C743">
        <v>0.11700000000000001</v>
      </c>
      <c r="D743">
        <v>0.14000000000000001</v>
      </c>
      <c r="E743">
        <v>0.191</v>
      </c>
      <c r="F743">
        <v>0.27</v>
      </c>
      <c r="G743">
        <v>0.35699999999999998</v>
      </c>
      <c r="H743">
        <v>0.434</v>
      </c>
      <c r="I743">
        <v>0.503</v>
      </c>
      <c r="J743">
        <v>0.57699999999999996</v>
      </c>
      <c r="K743">
        <v>0.68899999999999995</v>
      </c>
      <c r="L743">
        <v>1.089</v>
      </c>
      <c r="M743">
        <v>1.9790000000000001</v>
      </c>
    </row>
    <row r="744" spans="1:13">
      <c r="A744" s="5">
        <v>1988</v>
      </c>
      <c r="C744">
        <v>0.124</v>
      </c>
      <c r="D744">
        <v>0.159</v>
      </c>
      <c r="E744">
        <v>0.19700000000000001</v>
      </c>
      <c r="F744">
        <v>0.23300000000000001</v>
      </c>
      <c r="G744">
        <v>0.34200000000000003</v>
      </c>
      <c r="H744">
        <v>0.44400000000000001</v>
      </c>
      <c r="I744">
        <v>0.51200000000000001</v>
      </c>
      <c r="J744">
        <v>0.58799999999999997</v>
      </c>
      <c r="K744">
        <v>0.75</v>
      </c>
      <c r="L744">
        <v>1.012</v>
      </c>
      <c r="M744">
        <v>1.3720000000000001</v>
      </c>
    </row>
    <row r="745" spans="1:13">
      <c r="A745" s="5">
        <v>1989</v>
      </c>
      <c r="C745">
        <v>0.10299999999999999</v>
      </c>
      <c r="D745">
        <v>0.22</v>
      </c>
      <c r="E745">
        <v>0.24099999999999999</v>
      </c>
      <c r="F745">
        <v>0.27800000000000002</v>
      </c>
      <c r="G745">
        <v>0.33900000000000002</v>
      </c>
      <c r="H745">
        <v>0.46700000000000003</v>
      </c>
      <c r="I745">
        <v>0.58499999999999996</v>
      </c>
      <c r="J745">
        <v>0.70199999999999996</v>
      </c>
      <c r="K745">
        <v>0.77900000000000003</v>
      </c>
      <c r="L745">
        <v>0.88</v>
      </c>
      <c r="M745">
        <v>1.538</v>
      </c>
    </row>
    <row r="746" spans="1:13">
      <c r="A746" s="5">
        <v>1990</v>
      </c>
      <c r="C746">
        <v>9.0999999999999998E-2</v>
      </c>
      <c r="D746">
        <v>0.153</v>
      </c>
      <c r="E746">
        <v>0.26400000000000001</v>
      </c>
      <c r="F746">
        <v>0.309</v>
      </c>
      <c r="G746">
        <v>0.373</v>
      </c>
      <c r="H746">
        <v>0.46100000000000002</v>
      </c>
      <c r="I746">
        <v>0.58199999999999996</v>
      </c>
      <c r="J746">
        <v>0.69399999999999995</v>
      </c>
      <c r="K746">
        <v>0.83499999999999996</v>
      </c>
      <c r="L746">
        <v>0.97</v>
      </c>
      <c r="M746">
        <v>1.5980000000000001</v>
      </c>
    </row>
    <row r="747" spans="1:13">
      <c r="A747" s="5">
        <v>1991</v>
      </c>
      <c r="C747">
        <v>0.106</v>
      </c>
      <c r="D747">
        <v>0.13200000000000001</v>
      </c>
      <c r="E747">
        <v>0.186</v>
      </c>
      <c r="F747">
        <v>0.27100000000000002</v>
      </c>
      <c r="G747">
        <v>0.38100000000000001</v>
      </c>
      <c r="H747">
        <v>0.45100000000000001</v>
      </c>
      <c r="I747">
        <v>0.54200000000000004</v>
      </c>
      <c r="J747">
        <v>0.66700000000000004</v>
      </c>
      <c r="K747">
        <v>0.78700000000000003</v>
      </c>
      <c r="L747">
        <v>0.90100000000000002</v>
      </c>
      <c r="M747">
        <v>1.0529999999999999</v>
      </c>
    </row>
    <row r="748" spans="1:13">
      <c r="A748" s="5">
        <v>1992</v>
      </c>
      <c r="C748">
        <v>8.3000000000000004E-2</v>
      </c>
      <c r="D748">
        <v>0.11799999999999999</v>
      </c>
      <c r="E748">
        <v>0.17699999999999999</v>
      </c>
      <c r="F748">
        <v>0.23899999999999999</v>
      </c>
      <c r="G748">
        <v>0.27500000000000002</v>
      </c>
      <c r="H748">
        <v>0.40899999999999997</v>
      </c>
      <c r="I748">
        <v>0.52400000000000002</v>
      </c>
      <c r="J748">
        <v>0.59399999999999997</v>
      </c>
      <c r="K748">
        <v>0.70899999999999996</v>
      </c>
      <c r="L748">
        <v>0.85099999999999998</v>
      </c>
      <c r="M748">
        <v>1.046</v>
      </c>
    </row>
    <row r="749" spans="1:13">
      <c r="A749" s="5">
        <v>1993</v>
      </c>
      <c r="C749">
        <v>8.8999999999999996E-2</v>
      </c>
      <c r="D749">
        <v>0.121</v>
      </c>
      <c r="E749">
        <v>0.18099999999999999</v>
      </c>
      <c r="F749">
        <v>0.246</v>
      </c>
      <c r="G749">
        <v>0.32</v>
      </c>
      <c r="H749">
        <v>0.40799999999999997</v>
      </c>
      <c r="I749">
        <v>0.57899999999999996</v>
      </c>
      <c r="J749">
        <v>0.71899999999999997</v>
      </c>
      <c r="K749">
        <v>0.85299999999999998</v>
      </c>
      <c r="L749">
        <v>0.96499999999999997</v>
      </c>
      <c r="M749">
        <v>1.1739999999999999</v>
      </c>
    </row>
    <row r="750" spans="1:13">
      <c r="A750" s="5">
        <v>1994</v>
      </c>
      <c r="C750">
        <v>8.4000000000000005E-2</v>
      </c>
      <c r="D750">
        <v>0.112</v>
      </c>
      <c r="E750">
        <v>0.224</v>
      </c>
      <c r="F750">
        <v>0.27</v>
      </c>
      <c r="G750">
        <v>0.33600000000000002</v>
      </c>
      <c r="H750">
        <v>0.46200000000000002</v>
      </c>
      <c r="I750">
        <v>0.64300000000000002</v>
      </c>
      <c r="J750">
        <v>0.80800000000000005</v>
      </c>
      <c r="K750">
        <v>0.86799999999999999</v>
      </c>
      <c r="L750">
        <v>1.0580000000000001</v>
      </c>
      <c r="M750">
        <v>1.421</v>
      </c>
    </row>
    <row r="751" spans="1:13">
      <c r="A751" s="5">
        <v>1995</v>
      </c>
      <c r="C751">
        <v>9.8000000000000004E-2</v>
      </c>
      <c r="D751">
        <v>0.14499999999999999</v>
      </c>
      <c r="E751">
        <v>0.192</v>
      </c>
      <c r="F751">
        <v>0.27</v>
      </c>
      <c r="G751">
        <v>0.34</v>
      </c>
      <c r="H751">
        <v>0.42899999999999999</v>
      </c>
      <c r="I751">
        <v>0.57699999999999996</v>
      </c>
      <c r="J751">
        <v>0.80700000000000005</v>
      </c>
      <c r="K751">
        <v>0.96499999999999997</v>
      </c>
      <c r="L751">
        <v>1.115</v>
      </c>
      <c r="M751">
        <v>1.367</v>
      </c>
    </row>
    <row r="752" spans="1:13">
      <c r="A752" s="5">
        <v>1996</v>
      </c>
      <c r="C752">
        <v>9.1999999999999998E-2</v>
      </c>
      <c r="D752">
        <v>0.151</v>
      </c>
      <c r="E752">
        <v>0.191</v>
      </c>
      <c r="F752">
        <v>0.28000000000000003</v>
      </c>
      <c r="G752">
        <v>0.35199999999999998</v>
      </c>
      <c r="H752">
        <v>0.52400000000000002</v>
      </c>
      <c r="I752">
        <v>0.68300000000000005</v>
      </c>
      <c r="J752">
        <v>0.94499999999999995</v>
      </c>
      <c r="K752">
        <v>1.216</v>
      </c>
      <c r="L752">
        <v>1.4259999999999999</v>
      </c>
      <c r="M752">
        <v>1.4770000000000001</v>
      </c>
    </row>
    <row r="753" spans="1:13">
      <c r="A753" s="5">
        <v>1997</v>
      </c>
      <c r="C753">
        <v>0.106</v>
      </c>
      <c r="D753">
        <v>0.14599999999999999</v>
      </c>
      <c r="E753">
        <v>0.20100000000000001</v>
      </c>
      <c r="F753">
        <v>0.26</v>
      </c>
      <c r="G753">
        <v>0.35499999999999998</v>
      </c>
      <c r="H753">
        <v>0.495</v>
      </c>
      <c r="I753">
        <v>0.68300000000000005</v>
      </c>
      <c r="J753">
        <v>0.88400000000000001</v>
      </c>
      <c r="K753">
        <v>1.0880000000000001</v>
      </c>
      <c r="L753">
        <v>1.4670000000000001</v>
      </c>
      <c r="M753">
        <v>1.647</v>
      </c>
    </row>
    <row r="754" spans="1:13">
      <c r="A754" s="5">
        <v>1998</v>
      </c>
      <c r="C754">
        <v>0.128</v>
      </c>
      <c r="D754">
        <v>0.13800000000000001</v>
      </c>
      <c r="E754">
        <v>0.17799999999999999</v>
      </c>
      <c r="F754">
        <v>0.248</v>
      </c>
      <c r="G754">
        <v>0.34</v>
      </c>
      <c r="H754">
        <v>0.54500000000000004</v>
      </c>
      <c r="I754">
        <v>0.80600000000000005</v>
      </c>
      <c r="J754">
        <v>1.0349999999999999</v>
      </c>
      <c r="K754">
        <v>1.246</v>
      </c>
      <c r="L754">
        <v>1.4119999999999999</v>
      </c>
      <c r="M754">
        <v>1.655</v>
      </c>
    </row>
    <row r="755" spans="1:13">
      <c r="A755" s="5">
        <v>1999</v>
      </c>
      <c r="C755">
        <v>0.109</v>
      </c>
      <c r="D755">
        <v>0.13400000000000001</v>
      </c>
      <c r="E755">
        <v>0.17399999999999999</v>
      </c>
      <c r="F755">
        <v>0.25</v>
      </c>
      <c r="G755">
        <v>0.33100000000000002</v>
      </c>
      <c r="H755">
        <v>0.46500000000000002</v>
      </c>
      <c r="I755">
        <v>0.74199999999999999</v>
      </c>
      <c r="J755">
        <v>1.0209999999999999</v>
      </c>
      <c r="K755">
        <v>1.258</v>
      </c>
      <c r="L755">
        <v>1.3759999999999999</v>
      </c>
      <c r="M755">
        <v>1.776</v>
      </c>
    </row>
    <row r="756" spans="1:13">
      <c r="A756" s="5">
        <v>2000</v>
      </c>
      <c r="C756">
        <v>6.4000000000000001E-2</v>
      </c>
      <c r="D756">
        <v>0.16300000000000001</v>
      </c>
      <c r="E756">
        <v>0.19600000000000001</v>
      </c>
      <c r="F756">
        <v>0.255</v>
      </c>
      <c r="G756">
        <v>0.34599999999999997</v>
      </c>
      <c r="H756">
        <v>0.46600000000000003</v>
      </c>
      <c r="I756">
        <v>0.75600000000000001</v>
      </c>
      <c r="J756">
        <v>0.999</v>
      </c>
      <c r="K756">
        <v>1.141</v>
      </c>
      <c r="L756">
        <v>1.228</v>
      </c>
      <c r="M756">
        <v>1.5629999999999999</v>
      </c>
    </row>
    <row r="757" spans="1:13">
      <c r="A757" s="5">
        <v>2001</v>
      </c>
      <c r="C757">
        <v>9.8000000000000004E-2</v>
      </c>
      <c r="D757">
        <v>0.122</v>
      </c>
      <c r="E757">
        <v>0.17899999999999999</v>
      </c>
      <c r="F757">
        <v>0.25800000000000001</v>
      </c>
      <c r="G757">
        <v>0.32500000000000001</v>
      </c>
      <c r="H757">
        <v>0.46100000000000002</v>
      </c>
      <c r="I757">
        <v>0.61399999999999999</v>
      </c>
      <c r="J757">
        <v>0.82799999999999996</v>
      </c>
      <c r="K757">
        <v>1.0740000000000001</v>
      </c>
      <c r="L757">
        <v>1.36</v>
      </c>
      <c r="M757">
        <v>1.671</v>
      </c>
    </row>
    <row r="758" spans="1:13">
      <c r="A758" s="5">
        <v>2002</v>
      </c>
      <c r="C758">
        <v>7.3999999999999996E-2</v>
      </c>
      <c r="D758">
        <v>0.13</v>
      </c>
      <c r="E758">
        <v>0.2</v>
      </c>
      <c r="F758">
        <v>0.25700000000000001</v>
      </c>
      <c r="G758">
        <v>0.32900000000000001</v>
      </c>
      <c r="H758">
        <v>0.44500000000000001</v>
      </c>
      <c r="I758">
        <v>0.64500000000000002</v>
      </c>
      <c r="J758">
        <v>0.88300000000000001</v>
      </c>
      <c r="K758">
        <v>1.1020000000000001</v>
      </c>
      <c r="L758">
        <v>1.321</v>
      </c>
      <c r="M758">
        <v>1.649</v>
      </c>
    </row>
    <row r="759" spans="1:13">
      <c r="A759" s="5">
        <v>2003</v>
      </c>
      <c r="C759">
        <v>8.5999999999999993E-2</v>
      </c>
      <c r="D759">
        <v>0.11700000000000001</v>
      </c>
      <c r="E759">
        <v>0.186</v>
      </c>
      <c r="F759">
        <v>0.245</v>
      </c>
      <c r="G759">
        <v>0.307</v>
      </c>
      <c r="H759">
        <v>0.4</v>
      </c>
      <c r="I759">
        <v>0.56399999999999995</v>
      </c>
      <c r="J759">
        <v>0.76800000000000002</v>
      </c>
      <c r="K759">
        <v>1.0049999999999999</v>
      </c>
      <c r="L759">
        <v>1.2090000000000001</v>
      </c>
      <c r="M759">
        <v>1.5369999999999999</v>
      </c>
    </row>
    <row r="760" spans="1:13">
      <c r="A760" s="5">
        <v>2004</v>
      </c>
      <c r="C760">
        <v>0.08</v>
      </c>
      <c r="D760">
        <v>0.158</v>
      </c>
      <c r="E760">
        <v>0.193</v>
      </c>
      <c r="F760">
        <v>0.247</v>
      </c>
      <c r="G760">
        <v>0.307</v>
      </c>
      <c r="H760">
        <v>0.38700000000000001</v>
      </c>
      <c r="I760">
        <v>0.52800000000000002</v>
      </c>
      <c r="J760">
        <v>0.7</v>
      </c>
      <c r="K760">
        <v>0.89700000000000002</v>
      </c>
      <c r="L760">
        <v>1.087</v>
      </c>
      <c r="M760">
        <v>1.5409999999999999</v>
      </c>
    </row>
    <row r="761" spans="1:13">
      <c r="A761" s="5">
        <v>2005</v>
      </c>
      <c r="C761">
        <v>7.4999999999999997E-2</v>
      </c>
      <c r="D761">
        <v>0.113</v>
      </c>
      <c r="E761">
        <v>0.19600000000000001</v>
      </c>
      <c r="F761">
        <v>0.25900000000000001</v>
      </c>
      <c r="G761">
        <v>0.318</v>
      </c>
      <c r="H761">
        <v>0.39900000000000002</v>
      </c>
      <c r="I761">
        <v>0.51700000000000002</v>
      </c>
      <c r="J761">
        <v>0.64100000000000001</v>
      </c>
      <c r="K761">
        <v>0.76700000000000002</v>
      </c>
      <c r="L761">
        <v>0.91800000000000004</v>
      </c>
      <c r="M761">
        <v>1.296</v>
      </c>
    </row>
    <row r="762" spans="1:13">
      <c r="A762" s="5">
        <v>2006</v>
      </c>
      <c r="C762">
        <v>7.5999999999999998E-2</v>
      </c>
      <c r="D762">
        <v>0.11600000000000001</v>
      </c>
      <c r="E762">
        <v>0.14099999999999999</v>
      </c>
      <c r="F762">
        <v>0.26100000000000001</v>
      </c>
      <c r="G762">
        <v>0.35</v>
      </c>
      <c r="H762">
        <v>0.41899999999999998</v>
      </c>
      <c r="I762">
        <v>0.51600000000000001</v>
      </c>
      <c r="J762">
        <v>0.63100000000000001</v>
      </c>
      <c r="K762">
        <v>0.752</v>
      </c>
      <c r="L762">
        <v>0.92400000000000004</v>
      </c>
      <c r="M762">
        <v>1.2629999999999999</v>
      </c>
    </row>
    <row r="763" spans="1:13">
      <c r="A763" s="5">
        <v>2007</v>
      </c>
      <c r="C763">
        <v>7.3999999999999996E-2</v>
      </c>
      <c r="D763">
        <v>0.121</v>
      </c>
      <c r="E763">
        <v>0.17199999999999999</v>
      </c>
      <c r="F763">
        <v>0.22600000000000001</v>
      </c>
      <c r="G763">
        <v>0.33100000000000002</v>
      </c>
      <c r="H763">
        <v>0.43099999999999999</v>
      </c>
      <c r="I763">
        <v>0.51</v>
      </c>
      <c r="J763">
        <v>0.621</v>
      </c>
      <c r="K763">
        <v>0.75600000000000001</v>
      </c>
      <c r="L763">
        <v>0.90300000000000002</v>
      </c>
      <c r="M763">
        <v>1.177</v>
      </c>
    </row>
    <row r="764" spans="1:13">
      <c r="A764" s="5">
        <v>2008</v>
      </c>
      <c r="C764">
        <v>4.8000000000000001E-2</v>
      </c>
      <c r="D764">
        <v>6.9000000000000006E-2</v>
      </c>
      <c r="E764">
        <v>0.186</v>
      </c>
      <c r="F764">
        <v>0.254</v>
      </c>
      <c r="G764">
        <v>0.312</v>
      </c>
      <c r="H764">
        <v>0.41599999999999998</v>
      </c>
      <c r="I764">
        <v>0.51500000000000001</v>
      </c>
      <c r="J764">
        <v>0.60499999999999998</v>
      </c>
      <c r="K764">
        <v>0.71899999999999997</v>
      </c>
      <c r="L764">
        <v>0.86099999999999999</v>
      </c>
      <c r="M764">
        <v>1.1479999999999999</v>
      </c>
    </row>
    <row r="765" spans="1:13">
      <c r="A765" s="5">
        <v>2009</v>
      </c>
      <c r="C765">
        <v>4.4999999999999998E-2</v>
      </c>
      <c r="D765">
        <v>0.109</v>
      </c>
      <c r="E765">
        <v>0.14199999999999999</v>
      </c>
      <c r="F765">
        <v>0.253</v>
      </c>
      <c r="G765">
        <v>0.33</v>
      </c>
      <c r="H765">
        <v>0.41099999999999998</v>
      </c>
      <c r="I765">
        <v>0.53200000000000003</v>
      </c>
      <c r="J765">
        <v>0.625</v>
      </c>
      <c r="K765">
        <v>0.76400000000000001</v>
      </c>
      <c r="L765">
        <v>0.88600000000000001</v>
      </c>
      <c r="M765">
        <v>1.1439999999999999</v>
      </c>
    </row>
    <row r="766" spans="1:13">
      <c r="A766" s="5">
        <f>A765+1</f>
        <v>2010</v>
      </c>
      <c r="C766">
        <f t="shared" ref="C766:L766" si="14">C765</f>
        <v>4.4999999999999998E-2</v>
      </c>
      <c r="D766">
        <f t="shared" si="14"/>
        <v>0.109</v>
      </c>
      <c r="E766">
        <f t="shared" si="14"/>
        <v>0.14199999999999999</v>
      </c>
      <c r="F766">
        <f t="shared" si="14"/>
        <v>0.253</v>
      </c>
      <c r="G766">
        <f t="shared" si="14"/>
        <v>0.33</v>
      </c>
      <c r="H766">
        <f t="shared" si="14"/>
        <v>0.41099999999999998</v>
      </c>
      <c r="I766">
        <f t="shared" si="14"/>
        <v>0.53200000000000003</v>
      </c>
      <c r="J766">
        <f t="shared" si="14"/>
        <v>0.625</v>
      </c>
      <c r="K766">
        <f t="shared" si="14"/>
        <v>0.76400000000000001</v>
      </c>
      <c r="L766">
        <f t="shared" si="14"/>
        <v>0.88600000000000001</v>
      </c>
      <c r="M766">
        <f>M765</f>
        <v>1.1439999999999999</v>
      </c>
    </row>
    <row r="767" spans="1:13" ht="18">
      <c r="A767" s="11"/>
      <c r="B767" s="12"/>
      <c r="C767" s="11" t="s">
        <v>0</v>
      </c>
      <c r="D767" s="11" t="s">
        <v>98</v>
      </c>
      <c r="E767" s="11" t="s">
        <v>59</v>
      </c>
      <c r="F767" s="11">
        <f>F725+1</f>
        <v>9</v>
      </c>
      <c r="G767" s="11" t="str">
        <f>CHOOSE(F767,$B$379,$B$380,$B$381,$B$382,$B$383,$B$384,$B$385,$B$386,$B$387)</f>
        <v>USSR_CPUE</v>
      </c>
      <c r="H767" s="11"/>
      <c r="I767" s="11"/>
      <c r="J767" s="11"/>
      <c r="K767" s="11"/>
      <c r="L767" s="11"/>
      <c r="M767" s="11"/>
    </row>
    <row r="768" spans="1:13">
      <c r="A768" s="5">
        <v>1970</v>
      </c>
      <c r="C768">
        <v>9.2999999999999999E-2</v>
      </c>
      <c r="D768">
        <v>0.13100000000000001</v>
      </c>
      <c r="E768">
        <v>0.17799999999999999</v>
      </c>
      <c r="F768">
        <v>0.26200000000000001</v>
      </c>
      <c r="G768">
        <v>0.29399999999999998</v>
      </c>
      <c r="H768">
        <v>0.34</v>
      </c>
      <c r="I768">
        <v>0.39600000000000002</v>
      </c>
      <c r="J768">
        <v>0.54900000000000004</v>
      </c>
      <c r="K768">
        <v>0.73799999999999999</v>
      </c>
      <c r="L768">
        <v>0.98399999999999999</v>
      </c>
      <c r="M768">
        <v>1.093</v>
      </c>
    </row>
    <row r="769" spans="1:13">
      <c r="A769" s="5">
        <v>1971</v>
      </c>
      <c r="C769">
        <v>9.2999999999999999E-2</v>
      </c>
      <c r="D769">
        <v>0.13100000000000001</v>
      </c>
      <c r="E769">
        <v>0.17799999999999999</v>
      </c>
      <c r="F769">
        <v>0.26200000000000001</v>
      </c>
      <c r="G769">
        <v>0.29399999999999998</v>
      </c>
      <c r="H769">
        <v>0.34</v>
      </c>
      <c r="I769">
        <v>0.39600000000000002</v>
      </c>
      <c r="J769">
        <v>0.54900000000000004</v>
      </c>
      <c r="K769">
        <v>0.73799999999999999</v>
      </c>
      <c r="L769">
        <v>0.98399999999999999</v>
      </c>
      <c r="M769">
        <v>1.093</v>
      </c>
    </row>
    <row r="770" spans="1:13">
      <c r="A770" s="5">
        <v>1972</v>
      </c>
      <c r="C770">
        <v>9.2999999999999999E-2</v>
      </c>
      <c r="D770">
        <v>0.13100000000000001</v>
      </c>
      <c r="E770">
        <v>0.17799999999999999</v>
      </c>
      <c r="F770">
        <v>0.26200000000000001</v>
      </c>
      <c r="G770">
        <v>0.29399999999999998</v>
      </c>
      <c r="H770">
        <v>0.34</v>
      </c>
      <c r="I770">
        <v>0.39600000000000002</v>
      </c>
      <c r="J770">
        <v>0.54900000000000004</v>
      </c>
      <c r="K770">
        <v>0.73799999999999999</v>
      </c>
      <c r="L770">
        <v>0.98399999999999999</v>
      </c>
      <c r="M770">
        <v>1.093</v>
      </c>
    </row>
    <row r="771" spans="1:13">
      <c r="A771" s="5">
        <v>1973</v>
      </c>
      <c r="C771">
        <v>9.2999999999999999E-2</v>
      </c>
      <c r="D771">
        <v>0.13100000000000001</v>
      </c>
      <c r="E771">
        <v>0.17799999999999999</v>
      </c>
      <c r="F771">
        <v>0.26200000000000001</v>
      </c>
      <c r="G771">
        <v>0.29399999999999998</v>
      </c>
      <c r="H771">
        <v>0.34</v>
      </c>
      <c r="I771">
        <v>0.39600000000000002</v>
      </c>
      <c r="J771">
        <v>0.54900000000000004</v>
      </c>
      <c r="K771">
        <v>0.73799999999999999</v>
      </c>
      <c r="L771">
        <v>0.98399999999999999</v>
      </c>
      <c r="M771">
        <v>1.093</v>
      </c>
    </row>
    <row r="772" spans="1:13">
      <c r="A772" s="5">
        <v>1974</v>
      </c>
      <c r="C772">
        <v>9.2999999999999999E-2</v>
      </c>
      <c r="D772">
        <v>0.13100000000000001</v>
      </c>
      <c r="E772">
        <v>0.17799999999999999</v>
      </c>
      <c r="F772">
        <v>0.26200000000000001</v>
      </c>
      <c r="G772">
        <v>0.29399999999999998</v>
      </c>
      <c r="H772">
        <v>0.34</v>
      </c>
      <c r="I772">
        <v>0.39600000000000002</v>
      </c>
      <c r="J772">
        <v>0.54900000000000004</v>
      </c>
      <c r="K772">
        <v>0.73799999999999999</v>
      </c>
      <c r="L772">
        <v>0.98399999999999999</v>
      </c>
      <c r="M772">
        <v>1.093</v>
      </c>
    </row>
    <row r="773" spans="1:13">
      <c r="A773" s="5">
        <v>1975</v>
      </c>
      <c r="C773">
        <v>9.2999999999999999E-2</v>
      </c>
      <c r="D773">
        <v>0.13100000000000001</v>
      </c>
      <c r="E773">
        <v>0.17799999999999999</v>
      </c>
      <c r="F773">
        <v>0.26200000000000001</v>
      </c>
      <c r="G773">
        <v>0.29399999999999998</v>
      </c>
      <c r="H773">
        <v>0.34</v>
      </c>
      <c r="I773">
        <v>0.39600000000000002</v>
      </c>
      <c r="J773">
        <v>0.54900000000000004</v>
      </c>
      <c r="K773">
        <v>0.73799999999999999</v>
      </c>
      <c r="L773">
        <v>0.98399999999999999</v>
      </c>
      <c r="M773">
        <v>1.093</v>
      </c>
    </row>
    <row r="774" spans="1:13">
      <c r="A774" s="5">
        <v>1976</v>
      </c>
      <c r="C774">
        <v>7.8E-2</v>
      </c>
      <c r="D774">
        <v>0.155</v>
      </c>
      <c r="E774">
        <v>0.214</v>
      </c>
      <c r="F774">
        <v>0.27500000000000002</v>
      </c>
      <c r="G774">
        <v>0.33600000000000002</v>
      </c>
      <c r="H774">
        <v>0.39400000000000002</v>
      </c>
      <c r="I774">
        <v>0.47199999999999998</v>
      </c>
      <c r="J774">
        <v>0.63200000000000001</v>
      </c>
      <c r="K774">
        <v>0.71399999999999997</v>
      </c>
      <c r="L774">
        <v>0.89800000000000002</v>
      </c>
      <c r="M774">
        <v>1.538</v>
      </c>
    </row>
    <row r="775" spans="1:13">
      <c r="A775" s="5">
        <v>1977</v>
      </c>
      <c r="C775">
        <v>9.1999999999999998E-2</v>
      </c>
      <c r="D775">
        <v>0.109</v>
      </c>
      <c r="E775">
        <v>0.23599999999999999</v>
      </c>
      <c r="F775">
        <v>0.27500000000000002</v>
      </c>
      <c r="G775">
        <v>0.314</v>
      </c>
      <c r="H775">
        <v>0.375</v>
      </c>
      <c r="I775">
        <v>0.45600000000000002</v>
      </c>
      <c r="J775">
        <v>0.52100000000000002</v>
      </c>
      <c r="K775">
        <v>0.73199999999999998</v>
      </c>
      <c r="L775">
        <v>0.65100000000000002</v>
      </c>
      <c r="M775">
        <v>1.137</v>
      </c>
    </row>
    <row r="776" spans="1:13">
      <c r="A776" s="5">
        <v>1978</v>
      </c>
      <c r="C776">
        <v>8.4000000000000005E-2</v>
      </c>
      <c r="D776">
        <v>0.104</v>
      </c>
      <c r="E776">
        <v>0.14699999999999999</v>
      </c>
      <c r="F776">
        <v>0.21099999999999999</v>
      </c>
      <c r="G776">
        <v>0.32700000000000001</v>
      </c>
      <c r="H776">
        <v>0.39400000000000002</v>
      </c>
      <c r="I776">
        <v>0.44900000000000001</v>
      </c>
      <c r="J776">
        <v>0.51400000000000001</v>
      </c>
      <c r="K776">
        <v>0.58299999999999996</v>
      </c>
      <c r="L776">
        <v>0.63100000000000001</v>
      </c>
      <c r="M776">
        <v>1.538</v>
      </c>
    </row>
    <row r="777" spans="1:13">
      <c r="A777" s="5">
        <v>1979</v>
      </c>
      <c r="C777">
        <v>0.108</v>
      </c>
      <c r="D777">
        <v>0.16</v>
      </c>
      <c r="E777">
        <v>0.19900000000000001</v>
      </c>
      <c r="F777">
        <v>0.24099999999999999</v>
      </c>
      <c r="G777">
        <v>0.30099999999999999</v>
      </c>
      <c r="H777">
        <v>0.38800000000000001</v>
      </c>
      <c r="I777">
        <v>0.46600000000000003</v>
      </c>
      <c r="J777">
        <v>0.58799999999999997</v>
      </c>
      <c r="K777">
        <v>0.871</v>
      </c>
      <c r="L777">
        <v>1.2649999999999999</v>
      </c>
      <c r="M777">
        <v>1.972</v>
      </c>
    </row>
    <row r="778" spans="1:13">
      <c r="A778" s="5">
        <v>1980</v>
      </c>
      <c r="C778">
        <v>0.06</v>
      </c>
      <c r="D778">
        <v>0.13200000000000001</v>
      </c>
      <c r="E778">
        <v>0.23100000000000001</v>
      </c>
      <c r="F778">
        <v>0.27200000000000002</v>
      </c>
      <c r="G778">
        <v>0.35</v>
      </c>
      <c r="H778">
        <v>0.44700000000000001</v>
      </c>
      <c r="I778">
        <v>0.51900000000000002</v>
      </c>
      <c r="J778">
        <v>0.71599999999999997</v>
      </c>
      <c r="K778">
        <v>0.82</v>
      </c>
      <c r="L778">
        <v>1.073</v>
      </c>
      <c r="M778">
        <v>1.8540000000000001</v>
      </c>
    </row>
    <row r="779" spans="1:13">
      <c r="A779" s="5">
        <v>1981</v>
      </c>
      <c r="C779">
        <v>9.5000000000000001E-2</v>
      </c>
      <c r="D779">
        <v>0.14899999999999999</v>
      </c>
      <c r="E779">
        <v>0.24199999999999999</v>
      </c>
      <c r="F779">
        <v>0.29399999999999998</v>
      </c>
      <c r="G779">
        <v>0.34</v>
      </c>
      <c r="H779">
        <v>0.40699999999999997</v>
      </c>
      <c r="I779">
        <v>0.503</v>
      </c>
      <c r="J779">
        <v>0.63700000000000001</v>
      </c>
      <c r="K779">
        <v>0.76500000000000001</v>
      </c>
      <c r="L779">
        <v>1.1839999999999999</v>
      </c>
      <c r="M779">
        <v>1.9</v>
      </c>
    </row>
    <row r="780" spans="1:13">
      <c r="A780" s="5">
        <v>1982</v>
      </c>
      <c r="C780">
        <v>8.5000000000000006E-2</v>
      </c>
      <c r="D780">
        <v>0.16600000000000001</v>
      </c>
      <c r="E780">
        <v>0.20699999999999999</v>
      </c>
      <c r="F780">
        <v>0.26900000000000002</v>
      </c>
      <c r="G780">
        <v>0.32300000000000001</v>
      </c>
      <c r="H780">
        <v>0.378</v>
      </c>
      <c r="I780">
        <v>0.47199999999999998</v>
      </c>
      <c r="J780">
        <v>0.53600000000000003</v>
      </c>
      <c r="K780">
        <v>0.64400000000000002</v>
      </c>
      <c r="L780">
        <v>0.98699999999999999</v>
      </c>
      <c r="M780">
        <v>1.1850000000000001</v>
      </c>
    </row>
    <row r="781" spans="1:13">
      <c r="A781" s="5">
        <v>1983</v>
      </c>
      <c r="C781">
        <v>9.9000000000000005E-2</v>
      </c>
      <c r="D781">
        <v>0.122</v>
      </c>
      <c r="E781">
        <v>0.23</v>
      </c>
      <c r="F781">
        <v>0.27300000000000002</v>
      </c>
      <c r="G781">
        <v>0.32</v>
      </c>
      <c r="H781">
        <v>0.374</v>
      </c>
      <c r="I781">
        <v>0.46100000000000002</v>
      </c>
      <c r="J781">
        <v>0.59599999999999997</v>
      </c>
      <c r="K781">
        <v>0.70899999999999996</v>
      </c>
      <c r="L781">
        <v>1.196</v>
      </c>
      <c r="M781">
        <v>1.7689999999999999</v>
      </c>
    </row>
    <row r="782" spans="1:13">
      <c r="A782" s="5">
        <v>1984</v>
      </c>
      <c r="C782">
        <v>0.13500000000000001</v>
      </c>
      <c r="D782">
        <v>0.154</v>
      </c>
      <c r="E782">
        <v>0.185</v>
      </c>
      <c r="F782">
        <v>0.26600000000000001</v>
      </c>
      <c r="G782">
        <v>0.33</v>
      </c>
      <c r="H782">
        <v>0.38300000000000001</v>
      </c>
      <c r="I782">
        <v>0.44900000000000001</v>
      </c>
      <c r="J782">
        <v>0.57699999999999996</v>
      </c>
      <c r="K782">
        <v>0.68500000000000005</v>
      </c>
      <c r="L782">
        <v>1.012</v>
      </c>
      <c r="M782">
        <v>1.8460000000000001</v>
      </c>
    </row>
    <row r="783" spans="1:13">
      <c r="A783" s="5">
        <v>1985</v>
      </c>
      <c r="C783">
        <v>0.14799999999999999</v>
      </c>
      <c r="D783">
        <v>0.18099999999999999</v>
      </c>
      <c r="E783">
        <v>0.223</v>
      </c>
      <c r="F783">
        <v>0.27</v>
      </c>
      <c r="G783">
        <v>0.33900000000000002</v>
      </c>
      <c r="H783">
        <v>0.39800000000000002</v>
      </c>
      <c r="I783">
        <v>0.47299999999999998</v>
      </c>
      <c r="J783">
        <v>0.57299999999999995</v>
      </c>
      <c r="K783">
        <v>0.79600000000000004</v>
      </c>
      <c r="L783">
        <v>1.3759999999999999</v>
      </c>
      <c r="M783">
        <v>1.647</v>
      </c>
    </row>
    <row r="784" spans="1:13">
      <c r="A784" s="5">
        <v>1986</v>
      </c>
      <c r="C784">
        <v>7.4999999999999997E-2</v>
      </c>
      <c r="D784">
        <v>0.17199999999999999</v>
      </c>
      <c r="E784">
        <v>0.247</v>
      </c>
      <c r="F784">
        <v>0.28599999999999998</v>
      </c>
      <c r="G784">
        <v>0.34599999999999997</v>
      </c>
      <c r="H784">
        <v>0.42699999999999999</v>
      </c>
      <c r="I784">
        <v>0.51800000000000002</v>
      </c>
      <c r="J784">
        <v>0.64</v>
      </c>
      <c r="K784">
        <v>0.84399999999999997</v>
      </c>
      <c r="L784">
        <v>1.351</v>
      </c>
      <c r="M784">
        <v>2.11</v>
      </c>
    </row>
    <row r="785" spans="1:13">
      <c r="A785" s="5">
        <v>1987</v>
      </c>
      <c r="C785">
        <v>0.11700000000000001</v>
      </c>
      <c r="D785">
        <v>0.14000000000000001</v>
      </c>
      <c r="E785">
        <v>0.191</v>
      </c>
      <c r="F785">
        <v>0.27</v>
      </c>
      <c r="G785">
        <v>0.35699999999999998</v>
      </c>
      <c r="H785">
        <v>0.434</v>
      </c>
      <c r="I785">
        <v>0.503</v>
      </c>
      <c r="J785">
        <v>0.57699999999999996</v>
      </c>
      <c r="K785">
        <v>0.68899999999999995</v>
      </c>
      <c r="L785">
        <v>1.089</v>
      </c>
      <c r="M785">
        <v>1.9790000000000001</v>
      </c>
    </row>
    <row r="786" spans="1:13">
      <c r="A786" s="5">
        <v>1988</v>
      </c>
      <c r="C786">
        <v>0.124</v>
      </c>
      <c r="D786">
        <v>0.159</v>
      </c>
      <c r="E786">
        <v>0.19700000000000001</v>
      </c>
      <c r="F786">
        <v>0.23300000000000001</v>
      </c>
      <c r="G786">
        <v>0.34200000000000003</v>
      </c>
      <c r="H786">
        <v>0.44400000000000001</v>
      </c>
      <c r="I786">
        <v>0.51200000000000001</v>
      </c>
      <c r="J786">
        <v>0.58799999999999997</v>
      </c>
      <c r="K786">
        <v>0.75</v>
      </c>
      <c r="L786">
        <v>1.012</v>
      </c>
      <c r="M786">
        <v>1.3720000000000001</v>
      </c>
    </row>
    <row r="787" spans="1:13">
      <c r="A787" s="5">
        <v>1989</v>
      </c>
      <c r="C787">
        <v>0.10299999999999999</v>
      </c>
      <c r="D787">
        <v>0.22</v>
      </c>
      <c r="E787">
        <v>0.24099999999999999</v>
      </c>
      <c r="F787">
        <v>0.27800000000000002</v>
      </c>
      <c r="G787">
        <v>0.33900000000000002</v>
      </c>
      <c r="H787">
        <v>0.46700000000000003</v>
      </c>
      <c r="I787">
        <v>0.58499999999999996</v>
      </c>
      <c r="J787">
        <v>0.70199999999999996</v>
      </c>
      <c r="K787">
        <v>0.77900000000000003</v>
      </c>
      <c r="L787">
        <v>0.88</v>
      </c>
      <c r="M787">
        <v>1.538</v>
      </c>
    </row>
    <row r="788" spans="1:13">
      <c r="A788" s="5">
        <v>1990</v>
      </c>
      <c r="C788">
        <v>9.0999999999999998E-2</v>
      </c>
      <c r="D788">
        <v>0.153</v>
      </c>
      <c r="E788">
        <v>0.26400000000000001</v>
      </c>
      <c r="F788">
        <v>0.309</v>
      </c>
      <c r="G788">
        <v>0.373</v>
      </c>
      <c r="H788">
        <v>0.46100000000000002</v>
      </c>
      <c r="I788">
        <v>0.58199999999999996</v>
      </c>
      <c r="J788">
        <v>0.69399999999999995</v>
      </c>
      <c r="K788">
        <v>0.83499999999999996</v>
      </c>
      <c r="L788">
        <v>0.97</v>
      </c>
      <c r="M788">
        <v>1.5980000000000001</v>
      </c>
    </row>
    <row r="789" spans="1:13">
      <c r="A789" s="5">
        <v>1991</v>
      </c>
      <c r="C789">
        <v>0.106</v>
      </c>
      <c r="D789">
        <v>0.13200000000000001</v>
      </c>
      <c r="E789">
        <v>0.186</v>
      </c>
      <c r="F789">
        <v>0.27100000000000002</v>
      </c>
      <c r="G789">
        <v>0.38100000000000001</v>
      </c>
      <c r="H789">
        <v>0.45100000000000001</v>
      </c>
      <c r="I789">
        <v>0.54200000000000004</v>
      </c>
      <c r="J789">
        <v>0.66700000000000004</v>
      </c>
      <c r="K789">
        <v>0.78700000000000003</v>
      </c>
      <c r="L789">
        <v>0.90100000000000002</v>
      </c>
      <c r="M789">
        <v>1.0529999999999999</v>
      </c>
    </row>
    <row r="790" spans="1:13">
      <c r="A790" s="5">
        <v>1992</v>
      </c>
      <c r="C790">
        <v>8.3000000000000004E-2</v>
      </c>
      <c r="D790">
        <v>0.11799999999999999</v>
      </c>
      <c r="E790">
        <v>0.17699999999999999</v>
      </c>
      <c r="F790">
        <v>0.23899999999999999</v>
      </c>
      <c r="G790">
        <v>0.27500000000000002</v>
      </c>
      <c r="H790">
        <v>0.40899999999999997</v>
      </c>
      <c r="I790">
        <v>0.52400000000000002</v>
      </c>
      <c r="J790">
        <v>0.59399999999999997</v>
      </c>
      <c r="K790">
        <v>0.70899999999999996</v>
      </c>
      <c r="L790">
        <v>0.85099999999999998</v>
      </c>
      <c r="M790">
        <v>1.046</v>
      </c>
    </row>
    <row r="791" spans="1:13">
      <c r="A791" s="5">
        <v>1993</v>
      </c>
      <c r="C791">
        <v>8.8999999999999996E-2</v>
      </c>
      <c r="D791">
        <v>0.121</v>
      </c>
      <c r="E791">
        <v>0.18099999999999999</v>
      </c>
      <c r="F791">
        <v>0.246</v>
      </c>
      <c r="G791">
        <v>0.32</v>
      </c>
      <c r="H791">
        <v>0.40799999999999997</v>
      </c>
      <c r="I791">
        <v>0.57899999999999996</v>
      </c>
      <c r="J791">
        <v>0.71899999999999997</v>
      </c>
      <c r="K791">
        <v>0.85299999999999998</v>
      </c>
      <c r="L791">
        <v>0.96499999999999997</v>
      </c>
      <c r="M791">
        <v>1.1739999999999999</v>
      </c>
    </row>
    <row r="792" spans="1:13">
      <c r="A792" s="5">
        <v>1994</v>
      </c>
      <c r="C792">
        <v>8.4000000000000005E-2</v>
      </c>
      <c r="D792">
        <v>0.112</v>
      </c>
      <c r="E792">
        <v>0.224</v>
      </c>
      <c r="F792">
        <v>0.27</v>
      </c>
      <c r="G792">
        <v>0.33600000000000002</v>
      </c>
      <c r="H792">
        <v>0.46200000000000002</v>
      </c>
      <c r="I792">
        <v>0.64300000000000002</v>
      </c>
      <c r="J792">
        <v>0.80800000000000005</v>
      </c>
      <c r="K792">
        <v>0.86799999999999999</v>
      </c>
      <c r="L792">
        <v>1.0580000000000001</v>
      </c>
      <c r="M792">
        <v>1.421</v>
      </c>
    </row>
    <row r="793" spans="1:13">
      <c r="A793" s="5">
        <v>1995</v>
      </c>
      <c r="C793">
        <v>9.8000000000000004E-2</v>
      </c>
      <c r="D793">
        <v>0.14499999999999999</v>
      </c>
      <c r="E793">
        <v>0.192</v>
      </c>
      <c r="F793">
        <v>0.27</v>
      </c>
      <c r="G793">
        <v>0.34</v>
      </c>
      <c r="H793">
        <v>0.42899999999999999</v>
      </c>
      <c r="I793">
        <v>0.57699999999999996</v>
      </c>
      <c r="J793">
        <v>0.80700000000000005</v>
      </c>
      <c r="K793">
        <v>0.96499999999999997</v>
      </c>
      <c r="L793">
        <v>1.115</v>
      </c>
      <c r="M793">
        <v>1.367</v>
      </c>
    </row>
    <row r="794" spans="1:13">
      <c r="A794" s="5">
        <v>1996</v>
      </c>
      <c r="C794">
        <v>9.1999999999999998E-2</v>
      </c>
      <c r="D794">
        <v>0.151</v>
      </c>
      <c r="E794">
        <v>0.191</v>
      </c>
      <c r="F794">
        <v>0.28000000000000003</v>
      </c>
      <c r="G794">
        <v>0.35199999999999998</v>
      </c>
      <c r="H794">
        <v>0.52400000000000002</v>
      </c>
      <c r="I794">
        <v>0.68300000000000005</v>
      </c>
      <c r="J794">
        <v>0.94499999999999995</v>
      </c>
      <c r="K794">
        <v>1.216</v>
      </c>
      <c r="L794">
        <v>1.4259999999999999</v>
      </c>
      <c r="M794">
        <v>1.4770000000000001</v>
      </c>
    </row>
    <row r="795" spans="1:13">
      <c r="A795" s="5">
        <v>1997</v>
      </c>
      <c r="C795">
        <v>0.106</v>
      </c>
      <c r="D795">
        <v>0.14599999999999999</v>
      </c>
      <c r="E795">
        <v>0.20100000000000001</v>
      </c>
      <c r="F795">
        <v>0.26</v>
      </c>
      <c r="G795">
        <v>0.35499999999999998</v>
      </c>
      <c r="H795">
        <v>0.495</v>
      </c>
      <c r="I795">
        <v>0.68300000000000005</v>
      </c>
      <c r="J795">
        <v>0.88400000000000001</v>
      </c>
      <c r="K795">
        <v>1.0880000000000001</v>
      </c>
      <c r="L795">
        <v>1.4670000000000001</v>
      </c>
      <c r="M795">
        <v>1.647</v>
      </c>
    </row>
    <row r="796" spans="1:13">
      <c r="A796" s="5">
        <v>1998</v>
      </c>
      <c r="C796">
        <v>0.128</v>
      </c>
      <c r="D796">
        <v>0.13800000000000001</v>
      </c>
      <c r="E796">
        <v>0.17799999999999999</v>
      </c>
      <c r="F796">
        <v>0.248</v>
      </c>
      <c r="G796">
        <v>0.34</v>
      </c>
      <c r="H796">
        <v>0.54500000000000004</v>
      </c>
      <c r="I796">
        <v>0.80600000000000005</v>
      </c>
      <c r="J796">
        <v>1.0349999999999999</v>
      </c>
      <c r="K796">
        <v>1.246</v>
      </c>
      <c r="L796">
        <v>1.4119999999999999</v>
      </c>
      <c r="M796">
        <v>1.655</v>
      </c>
    </row>
    <row r="797" spans="1:13">
      <c r="A797" s="5">
        <v>1999</v>
      </c>
      <c r="C797">
        <v>0.109</v>
      </c>
      <c r="D797">
        <v>0.13400000000000001</v>
      </c>
      <c r="E797">
        <v>0.17399999999999999</v>
      </c>
      <c r="F797">
        <v>0.25</v>
      </c>
      <c r="G797">
        <v>0.33100000000000002</v>
      </c>
      <c r="H797">
        <v>0.46500000000000002</v>
      </c>
      <c r="I797">
        <v>0.74199999999999999</v>
      </c>
      <c r="J797">
        <v>1.0209999999999999</v>
      </c>
      <c r="K797">
        <v>1.258</v>
      </c>
      <c r="L797">
        <v>1.3759999999999999</v>
      </c>
      <c r="M797">
        <v>1.776</v>
      </c>
    </row>
    <row r="798" spans="1:13">
      <c r="A798" s="5">
        <v>2000</v>
      </c>
      <c r="C798">
        <v>6.4000000000000001E-2</v>
      </c>
      <c r="D798">
        <v>0.16300000000000001</v>
      </c>
      <c r="E798">
        <v>0.19600000000000001</v>
      </c>
      <c r="F798">
        <v>0.255</v>
      </c>
      <c r="G798">
        <v>0.34599999999999997</v>
      </c>
      <c r="H798">
        <v>0.46600000000000003</v>
      </c>
      <c r="I798">
        <v>0.75600000000000001</v>
      </c>
      <c r="J798">
        <v>0.999</v>
      </c>
      <c r="K798">
        <v>1.141</v>
      </c>
      <c r="L798">
        <v>1.228</v>
      </c>
      <c r="M798">
        <v>1.5629999999999999</v>
      </c>
    </row>
    <row r="799" spans="1:13">
      <c r="A799" s="5">
        <v>2001</v>
      </c>
      <c r="C799">
        <v>9.8000000000000004E-2</v>
      </c>
      <c r="D799">
        <v>0.122</v>
      </c>
      <c r="E799">
        <v>0.17899999999999999</v>
      </c>
      <c r="F799">
        <v>0.25800000000000001</v>
      </c>
      <c r="G799">
        <v>0.32500000000000001</v>
      </c>
      <c r="H799">
        <v>0.46100000000000002</v>
      </c>
      <c r="I799">
        <v>0.61399999999999999</v>
      </c>
      <c r="J799">
        <v>0.82799999999999996</v>
      </c>
      <c r="K799">
        <v>1.0740000000000001</v>
      </c>
      <c r="L799">
        <v>1.36</v>
      </c>
      <c r="M799">
        <v>1.671</v>
      </c>
    </row>
    <row r="800" spans="1:13">
      <c r="A800" s="5">
        <v>2002</v>
      </c>
      <c r="C800">
        <v>7.3999999999999996E-2</v>
      </c>
      <c r="D800">
        <v>0.13</v>
      </c>
      <c r="E800">
        <v>0.2</v>
      </c>
      <c r="F800">
        <v>0.25700000000000001</v>
      </c>
      <c r="G800">
        <v>0.32900000000000001</v>
      </c>
      <c r="H800">
        <v>0.44500000000000001</v>
      </c>
      <c r="I800">
        <v>0.64500000000000002</v>
      </c>
      <c r="J800">
        <v>0.88300000000000001</v>
      </c>
      <c r="K800">
        <v>1.1020000000000001</v>
      </c>
      <c r="L800">
        <v>1.321</v>
      </c>
      <c r="M800">
        <v>1.649</v>
      </c>
    </row>
    <row r="801" spans="1:13">
      <c r="A801" s="5">
        <v>2003</v>
      </c>
      <c r="C801">
        <v>8.5999999999999993E-2</v>
      </c>
      <c r="D801">
        <v>0.11700000000000001</v>
      </c>
      <c r="E801">
        <v>0.186</v>
      </c>
      <c r="F801">
        <v>0.245</v>
      </c>
      <c r="G801">
        <v>0.307</v>
      </c>
      <c r="H801">
        <v>0.4</v>
      </c>
      <c r="I801">
        <v>0.56399999999999995</v>
      </c>
      <c r="J801">
        <v>0.76800000000000002</v>
      </c>
      <c r="K801">
        <v>1.0049999999999999</v>
      </c>
      <c r="L801">
        <v>1.2090000000000001</v>
      </c>
      <c r="M801">
        <v>1.5369999999999999</v>
      </c>
    </row>
    <row r="802" spans="1:13">
      <c r="A802" s="5">
        <v>2004</v>
      </c>
      <c r="C802">
        <v>0.08</v>
      </c>
      <c r="D802">
        <v>0.158</v>
      </c>
      <c r="E802">
        <v>0.193</v>
      </c>
      <c r="F802">
        <v>0.247</v>
      </c>
      <c r="G802">
        <v>0.307</v>
      </c>
      <c r="H802">
        <v>0.38700000000000001</v>
      </c>
      <c r="I802">
        <v>0.52800000000000002</v>
      </c>
      <c r="J802">
        <v>0.7</v>
      </c>
      <c r="K802">
        <v>0.89700000000000002</v>
      </c>
      <c r="L802">
        <v>1.087</v>
      </c>
      <c r="M802">
        <v>1.5409999999999999</v>
      </c>
    </row>
    <row r="803" spans="1:13">
      <c r="A803" s="5">
        <v>2005</v>
      </c>
      <c r="C803">
        <v>7.4999999999999997E-2</v>
      </c>
      <c r="D803">
        <v>0.113</v>
      </c>
      <c r="E803">
        <v>0.19600000000000001</v>
      </c>
      <c r="F803">
        <v>0.25900000000000001</v>
      </c>
      <c r="G803">
        <v>0.318</v>
      </c>
      <c r="H803">
        <v>0.39900000000000002</v>
      </c>
      <c r="I803">
        <v>0.51700000000000002</v>
      </c>
      <c r="J803">
        <v>0.64100000000000001</v>
      </c>
      <c r="K803">
        <v>0.76700000000000002</v>
      </c>
      <c r="L803">
        <v>0.91800000000000004</v>
      </c>
      <c r="M803">
        <v>1.296</v>
      </c>
    </row>
    <row r="804" spans="1:13">
      <c r="A804" s="5">
        <v>2006</v>
      </c>
      <c r="C804">
        <v>7.5999999999999998E-2</v>
      </c>
      <c r="D804">
        <v>0.11600000000000001</v>
      </c>
      <c r="E804">
        <v>0.14099999999999999</v>
      </c>
      <c r="F804">
        <v>0.26100000000000001</v>
      </c>
      <c r="G804">
        <v>0.35</v>
      </c>
      <c r="H804">
        <v>0.41899999999999998</v>
      </c>
      <c r="I804">
        <v>0.51600000000000001</v>
      </c>
      <c r="J804">
        <v>0.63100000000000001</v>
      </c>
      <c r="K804">
        <v>0.752</v>
      </c>
      <c r="L804">
        <v>0.92400000000000004</v>
      </c>
      <c r="M804">
        <v>1.2629999999999999</v>
      </c>
    </row>
    <row r="805" spans="1:13">
      <c r="A805" s="5">
        <v>2007</v>
      </c>
      <c r="C805">
        <v>7.3999999999999996E-2</v>
      </c>
      <c r="D805">
        <v>0.121</v>
      </c>
      <c r="E805">
        <v>0.17199999999999999</v>
      </c>
      <c r="F805">
        <v>0.22600000000000001</v>
      </c>
      <c r="G805">
        <v>0.33100000000000002</v>
      </c>
      <c r="H805">
        <v>0.43099999999999999</v>
      </c>
      <c r="I805">
        <v>0.51</v>
      </c>
      <c r="J805">
        <v>0.621</v>
      </c>
      <c r="K805">
        <v>0.75600000000000001</v>
      </c>
      <c r="L805">
        <v>0.90300000000000002</v>
      </c>
      <c r="M805">
        <v>1.177</v>
      </c>
    </row>
    <row r="806" spans="1:13">
      <c r="A806" s="5">
        <v>2008</v>
      </c>
      <c r="C806">
        <v>4.8000000000000001E-2</v>
      </c>
      <c r="D806">
        <v>6.9000000000000006E-2</v>
      </c>
      <c r="E806">
        <v>0.186</v>
      </c>
      <c r="F806">
        <v>0.254</v>
      </c>
      <c r="G806">
        <v>0.312</v>
      </c>
      <c r="H806">
        <v>0.41599999999999998</v>
      </c>
      <c r="I806">
        <v>0.51500000000000001</v>
      </c>
      <c r="J806">
        <v>0.60499999999999998</v>
      </c>
      <c r="K806">
        <v>0.71899999999999997</v>
      </c>
      <c r="L806">
        <v>0.86099999999999999</v>
      </c>
      <c r="M806">
        <v>1.1479999999999999</v>
      </c>
    </row>
    <row r="807" spans="1:13">
      <c r="A807" s="5">
        <v>2009</v>
      </c>
      <c r="C807">
        <v>4.4999999999999998E-2</v>
      </c>
      <c r="D807">
        <v>0.109</v>
      </c>
      <c r="E807">
        <v>0.14199999999999999</v>
      </c>
      <c r="F807">
        <v>0.253</v>
      </c>
      <c r="G807">
        <v>0.33</v>
      </c>
      <c r="H807">
        <v>0.41099999999999998</v>
      </c>
      <c r="I807">
        <v>0.53200000000000003</v>
      </c>
      <c r="J807">
        <v>0.625</v>
      </c>
      <c r="K807">
        <v>0.76400000000000001</v>
      </c>
      <c r="L807">
        <v>0.88600000000000001</v>
      </c>
      <c r="M807">
        <v>1.1439999999999999</v>
      </c>
    </row>
    <row r="808" spans="1:13">
      <c r="A808" s="5">
        <f>A807+1</f>
        <v>2010</v>
      </c>
      <c r="C808">
        <f t="shared" ref="C808:L808" si="15">C807</f>
        <v>4.4999999999999998E-2</v>
      </c>
      <c r="D808">
        <f t="shared" si="15"/>
        <v>0.109</v>
      </c>
      <c r="E808">
        <f t="shared" si="15"/>
        <v>0.14199999999999999</v>
      </c>
      <c r="F808">
        <f t="shared" si="15"/>
        <v>0.253</v>
      </c>
      <c r="G808">
        <f t="shared" si="15"/>
        <v>0.33</v>
      </c>
      <c r="H808">
        <f t="shared" si="15"/>
        <v>0.41099999999999998</v>
      </c>
      <c r="I808">
        <f t="shared" si="15"/>
        <v>0.53200000000000003</v>
      </c>
      <c r="J808">
        <f t="shared" si="15"/>
        <v>0.625</v>
      </c>
      <c r="K808">
        <f t="shared" si="15"/>
        <v>0.76400000000000001</v>
      </c>
      <c r="L808">
        <f t="shared" si="15"/>
        <v>0.88600000000000001</v>
      </c>
      <c r="M808">
        <f>M807</f>
        <v>1.1439999999999999</v>
      </c>
    </row>
    <row r="809" spans="1:13" s="11" customFormat="1" ht="18">
      <c r="B809" s="12"/>
      <c r="C809" s="11" t="s">
        <v>0</v>
      </c>
      <c r="D809" s="11" t="s">
        <v>62</v>
      </c>
      <c r="E809" s="11" t="s">
        <v>63</v>
      </c>
      <c r="F809" s="11" t="s">
        <v>64</v>
      </c>
      <c r="G809" s="11" t="s">
        <v>65</v>
      </c>
      <c r="H809" s="11">
        <v>1000</v>
      </c>
    </row>
    <row r="810" spans="1:13">
      <c r="C810" s="5">
        <f>AVERAGE(C593:C597)</f>
        <v>6.359999999999999E-2</v>
      </c>
      <c r="D810" s="5">
        <f t="shared" ref="D810:M810" si="16">AVERAGE(D593:D597)</f>
        <v>0.1056</v>
      </c>
      <c r="E810" s="5">
        <f t="shared" si="16"/>
        <v>0.16739999999999997</v>
      </c>
      <c r="F810" s="5">
        <f t="shared" si="16"/>
        <v>0.25060000000000004</v>
      </c>
      <c r="G810" s="5">
        <f t="shared" si="16"/>
        <v>0.32819999999999999</v>
      </c>
      <c r="H810" s="5">
        <f t="shared" si="16"/>
        <v>0.41520000000000001</v>
      </c>
      <c r="I810" s="5">
        <f t="shared" si="16"/>
        <v>0.51800000000000002</v>
      </c>
      <c r="J810" s="5">
        <f t="shared" si="16"/>
        <v>0.62460000000000004</v>
      </c>
      <c r="K810" s="5">
        <f t="shared" si="16"/>
        <v>0.75160000000000005</v>
      </c>
      <c r="L810" s="5">
        <f t="shared" si="16"/>
        <v>0.89839999999999998</v>
      </c>
      <c r="M810" s="5">
        <f t="shared" si="16"/>
        <v>1.2056</v>
      </c>
    </row>
    <row r="811" spans="1:13" s="11" customFormat="1" ht="18">
      <c r="B811" s="12"/>
      <c r="C811" s="11" t="s">
        <v>0</v>
      </c>
      <c r="D811" s="11" t="s">
        <v>66</v>
      </c>
      <c r="E811" s="11" t="s">
        <v>64</v>
      </c>
      <c r="F811" s="11" t="s">
        <v>65</v>
      </c>
      <c r="G811" s="11">
        <v>6</v>
      </c>
      <c r="H811" s="11">
        <v>7</v>
      </c>
      <c r="I811" s="11">
        <v>8</v>
      </c>
      <c r="J811" s="11">
        <v>9</v>
      </c>
      <c r="K811" s="11">
        <v>10</v>
      </c>
      <c r="L811" s="11">
        <v>11</v>
      </c>
      <c r="M811" s="11">
        <v>12</v>
      </c>
    </row>
    <row r="812" spans="1:13">
      <c r="C812">
        <v>0</v>
      </c>
      <c r="D812">
        <v>0.04</v>
      </c>
      <c r="E812">
        <v>0.5</v>
      </c>
      <c r="F812">
        <v>0.96</v>
      </c>
      <c r="G812">
        <v>1</v>
      </c>
      <c r="H812">
        <v>1</v>
      </c>
      <c r="I812">
        <v>1</v>
      </c>
      <c r="J812">
        <v>1</v>
      </c>
      <c r="K812">
        <v>1</v>
      </c>
      <c r="L812">
        <v>1</v>
      </c>
      <c r="M812">
        <v>1</v>
      </c>
    </row>
    <row r="813" spans="1:13" s="11" customFormat="1" ht="18">
      <c r="B813" s="12"/>
      <c r="C813" s="11" t="s">
        <v>0</v>
      </c>
      <c r="D813" s="11" t="s">
        <v>61</v>
      </c>
      <c r="E813" s="11" t="s">
        <v>50</v>
      </c>
      <c r="F813" s="11" t="s">
        <v>67</v>
      </c>
    </row>
    <row r="814" spans="1:13">
      <c r="C814" s="5">
        <v>10.5</v>
      </c>
    </row>
    <row r="815" spans="1:13" s="11" customFormat="1" ht="18">
      <c r="B815" s="12"/>
      <c r="C815" s="11" t="s">
        <v>0</v>
      </c>
      <c r="D815" s="11" t="s">
        <v>68</v>
      </c>
      <c r="E815" s="11" t="s">
        <v>69</v>
      </c>
    </row>
    <row r="816" spans="1:13">
      <c r="C816" s="5">
        <v>0.76247473799999999</v>
      </c>
      <c r="D816" s="5">
        <v>0.22146297600000001</v>
      </c>
      <c r="E816" s="5">
        <v>1.5884766000000002E-2</v>
      </c>
      <c r="F816" s="5">
        <v>1.77233E-4</v>
      </c>
      <c r="G816" s="5">
        <v>2.86587E-7</v>
      </c>
      <c r="H816" s="5">
        <v>6.4402399999999995E-11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</row>
    <row r="817" spans="3:13">
      <c r="C817" s="5">
        <v>0.244133029</v>
      </c>
      <c r="D817" s="5">
        <v>0.511733942</v>
      </c>
      <c r="E817" s="5">
        <v>0.225333907</v>
      </c>
      <c r="F817" s="5">
        <v>1.8534347999999999E-2</v>
      </c>
      <c r="G817" s="5">
        <v>2.6416200000000002E-4</v>
      </c>
      <c r="H817" s="5">
        <v>6.1248000000000004E-7</v>
      </c>
      <c r="I817" s="5">
        <v>2.2212100000000001E-10</v>
      </c>
      <c r="J817" s="5">
        <v>1.2323500000000001E-14</v>
      </c>
      <c r="K817" s="5">
        <v>0</v>
      </c>
      <c r="L817" s="5">
        <v>0</v>
      </c>
      <c r="M817" s="5">
        <v>0</v>
      </c>
    </row>
    <row r="818" spans="3:13">
      <c r="C818" s="5">
        <v>2.173162E-2</v>
      </c>
      <c r="D818" s="5">
        <v>0.22871755699999999</v>
      </c>
      <c r="E818" s="5">
        <v>0.49910164600000001</v>
      </c>
      <c r="F818" s="5">
        <v>0.22871755699999999</v>
      </c>
      <c r="G818" s="5">
        <v>2.1349435E-2</v>
      </c>
      <c r="H818" s="5">
        <v>3.80956E-4</v>
      </c>
      <c r="I818" s="5">
        <v>1.2285800000000001E-6</v>
      </c>
      <c r="J818" s="5">
        <v>6.9037500000000001E-10</v>
      </c>
      <c r="K818" s="5">
        <v>6.6169299999999997E-14</v>
      </c>
      <c r="L818" s="5">
        <v>0</v>
      </c>
      <c r="M818" s="5">
        <v>0</v>
      </c>
    </row>
    <row r="819" spans="3:13">
      <c r="C819" s="5">
        <v>5.3578600000000001E-4</v>
      </c>
      <c r="D819" s="5">
        <v>2.4309570999999999E-2</v>
      </c>
      <c r="E819" s="5">
        <v>0.23164431699999999</v>
      </c>
      <c r="F819" s="5">
        <v>0.48702065100000003</v>
      </c>
      <c r="G819" s="5">
        <v>0.23164431699999999</v>
      </c>
      <c r="H819" s="5">
        <v>2.4309570999999999E-2</v>
      </c>
      <c r="I819" s="5">
        <v>5.3345499999999995E-4</v>
      </c>
      <c r="J819" s="5">
        <v>2.3291599999999998E-6</v>
      </c>
      <c r="K819" s="5">
        <v>1.9559400000000002E-9</v>
      </c>
      <c r="L819" s="5">
        <v>3.0941899999999999E-13</v>
      </c>
      <c r="M819" s="5">
        <v>0</v>
      </c>
    </row>
    <row r="820" spans="3:13">
      <c r="C820" s="5">
        <v>4.2035599999999996E-6</v>
      </c>
      <c r="D820" s="5">
        <v>7.27565E-4</v>
      </c>
      <c r="E820" s="5">
        <v>2.7393414000000001E-2</v>
      </c>
      <c r="F820" s="5">
        <v>0.23414453599999999</v>
      </c>
      <c r="G820" s="5">
        <v>0.47546056399999997</v>
      </c>
      <c r="H820" s="5">
        <v>0.23414453599999999</v>
      </c>
      <c r="I820" s="5">
        <v>2.7393414000000001E-2</v>
      </c>
      <c r="J820" s="5">
        <v>7.27565E-4</v>
      </c>
      <c r="K820" s="5">
        <v>4.1984499999999996E-6</v>
      </c>
      <c r="L820" s="5">
        <v>5.1016199999999996E-9</v>
      </c>
      <c r="M820" s="5">
        <v>1.2798700000000001E-12</v>
      </c>
    </row>
    <row r="821" spans="3:13">
      <c r="C821" s="5">
        <v>1.23608E-8</v>
      </c>
      <c r="D821" s="5">
        <v>7.2332499999999997E-6</v>
      </c>
      <c r="E821" s="5">
        <v>9.6906599999999998E-4</v>
      </c>
      <c r="F821" s="5">
        <v>3.0579301999999999E-2</v>
      </c>
      <c r="G821" s="5">
        <v>0.23624809599999999</v>
      </c>
      <c r="H821" s="5">
        <v>0.46439258</v>
      </c>
      <c r="I821" s="5">
        <v>0.23624809599999999</v>
      </c>
      <c r="J821" s="5">
        <v>3.0579301999999999E-2</v>
      </c>
      <c r="K821" s="5">
        <v>9.6906599999999998E-4</v>
      </c>
      <c r="L821" s="5">
        <v>7.2332499999999997E-6</v>
      </c>
      <c r="M821" s="5">
        <v>1.23608E-8</v>
      </c>
    </row>
    <row r="822" spans="3:13">
      <c r="C822" s="5">
        <v>1.5905799999999999E-11</v>
      </c>
      <c r="D822" s="5">
        <v>2.7998200000000001E-8</v>
      </c>
      <c r="E822" s="5">
        <v>1.1964799999999999E-5</v>
      </c>
      <c r="F822" s="5">
        <v>1.26344E-3</v>
      </c>
      <c r="G822" s="5">
        <v>3.3845732000000003E-2</v>
      </c>
      <c r="H822" s="5">
        <v>0.23798409300000001</v>
      </c>
      <c r="I822" s="5">
        <v>0.45378948499999999</v>
      </c>
      <c r="J822" s="5">
        <v>0.23798409300000001</v>
      </c>
      <c r="K822" s="5">
        <v>3.3845732000000003E-2</v>
      </c>
      <c r="L822" s="5">
        <v>1.26344E-3</v>
      </c>
      <c r="M822" s="5">
        <v>1.19929E-5</v>
      </c>
    </row>
    <row r="823" spans="3:13">
      <c r="C823" s="5">
        <v>1.02814E-14</v>
      </c>
      <c r="D823" s="5">
        <v>4.8800799999999999E-11</v>
      </c>
      <c r="E823" s="5">
        <v>5.9747399999999994E-8</v>
      </c>
      <c r="F823" s="5">
        <v>1.90782E-5</v>
      </c>
      <c r="G823" s="5">
        <v>1.615703E-3</v>
      </c>
      <c r="H823" s="5">
        <v>3.7171764000000003E-2</v>
      </c>
      <c r="I823" s="5">
        <v>0.23938058000000001</v>
      </c>
      <c r="J823" s="5">
        <v>0.44362562999999999</v>
      </c>
      <c r="K823" s="5">
        <v>0.23938058000000001</v>
      </c>
      <c r="L823" s="5">
        <v>3.7171764000000003E-2</v>
      </c>
      <c r="M823" s="5">
        <v>1.6348409999999999E-3</v>
      </c>
    </row>
    <row r="824" spans="3:13">
      <c r="C824" s="5">
        <v>3.7643699999999998E-18</v>
      </c>
      <c r="D824" s="5">
        <v>4.3581599999999998E-14</v>
      </c>
      <c r="E824" s="5">
        <v>1.3815000000000001E-10</v>
      </c>
      <c r="F824" s="5">
        <v>1.2076800000000001E-7</v>
      </c>
      <c r="G824" s="5">
        <v>2.9426900000000001E-5</v>
      </c>
      <c r="H824" s="5">
        <v>2.0302720000000001E-3</v>
      </c>
      <c r="I824" s="5">
        <v>4.0537339999999998E-2</v>
      </c>
      <c r="J824" s="5">
        <v>0.24046440099999999</v>
      </c>
      <c r="K824" s="5">
        <v>0.43387688099999999</v>
      </c>
      <c r="L824" s="5">
        <v>0.24046440099999999</v>
      </c>
      <c r="M824" s="5">
        <v>4.2597159000000002E-2</v>
      </c>
    </row>
    <row r="825" spans="3:13">
      <c r="C825" s="5">
        <v>8.6589500000000002E-22</v>
      </c>
      <c r="D825" s="5">
        <v>2.2323100000000001E-17</v>
      </c>
      <c r="E825" s="5">
        <v>1.6688799999999999E-13</v>
      </c>
      <c r="F825" s="5">
        <v>3.6355800000000002E-10</v>
      </c>
      <c r="G825" s="5">
        <v>2.3240199999999999E-7</v>
      </c>
      <c r="H825" s="5">
        <v>4.4041700000000002E-5</v>
      </c>
      <c r="I825" s="5">
        <v>2.5108560000000001E-3</v>
      </c>
      <c r="J825" s="5">
        <v>4.3923528000000003E-2</v>
      </c>
      <c r="K825" s="5">
        <v>0.241261061</v>
      </c>
      <c r="L825" s="5">
        <v>0.42452056199999999</v>
      </c>
      <c r="M825" s="5">
        <v>0.287739719</v>
      </c>
    </row>
    <row r="826" spans="3:13">
      <c r="C826" s="5">
        <v>1.3677700000000001E-25</v>
      </c>
      <c r="D826" s="5">
        <v>7.2315699999999999E-21</v>
      </c>
      <c r="E826" s="5">
        <v>1.1710100000000001E-16</v>
      </c>
      <c r="F826" s="5">
        <v>5.8273099999999995E-13</v>
      </c>
      <c r="G826" s="5">
        <v>8.9538700000000002E-10</v>
      </c>
      <c r="H826" s="5">
        <v>4.2769900000000002E-7</v>
      </c>
      <c r="I826" s="5">
        <v>6.4133000000000004E-5</v>
      </c>
      <c r="J826" s="5">
        <v>3.0603789999999998E-3</v>
      </c>
      <c r="K826" s="5">
        <v>4.7312699999999999E-2</v>
      </c>
      <c r="L826" s="5">
        <v>0.24179466499999999</v>
      </c>
      <c r="M826" s="5">
        <v>0.70776769399999995</v>
      </c>
    </row>
  </sheetData>
  <conditionalFormatting sqref="C109:M13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4" location="Main.dat!A310" display="Goto Index section"/>
  </hyperlink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219"/>
  <sheetViews>
    <sheetView showGridLines="0" zoomScaleNormal="100" workbookViewId="0">
      <selection activeCell="C1" sqref="C1:AR219"/>
    </sheetView>
  </sheetViews>
  <sheetFormatPr defaultRowHeight="12.75"/>
  <cols>
    <col min="1" max="1" width="13.85546875" customWidth="1"/>
    <col min="2" max="2" width="37.85546875" style="1" customWidth="1"/>
    <col min="3" max="3" width="14.7109375" customWidth="1"/>
    <col min="4" max="4" width="15.5703125" customWidth="1"/>
  </cols>
  <sheetData>
    <row r="1" spans="1:16" s="4" customFormat="1">
      <c r="B1" s="6"/>
      <c r="C1" s="9" t="s">
        <v>0</v>
      </c>
      <c r="D1" s="4" t="s">
        <v>191</v>
      </c>
      <c r="E1" s="4" t="s">
        <v>192</v>
      </c>
      <c r="F1" s="4" t="s">
        <v>193</v>
      </c>
      <c r="G1" s="4" t="s">
        <v>194</v>
      </c>
      <c r="H1" s="4" t="s">
        <v>58</v>
      </c>
      <c r="I1" s="4" t="s">
        <v>195</v>
      </c>
      <c r="J1" s="4" t="s">
        <v>196</v>
      </c>
    </row>
    <row r="2" spans="1:16">
      <c r="B2" s="1" t="s">
        <v>76</v>
      </c>
      <c r="C2" t="s">
        <v>251</v>
      </c>
    </row>
    <row r="3" spans="1:16">
      <c r="C3" s="10" t="s">
        <v>197</v>
      </c>
    </row>
    <row r="4" spans="1:16">
      <c r="C4" s="10" t="s">
        <v>0</v>
      </c>
      <c r="D4" t="s">
        <v>198</v>
      </c>
      <c r="E4" t="s">
        <v>199</v>
      </c>
      <c r="F4" t="s">
        <v>200</v>
      </c>
      <c r="G4" t="s">
        <v>201</v>
      </c>
      <c r="H4" t="s">
        <v>202</v>
      </c>
      <c r="I4" t="s">
        <v>203</v>
      </c>
    </row>
    <row r="5" spans="1:16" s="4" customFormat="1">
      <c r="B5" s="16"/>
      <c r="C5" s="9" t="s">
        <v>204</v>
      </c>
      <c r="D5" s="9">
        <v>1</v>
      </c>
      <c r="E5" s="9" t="s">
        <v>85</v>
      </c>
      <c r="F5" s="9" t="s">
        <v>106</v>
      </c>
      <c r="G5" s="9" t="s">
        <v>115</v>
      </c>
      <c r="H5" s="9" t="s">
        <v>86</v>
      </c>
      <c r="I5" s="9" t="s">
        <v>87</v>
      </c>
      <c r="J5" s="9" t="s">
        <v>88</v>
      </c>
      <c r="K5" s="9" t="s">
        <v>89</v>
      </c>
      <c r="L5" s="4" t="s">
        <v>119</v>
      </c>
      <c r="M5" s="4" t="s">
        <v>137</v>
      </c>
      <c r="N5" s="4" t="s">
        <v>174</v>
      </c>
      <c r="O5" s="4" t="s">
        <v>175</v>
      </c>
    </row>
    <row r="6" spans="1:16" s="4" customFormat="1">
      <c r="B6" s="16"/>
      <c r="C6" s="9" t="s">
        <v>142</v>
      </c>
      <c r="D6" s="9" t="s">
        <v>141</v>
      </c>
      <c r="E6" s="9" t="s">
        <v>107</v>
      </c>
      <c r="F6" s="4" t="s">
        <v>112</v>
      </c>
      <c r="G6" s="9" t="s">
        <v>226</v>
      </c>
      <c r="H6" s="9" t="s">
        <v>227</v>
      </c>
      <c r="I6" s="9" t="s">
        <v>138</v>
      </c>
      <c r="J6" s="9" t="s">
        <v>128</v>
      </c>
      <c r="K6" s="9" t="s">
        <v>118</v>
      </c>
      <c r="L6" s="4" t="s">
        <v>132</v>
      </c>
      <c r="M6" s="4" t="s">
        <v>173</v>
      </c>
      <c r="N6" s="4" t="s">
        <v>172</v>
      </c>
      <c r="O6" s="9" t="s">
        <v>0</v>
      </c>
    </row>
    <row r="7" spans="1:16" s="28" customFormat="1">
      <c r="B7" s="29"/>
      <c r="C7" s="30" t="s">
        <v>0</v>
      </c>
      <c r="D7" s="31">
        <v>2</v>
      </c>
      <c r="E7" s="31">
        <v>3</v>
      </c>
      <c r="F7" s="31">
        <v>4</v>
      </c>
      <c r="G7" s="31">
        <v>1</v>
      </c>
      <c r="H7" s="31">
        <v>2</v>
      </c>
      <c r="I7" s="31">
        <v>3</v>
      </c>
      <c r="J7" s="31">
        <v>4</v>
      </c>
      <c r="K7" s="31">
        <v>5</v>
      </c>
      <c r="L7" s="31">
        <v>6</v>
      </c>
      <c r="M7" s="31">
        <v>7</v>
      </c>
      <c r="N7" s="31">
        <v>8</v>
      </c>
      <c r="O7" s="31">
        <v>9</v>
      </c>
    </row>
    <row r="8" spans="1:16">
      <c r="A8">
        <v>1</v>
      </c>
      <c r="B8" s="1" t="s">
        <v>139</v>
      </c>
      <c r="C8" s="24">
        <v>1</v>
      </c>
      <c r="D8" s="25">
        <v>1</v>
      </c>
      <c r="E8" s="25">
        <v>1</v>
      </c>
      <c r="F8" s="25">
        <v>1</v>
      </c>
      <c r="G8" s="25">
        <v>2</v>
      </c>
      <c r="H8" s="26">
        <v>1</v>
      </c>
      <c r="I8" s="26">
        <v>1</v>
      </c>
      <c r="J8" s="25">
        <v>2</v>
      </c>
      <c r="K8" s="25">
        <v>1</v>
      </c>
      <c r="L8" s="25">
        <v>1</v>
      </c>
      <c r="M8" s="35">
        <v>1</v>
      </c>
      <c r="N8" s="35">
        <v>1</v>
      </c>
      <c r="O8" s="27">
        <v>1</v>
      </c>
      <c r="P8" s="14"/>
    </row>
    <row r="9" spans="1:16" s="19" customFormat="1">
      <c r="A9" s="19">
        <v>2</v>
      </c>
      <c r="B9" s="22" t="s">
        <v>140</v>
      </c>
      <c r="C9" s="18">
        <v>1</v>
      </c>
      <c r="D9" s="19">
        <v>2</v>
      </c>
      <c r="E9" s="19">
        <v>3</v>
      </c>
      <c r="F9" s="19">
        <v>4</v>
      </c>
      <c r="G9" s="19">
        <v>1</v>
      </c>
      <c r="H9" s="19">
        <v>1</v>
      </c>
      <c r="I9" s="19">
        <v>2</v>
      </c>
      <c r="J9" s="19">
        <v>4</v>
      </c>
      <c r="K9" s="19">
        <v>3</v>
      </c>
      <c r="L9" s="19">
        <v>3</v>
      </c>
      <c r="M9" s="19">
        <v>4</v>
      </c>
      <c r="N9" s="19">
        <v>4</v>
      </c>
      <c r="O9" s="20">
        <v>4</v>
      </c>
      <c r="P9" s="23"/>
    </row>
    <row r="10" spans="1:16">
      <c r="B10" s="1" t="s">
        <v>31</v>
      </c>
      <c r="C10">
        <v>2</v>
      </c>
    </row>
    <row r="11" spans="1:16">
      <c r="B11" s="1" t="s">
        <v>6</v>
      </c>
      <c r="C11">
        <v>0</v>
      </c>
    </row>
    <row r="12" spans="1:16" s="19" customFormat="1" ht="13.5" customHeight="1">
      <c r="B12" s="36" t="s">
        <v>5</v>
      </c>
      <c r="C12" s="19">
        <v>0</v>
      </c>
    </row>
    <row r="13" spans="1:16">
      <c r="B13" s="1" t="s">
        <v>32</v>
      </c>
      <c r="C13">
        <v>0.8</v>
      </c>
    </row>
    <row r="14" spans="1:16">
      <c r="B14" s="1" t="s">
        <v>33</v>
      </c>
      <c r="C14">
        <v>300</v>
      </c>
    </row>
    <row r="15" spans="1:16" s="19" customFormat="1">
      <c r="B15" s="22" t="s">
        <v>34</v>
      </c>
      <c r="C15" s="19">
        <v>-6</v>
      </c>
    </row>
    <row r="16" spans="1:16">
      <c r="B16" s="1" t="s">
        <v>35</v>
      </c>
      <c r="C16">
        <v>0.6</v>
      </c>
    </row>
    <row r="17" spans="1:3">
      <c r="B17" s="1" t="s">
        <v>36</v>
      </c>
      <c r="C17">
        <v>15</v>
      </c>
    </row>
    <row r="18" spans="1:3">
      <c r="B18" s="1" t="s">
        <v>37</v>
      </c>
      <c r="C18">
        <v>-4</v>
      </c>
    </row>
    <row r="19" spans="1:3">
      <c r="B19" s="1" t="s">
        <v>8</v>
      </c>
      <c r="C19">
        <v>1977</v>
      </c>
    </row>
    <row r="20" spans="1:3" s="19" customFormat="1">
      <c r="B20" s="22" t="s">
        <v>7</v>
      </c>
      <c r="C20" s="19">
        <v>2010</v>
      </c>
    </row>
    <row r="21" spans="1:3">
      <c r="B21" s="1" t="s">
        <v>4</v>
      </c>
      <c r="C21">
        <v>0.23</v>
      </c>
    </row>
    <row r="22" spans="1:3">
      <c r="B22" s="1" t="s">
        <v>9</v>
      </c>
      <c r="C22">
        <v>0.05</v>
      </c>
    </row>
    <row r="23" spans="1:3" s="19" customFormat="1">
      <c r="B23" s="22" t="s">
        <v>10</v>
      </c>
      <c r="C23" s="19">
        <v>-4</v>
      </c>
    </row>
    <row r="24" spans="1:3">
      <c r="A24" s="8" t="s">
        <v>116</v>
      </c>
      <c r="B24" s="1" t="s">
        <v>11</v>
      </c>
      <c r="C24" s="37">
        <v>0.5</v>
      </c>
    </row>
    <row r="25" spans="1:3">
      <c r="A25" s="8" t="s">
        <v>117</v>
      </c>
      <c r="B25" s="1" t="s">
        <v>12</v>
      </c>
      <c r="C25" s="37">
        <v>0.02</v>
      </c>
    </row>
    <row r="26" spans="1:3">
      <c r="A26" s="8" t="s">
        <v>133</v>
      </c>
      <c r="B26" s="1" t="s">
        <v>13</v>
      </c>
      <c r="C26" s="37">
        <v>0.06</v>
      </c>
    </row>
    <row r="27" spans="1:3">
      <c r="A27" s="8" t="s">
        <v>128</v>
      </c>
      <c r="B27" s="1" t="s">
        <v>14</v>
      </c>
      <c r="C27" s="37">
        <v>0.35</v>
      </c>
    </row>
    <row r="28" spans="1:3">
      <c r="A28" s="8" t="s">
        <v>118</v>
      </c>
      <c r="B28" s="1" t="s">
        <v>120</v>
      </c>
      <c r="C28" s="37">
        <v>0.5</v>
      </c>
    </row>
    <row r="29" spans="1:3">
      <c r="A29" s="8" t="s">
        <v>132</v>
      </c>
      <c r="B29" s="1" t="s">
        <v>143</v>
      </c>
      <c r="C29" s="37">
        <v>0.06</v>
      </c>
    </row>
    <row r="30" spans="1:3">
      <c r="A30" s="8" t="s">
        <v>173</v>
      </c>
      <c r="B30" s="1" t="s">
        <v>185</v>
      </c>
      <c r="C30" s="37">
        <v>0.06</v>
      </c>
    </row>
    <row r="31" spans="1:3">
      <c r="A31" s="8" t="s">
        <v>172</v>
      </c>
      <c r="B31" s="1" t="s">
        <v>186</v>
      </c>
      <c r="C31" s="37">
        <v>0.06</v>
      </c>
    </row>
    <row r="32" spans="1:3" s="19" customFormat="1">
      <c r="A32" s="21" t="s">
        <v>238</v>
      </c>
      <c r="B32" s="22" t="s">
        <v>250</v>
      </c>
      <c r="C32" s="38">
        <v>0.06</v>
      </c>
    </row>
    <row r="33" spans="1:3">
      <c r="A33" s="8" t="s">
        <v>116</v>
      </c>
      <c r="B33" s="1" t="s">
        <v>15</v>
      </c>
      <c r="C33">
        <v>1.2</v>
      </c>
    </row>
    <row r="34" spans="1:3">
      <c r="A34" s="8" t="s">
        <v>117</v>
      </c>
      <c r="B34" s="1" t="s">
        <v>16</v>
      </c>
      <c r="C34">
        <v>1.2</v>
      </c>
    </row>
    <row r="35" spans="1:3">
      <c r="A35" s="8" t="s">
        <v>133</v>
      </c>
      <c r="B35" s="1" t="s">
        <v>17</v>
      </c>
      <c r="C35">
        <v>1.2</v>
      </c>
    </row>
    <row r="36" spans="1:3">
      <c r="A36" s="8" t="s">
        <v>128</v>
      </c>
      <c r="B36" s="1" t="s">
        <v>18</v>
      </c>
      <c r="C36">
        <v>1.2</v>
      </c>
    </row>
    <row r="37" spans="1:3">
      <c r="A37" s="8" t="s">
        <v>118</v>
      </c>
      <c r="B37" s="1" t="s">
        <v>121</v>
      </c>
      <c r="C37">
        <v>1.2</v>
      </c>
    </row>
    <row r="38" spans="1:3">
      <c r="A38" s="8" t="s">
        <v>132</v>
      </c>
      <c r="B38" s="1" t="s">
        <v>144</v>
      </c>
      <c r="C38">
        <v>1.2</v>
      </c>
    </row>
    <row r="39" spans="1:3">
      <c r="A39" s="8" t="s">
        <v>173</v>
      </c>
      <c r="B39" s="1" t="s">
        <v>183</v>
      </c>
      <c r="C39">
        <v>1.2</v>
      </c>
    </row>
    <row r="40" spans="1:3">
      <c r="A40" s="8" t="s">
        <v>172</v>
      </c>
      <c r="B40" s="1" t="s">
        <v>184</v>
      </c>
      <c r="C40">
        <v>1.2</v>
      </c>
    </row>
    <row r="41" spans="1:3" s="19" customFormat="1">
      <c r="A41" s="21" t="str">
        <f>A32</f>
        <v>USSR_CPUE</v>
      </c>
      <c r="B41" s="22" t="s">
        <v>249</v>
      </c>
      <c r="C41" s="19">
        <v>1.2</v>
      </c>
    </row>
    <row r="42" spans="1:3">
      <c r="A42" s="8" t="s">
        <v>116</v>
      </c>
      <c r="B42" s="1" t="s">
        <v>19</v>
      </c>
      <c r="C42">
        <v>3</v>
      </c>
    </row>
    <row r="43" spans="1:3">
      <c r="A43" s="8" t="s">
        <v>117</v>
      </c>
      <c r="B43" s="1" t="s">
        <v>20</v>
      </c>
      <c r="C43">
        <v>2</v>
      </c>
    </row>
    <row r="44" spans="1:3">
      <c r="A44" s="8" t="s">
        <v>133</v>
      </c>
      <c r="B44" s="1" t="s">
        <v>21</v>
      </c>
      <c r="C44">
        <v>3</v>
      </c>
    </row>
    <row r="45" spans="1:3">
      <c r="A45" s="8" t="s">
        <v>128</v>
      </c>
      <c r="B45" s="1" t="s">
        <v>22</v>
      </c>
      <c r="C45">
        <v>3</v>
      </c>
    </row>
    <row r="46" spans="1:3">
      <c r="A46" s="8" t="s">
        <v>118</v>
      </c>
      <c r="B46" s="1" t="s">
        <v>122</v>
      </c>
      <c r="C46">
        <v>3</v>
      </c>
    </row>
    <row r="47" spans="1:3">
      <c r="A47" s="8" t="s">
        <v>132</v>
      </c>
      <c r="B47" s="1" t="s">
        <v>145</v>
      </c>
      <c r="C47">
        <v>1</v>
      </c>
    </row>
    <row r="48" spans="1:3">
      <c r="A48" s="8" t="s">
        <v>173</v>
      </c>
      <c r="B48" s="1" t="s">
        <v>176</v>
      </c>
      <c r="C48">
        <v>1</v>
      </c>
    </row>
    <row r="49" spans="1:3">
      <c r="A49" s="8" t="s">
        <v>172</v>
      </c>
      <c r="B49" s="1" t="s">
        <v>177</v>
      </c>
      <c r="C49">
        <v>1</v>
      </c>
    </row>
    <row r="50" spans="1:3" s="19" customFormat="1">
      <c r="A50" s="21" t="str">
        <f>A41</f>
        <v>USSR_CPUE</v>
      </c>
      <c r="B50" s="22" t="s">
        <v>248</v>
      </c>
      <c r="C50" s="19">
        <v>1</v>
      </c>
    </row>
    <row r="51" spans="1:3">
      <c r="A51" s="8" t="s">
        <v>116</v>
      </c>
      <c r="B51" s="1" t="s">
        <v>148</v>
      </c>
      <c r="C51">
        <v>1</v>
      </c>
    </row>
    <row r="52" spans="1:3">
      <c r="A52" s="8" t="s">
        <v>117</v>
      </c>
      <c r="B52" s="1" t="s">
        <v>149</v>
      </c>
      <c r="C52">
        <v>1</v>
      </c>
    </row>
    <row r="53" spans="1:3">
      <c r="A53" s="8" t="s">
        <v>133</v>
      </c>
      <c r="B53" s="1" t="s">
        <v>150</v>
      </c>
      <c r="C53">
        <v>1</v>
      </c>
    </row>
    <row r="54" spans="1:3">
      <c r="A54" s="8" t="s">
        <v>128</v>
      </c>
      <c r="B54" s="1" t="s">
        <v>151</v>
      </c>
      <c r="C54">
        <v>1</v>
      </c>
    </row>
    <row r="55" spans="1:3">
      <c r="A55" s="8" t="s">
        <v>118</v>
      </c>
      <c r="B55" s="1" t="s">
        <v>152</v>
      </c>
      <c r="C55">
        <v>1</v>
      </c>
    </row>
    <row r="56" spans="1:3">
      <c r="A56" s="8" t="s">
        <v>132</v>
      </c>
      <c r="B56" s="1" t="s">
        <v>153</v>
      </c>
      <c r="C56">
        <v>1</v>
      </c>
    </row>
    <row r="57" spans="1:3">
      <c r="A57" s="8" t="s">
        <v>173</v>
      </c>
      <c r="B57" s="1" t="s">
        <v>187</v>
      </c>
      <c r="C57">
        <v>1</v>
      </c>
    </row>
    <row r="58" spans="1:3">
      <c r="A58" s="8" t="s">
        <v>172</v>
      </c>
      <c r="B58" s="1" t="s">
        <v>188</v>
      </c>
      <c r="C58">
        <v>1</v>
      </c>
    </row>
    <row r="59" spans="1:3" s="19" customFormat="1">
      <c r="A59" s="21" t="str">
        <f>A50</f>
        <v>USSR_CPUE</v>
      </c>
      <c r="B59" s="22" t="s">
        <v>247</v>
      </c>
      <c r="C59" s="19">
        <v>1</v>
      </c>
    </row>
    <row r="60" spans="1:3">
      <c r="A60" s="8" t="s">
        <v>116</v>
      </c>
      <c r="B60" s="1" t="s">
        <v>154</v>
      </c>
      <c r="C60">
        <v>1.2</v>
      </c>
    </row>
    <row r="61" spans="1:3">
      <c r="A61" s="8" t="s">
        <v>117</v>
      </c>
      <c r="B61" s="1" t="s">
        <v>155</v>
      </c>
      <c r="C61">
        <v>1.2</v>
      </c>
    </row>
    <row r="62" spans="1:3">
      <c r="A62" s="8" t="s">
        <v>133</v>
      </c>
      <c r="B62" s="1" t="s">
        <v>156</v>
      </c>
      <c r="C62">
        <v>1.2</v>
      </c>
    </row>
    <row r="63" spans="1:3">
      <c r="A63" s="8" t="s">
        <v>128</v>
      </c>
      <c r="B63" s="1" t="s">
        <v>157</v>
      </c>
      <c r="C63">
        <v>1.2</v>
      </c>
    </row>
    <row r="64" spans="1:3">
      <c r="A64" s="8" t="s">
        <v>118</v>
      </c>
      <c r="B64" s="1" t="s">
        <v>158</v>
      </c>
      <c r="C64">
        <v>1.2</v>
      </c>
    </row>
    <row r="65" spans="1:3">
      <c r="A65" s="8" t="s">
        <v>132</v>
      </c>
      <c r="B65" s="1" t="s">
        <v>159</v>
      </c>
      <c r="C65">
        <v>1.2</v>
      </c>
    </row>
    <row r="66" spans="1:3">
      <c r="A66" s="8" t="s">
        <v>173</v>
      </c>
      <c r="B66" s="1" t="s">
        <v>244</v>
      </c>
      <c r="C66">
        <v>1.2</v>
      </c>
    </row>
    <row r="67" spans="1:3">
      <c r="A67" s="8" t="s">
        <v>172</v>
      </c>
      <c r="B67" s="1" t="s">
        <v>245</v>
      </c>
      <c r="C67">
        <v>1.2</v>
      </c>
    </row>
    <row r="68" spans="1:3" s="19" customFormat="1">
      <c r="A68" s="21" t="str">
        <f>A59</f>
        <v>USSR_CPUE</v>
      </c>
      <c r="B68" s="22" t="s">
        <v>246</v>
      </c>
      <c r="C68" s="19">
        <v>1.2</v>
      </c>
    </row>
    <row r="69" spans="1:3">
      <c r="A69" s="8" t="s">
        <v>116</v>
      </c>
      <c r="B69" s="1" t="s">
        <v>160</v>
      </c>
      <c r="C69">
        <v>-1</v>
      </c>
    </row>
    <row r="70" spans="1:3">
      <c r="A70" s="8" t="s">
        <v>117</v>
      </c>
      <c r="B70" s="1" t="s">
        <v>161</v>
      </c>
      <c r="C70">
        <v>-1</v>
      </c>
    </row>
    <row r="71" spans="1:3">
      <c r="A71" s="8" t="s">
        <v>133</v>
      </c>
      <c r="B71" s="1" t="s">
        <v>162</v>
      </c>
      <c r="C71">
        <v>-1</v>
      </c>
    </row>
    <row r="72" spans="1:3">
      <c r="A72" s="8" t="s">
        <v>128</v>
      </c>
      <c r="B72" s="1" t="s">
        <v>163</v>
      </c>
      <c r="C72">
        <v>-1</v>
      </c>
    </row>
    <row r="73" spans="1:3">
      <c r="A73" s="8" t="s">
        <v>118</v>
      </c>
      <c r="B73" s="1" t="s">
        <v>164</v>
      </c>
      <c r="C73">
        <v>-1</v>
      </c>
    </row>
    <row r="74" spans="1:3">
      <c r="A74" s="8" t="s">
        <v>132</v>
      </c>
      <c r="B74" s="1" t="s">
        <v>165</v>
      </c>
      <c r="C74">
        <v>-1</v>
      </c>
    </row>
    <row r="75" spans="1:3">
      <c r="A75" s="8" t="s">
        <v>173</v>
      </c>
      <c r="B75" s="1" t="s">
        <v>241</v>
      </c>
      <c r="C75">
        <v>-1</v>
      </c>
    </row>
    <row r="76" spans="1:3">
      <c r="A76" s="8" t="s">
        <v>172</v>
      </c>
      <c r="B76" s="1" t="s">
        <v>242</v>
      </c>
      <c r="C76">
        <v>-1</v>
      </c>
    </row>
    <row r="77" spans="1:3" s="19" customFormat="1">
      <c r="A77" s="21" t="str">
        <f>A68</f>
        <v>USSR_CPUE</v>
      </c>
      <c r="B77" s="22" t="s">
        <v>243</v>
      </c>
      <c r="C77" s="19">
        <v>-1</v>
      </c>
    </row>
    <row r="78" spans="1:3">
      <c r="A78" s="8" t="s">
        <v>116</v>
      </c>
      <c r="B78" s="1" t="s">
        <v>23</v>
      </c>
      <c r="C78">
        <v>2</v>
      </c>
    </row>
    <row r="79" spans="1:3">
      <c r="A79" s="8" t="s">
        <v>117</v>
      </c>
      <c r="B79" s="1" t="s">
        <v>24</v>
      </c>
      <c r="C79">
        <v>2</v>
      </c>
    </row>
    <row r="80" spans="1:3">
      <c r="A80" s="8" t="s">
        <v>133</v>
      </c>
      <c r="B80" s="1" t="s">
        <v>25</v>
      </c>
      <c r="C80">
        <v>2</v>
      </c>
    </row>
    <row r="81" spans="1:3">
      <c r="A81" s="8" t="s">
        <v>128</v>
      </c>
      <c r="B81" s="1" t="s">
        <v>26</v>
      </c>
      <c r="C81">
        <v>2</v>
      </c>
    </row>
    <row r="82" spans="1:3">
      <c r="A82" s="8" t="s">
        <v>118</v>
      </c>
      <c r="B82" s="1" t="s">
        <v>123</v>
      </c>
      <c r="C82">
        <v>2</v>
      </c>
    </row>
    <row r="83" spans="1:3">
      <c r="A83" s="8" t="s">
        <v>132</v>
      </c>
      <c r="B83" s="1" t="s">
        <v>146</v>
      </c>
      <c r="C83">
        <v>2</v>
      </c>
    </row>
    <row r="84" spans="1:3">
      <c r="A84" s="8" t="s">
        <v>173</v>
      </c>
      <c r="B84" s="1" t="s">
        <v>189</v>
      </c>
      <c r="C84">
        <v>2</v>
      </c>
    </row>
    <row r="85" spans="1:3">
      <c r="A85" s="8" t="s">
        <v>172</v>
      </c>
      <c r="B85" s="1" t="s">
        <v>190</v>
      </c>
      <c r="C85">
        <v>2</v>
      </c>
    </row>
    <row r="86" spans="1:3" s="19" customFormat="1">
      <c r="A86" s="21" t="str">
        <f>A77</f>
        <v>USSR_CPUE</v>
      </c>
      <c r="B86" s="22" t="s">
        <v>240</v>
      </c>
      <c r="C86" s="19">
        <v>2</v>
      </c>
    </row>
    <row r="87" spans="1:3">
      <c r="A87" s="8" t="s">
        <v>116</v>
      </c>
      <c r="B87" s="1" t="s">
        <v>27</v>
      </c>
      <c r="C87">
        <v>10</v>
      </c>
    </row>
    <row r="88" spans="1:3">
      <c r="A88" s="8" t="s">
        <v>117</v>
      </c>
      <c r="B88" s="1" t="s">
        <v>28</v>
      </c>
      <c r="C88">
        <v>10</v>
      </c>
    </row>
    <row r="89" spans="1:3">
      <c r="A89" s="8" t="s">
        <v>133</v>
      </c>
      <c r="B89" s="1" t="s">
        <v>29</v>
      </c>
      <c r="C89">
        <v>10</v>
      </c>
    </row>
    <row r="90" spans="1:3">
      <c r="A90" s="8" t="s">
        <v>128</v>
      </c>
      <c r="B90" s="1" t="s">
        <v>30</v>
      </c>
      <c r="C90">
        <v>10</v>
      </c>
    </row>
    <row r="91" spans="1:3">
      <c r="A91" s="8" t="s">
        <v>118</v>
      </c>
      <c r="B91" s="1" t="s">
        <v>124</v>
      </c>
      <c r="C91">
        <v>10</v>
      </c>
    </row>
    <row r="92" spans="1:3">
      <c r="A92" s="8" t="s">
        <v>132</v>
      </c>
      <c r="B92" s="1" t="s">
        <v>147</v>
      </c>
      <c r="C92">
        <v>10</v>
      </c>
    </row>
    <row r="93" spans="1:3">
      <c r="A93" s="8" t="s">
        <v>173</v>
      </c>
      <c r="B93" s="1" t="s">
        <v>178</v>
      </c>
      <c r="C93">
        <v>10</v>
      </c>
    </row>
    <row r="94" spans="1:3">
      <c r="A94" s="8" t="s">
        <v>172</v>
      </c>
      <c r="B94" s="1" t="s">
        <v>179</v>
      </c>
      <c r="C94">
        <v>10</v>
      </c>
    </row>
    <row r="95" spans="1:3" s="19" customFormat="1">
      <c r="A95" s="21" t="str">
        <f>A86</f>
        <v>USSR_CPUE</v>
      </c>
      <c r="B95" s="22" t="s">
        <v>239</v>
      </c>
      <c r="C95" s="19">
        <v>10</v>
      </c>
    </row>
    <row r="96" spans="1:3">
      <c r="B96" s="1" t="s">
        <v>38</v>
      </c>
      <c r="C96">
        <v>0.05</v>
      </c>
    </row>
    <row r="97" spans="1:43">
      <c r="B97" s="1" t="s">
        <v>39</v>
      </c>
      <c r="C97">
        <v>10</v>
      </c>
    </row>
    <row r="98" spans="1:43" s="4" customFormat="1">
      <c r="A98" s="4" t="s">
        <v>166</v>
      </c>
      <c r="B98" s="3"/>
      <c r="C98" s="9" t="s">
        <v>0</v>
      </c>
      <c r="D98" s="4" t="s">
        <v>52</v>
      </c>
      <c r="E98" s="4">
        <v>1</v>
      </c>
      <c r="F98" s="4" t="s">
        <v>206</v>
      </c>
      <c r="G98" s="4" t="s">
        <v>207</v>
      </c>
    </row>
    <row r="99" spans="1:43">
      <c r="B99" s="1" t="s">
        <v>40</v>
      </c>
      <c r="C99" s="40">
        <v>1</v>
      </c>
    </row>
    <row r="100" spans="1:43">
      <c r="B100" s="1" t="s">
        <v>41</v>
      </c>
      <c r="C100">
        <v>9</v>
      </c>
    </row>
    <row r="101" spans="1:43">
      <c r="B101" s="1" t="s">
        <v>42</v>
      </c>
      <c r="C101">
        <v>2</v>
      </c>
    </row>
    <row r="102" spans="1:43">
      <c r="B102" s="1" t="s">
        <v>43</v>
      </c>
      <c r="C102">
        <v>1</v>
      </c>
    </row>
    <row r="103" spans="1:43">
      <c r="B103" s="1" t="s">
        <v>44</v>
      </c>
      <c r="C103">
        <v>1</v>
      </c>
    </row>
    <row r="104" spans="1:43" s="4" customFormat="1">
      <c r="A104" s="4" t="str">
        <f>A98</f>
        <v>1 N Chile</v>
      </c>
      <c r="B104" s="3"/>
      <c r="C104" s="9" t="s">
        <v>0</v>
      </c>
      <c r="D104" s="4" t="s">
        <v>56</v>
      </c>
      <c r="E104" s="4" t="s">
        <v>50</v>
      </c>
      <c r="F104" s="4" t="s">
        <v>205</v>
      </c>
      <c r="G104" s="4" t="s">
        <v>208</v>
      </c>
      <c r="H104" s="4" t="s">
        <v>52</v>
      </c>
      <c r="I104" s="4">
        <v>1</v>
      </c>
      <c r="J104" s="4" t="s">
        <v>206</v>
      </c>
      <c r="K104" s="4" t="s">
        <v>207</v>
      </c>
    </row>
    <row r="105" spans="1:43" s="4" customFormat="1">
      <c r="B105" s="3"/>
      <c r="C105" s="4" t="s">
        <v>0</v>
      </c>
      <c r="D105" s="4">
        <v>1971</v>
      </c>
      <c r="E105" s="4">
        <v>1972</v>
      </c>
      <c r="F105" s="4">
        <v>1973</v>
      </c>
      <c r="G105" s="4">
        <v>1974</v>
      </c>
      <c r="H105" s="4">
        <v>1975</v>
      </c>
      <c r="I105" s="4">
        <v>1976</v>
      </c>
      <c r="J105" s="4">
        <v>1977</v>
      </c>
      <c r="K105" s="4">
        <v>1978</v>
      </c>
      <c r="L105" s="4">
        <v>1979</v>
      </c>
      <c r="M105" s="4">
        <v>1980</v>
      </c>
      <c r="N105" s="4">
        <v>1981</v>
      </c>
      <c r="O105" s="4">
        <v>1982</v>
      </c>
      <c r="P105" s="4">
        <v>1983</v>
      </c>
      <c r="Q105" s="4">
        <v>1984</v>
      </c>
      <c r="R105" s="4">
        <v>1985</v>
      </c>
      <c r="S105" s="4">
        <v>1986</v>
      </c>
      <c r="T105" s="4">
        <v>1987</v>
      </c>
      <c r="U105" s="4">
        <v>1988</v>
      </c>
      <c r="V105" s="4">
        <v>1989</v>
      </c>
      <c r="W105" s="4">
        <v>1990</v>
      </c>
      <c r="X105" s="4">
        <v>1991</v>
      </c>
      <c r="Y105" s="4">
        <v>1992</v>
      </c>
      <c r="Z105" s="4">
        <v>1993</v>
      </c>
      <c r="AA105" s="4">
        <v>1994</v>
      </c>
      <c r="AB105" s="4">
        <v>1995</v>
      </c>
      <c r="AC105" s="4">
        <v>1996</v>
      </c>
      <c r="AD105" s="4">
        <v>1997</v>
      </c>
      <c r="AE105" s="4">
        <v>1998</v>
      </c>
      <c r="AF105" s="4">
        <v>1999</v>
      </c>
      <c r="AG105" s="4">
        <v>2000</v>
      </c>
      <c r="AH105" s="4">
        <v>2001</v>
      </c>
      <c r="AI105" s="4">
        <v>2002</v>
      </c>
      <c r="AJ105" s="4">
        <v>2003</v>
      </c>
      <c r="AK105" s="4">
        <v>2004</v>
      </c>
      <c r="AL105" s="4">
        <v>2005</v>
      </c>
      <c r="AM105" s="4">
        <v>2006</v>
      </c>
      <c r="AN105" s="4">
        <v>2007</v>
      </c>
      <c r="AO105" s="4">
        <v>2008</v>
      </c>
      <c r="AP105" s="4">
        <v>2009</v>
      </c>
      <c r="AQ105" s="4">
        <v>2010</v>
      </c>
    </row>
    <row r="106" spans="1:43">
      <c r="B106" s="1" t="s">
        <v>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0.7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</row>
    <row r="107" spans="1:43" s="4" customFormat="1">
      <c r="B107" s="3"/>
      <c r="C107" s="4" t="s">
        <v>0</v>
      </c>
      <c r="D107" s="4" t="s">
        <v>209</v>
      </c>
      <c r="E107" s="4" t="s">
        <v>210</v>
      </c>
      <c r="F107" s="4" t="s">
        <v>211</v>
      </c>
      <c r="G107" s="4" t="s">
        <v>212</v>
      </c>
      <c r="H107" s="4" t="s">
        <v>64</v>
      </c>
      <c r="I107" s="4" t="s">
        <v>213</v>
      </c>
      <c r="J107" s="4" t="s">
        <v>208</v>
      </c>
      <c r="K107" s="4" t="s">
        <v>214</v>
      </c>
      <c r="L107" s="4" t="s">
        <v>211</v>
      </c>
      <c r="M107" s="4" t="s">
        <v>215</v>
      </c>
      <c r="N107" s="4" t="s">
        <v>208</v>
      </c>
      <c r="O107" s="4" t="s">
        <v>216</v>
      </c>
      <c r="P107" s="4" t="s">
        <v>217</v>
      </c>
    </row>
    <row r="108" spans="1:43" s="4" customFormat="1">
      <c r="B108" s="3" t="s">
        <v>46</v>
      </c>
      <c r="C108" s="4" t="s">
        <v>0</v>
      </c>
      <c r="D108" s="4">
        <v>2</v>
      </c>
      <c r="E108" s="4">
        <v>3</v>
      </c>
      <c r="F108" s="4">
        <v>4</v>
      </c>
      <c r="G108" s="4">
        <v>5</v>
      </c>
      <c r="H108" s="4">
        <v>6</v>
      </c>
      <c r="I108" s="4">
        <v>7</v>
      </c>
      <c r="J108" s="4">
        <v>8</v>
      </c>
      <c r="K108" s="4">
        <v>9</v>
      </c>
      <c r="L108" s="4">
        <v>10</v>
      </c>
      <c r="M108" s="4">
        <v>11</v>
      </c>
      <c r="N108" s="4">
        <v>12</v>
      </c>
    </row>
    <row r="109" spans="1:43">
      <c r="C109">
        <v>0.2</v>
      </c>
      <c r="D109">
        <v>0.7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</row>
    <row r="110" spans="1:43" s="4" customFormat="1">
      <c r="A110" s="4" t="s">
        <v>167</v>
      </c>
      <c r="B110" s="3"/>
      <c r="C110" s="9" t="s">
        <v>0</v>
      </c>
      <c r="D110" s="4" t="s">
        <v>52</v>
      </c>
      <c r="E110" s="4" t="s">
        <v>218</v>
      </c>
      <c r="F110" s="4" t="s">
        <v>219</v>
      </c>
      <c r="G110" s="4" t="s">
        <v>104</v>
      </c>
      <c r="H110" s="4" t="s">
        <v>207</v>
      </c>
    </row>
    <row r="111" spans="1:43">
      <c r="B111" s="1" t="s">
        <v>40</v>
      </c>
      <c r="C111" s="40">
        <v>1</v>
      </c>
    </row>
    <row r="112" spans="1:43">
      <c r="B112" s="1" t="s">
        <v>41</v>
      </c>
      <c r="C112">
        <v>7</v>
      </c>
    </row>
    <row r="113" spans="1:44">
      <c r="B113" s="1" t="s">
        <v>42</v>
      </c>
      <c r="C113" s="10">
        <v>3</v>
      </c>
    </row>
    <row r="114" spans="1:44">
      <c r="B114" s="1" t="s">
        <v>43</v>
      </c>
      <c r="C114">
        <v>1</v>
      </c>
    </row>
    <row r="115" spans="1:44">
      <c r="B115" s="1" t="s">
        <v>44</v>
      </c>
      <c r="C115">
        <v>25</v>
      </c>
    </row>
    <row r="116" spans="1:44" s="4" customFormat="1">
      <c r="A116" s="4" t="str">
        <f>A110</f>
        <v>2, Central South Chile</v>
      </c>
      <c r="B116" s="3"/>
      <c r="C116" s="4" t="s">
        <v>0</v>
      </c>
      <c r="D116" s="4" t="s">
        <v>56</v>
      </c>
      <c r="E116" s="4" t="s">
        <v>50</v>
      </c>
      <c r="F116" s="4" t="s">
        <v>205</v>
      </c>
      <c r="G116" s="4" t="s">
        <v>208</v>
      </c>
      <c r="H116" s="4" t="s">
        <v>52</v>
      </c>
      <c r="I116" s="4" t="s">
        <v>218</v>
      </c>
      <c r="J116" s="4" t="s">
        <v>219</v>
      </c>
      <c r="K116" s="4" t="s">
        <v>104</v>
      </c>
      <c r="L116" s="4" t="s">
        <v>207</v>
      </c>
    </row>
    <row r="117" spans="1:44" s="4" customFormat="1">
      <c r="B117" s="3"/>
      <c r="C117" s="4" t="s">
        <v>0</v>
      </c>
      <c r="D117" s="4">
        <v>1971</v>
      </c>
      <c r="E117" s="4">
        <v>1972</v>
      </c>
      <c r="F117" s="4">
        <v>1973</v>
      </c>
      <c r="G117" s="4">
        <v>1974</v>
      </c>
      <c r="H117" s="4">
        <v>1975</v>
      </c>
      <c r="I117" s="4">
        <v>1976</v>
      </c>
      <c r="J117" s="4">
        <v>1977</v>
      </c>
      <c r="K117" s="4">
        <v>1978</v>
      </c>
      <c r="L117" s="4">
        <v>1979</v>
      </c>
      <c r="M117" s="4">
        <v>1980</v>
      </c>
      <c r="N117" s="4">
        <v>1981</v>
      </c>
      <c r="O117" s="4">
        <v>1982</v>
      </c>
      <c r="P117" s="4">
        <v>1983</v>
      </c>
      <c r="Q117" s="4">
        <v>1984</v>
      </c>
      <c r="R117" s="4">
        <v>1985</v>
      </c>
      <c r="S117" s="4">
        <v>1986</v>
      </c>
      <c r="T117" s="4">
        <v>1987</v>
      </c>
      <c r="U117" s="4">
        <v>1988</v>
      </c>
      <c r="V117" s="4">
        <v>1989</v>
      </c>
      <c r="W117" s="4">
        <v>1990</v>
      </c>
      <c r="X117" s="4">
        <v>1991</v>
      </c>
      <c r="Y117" s="4">
        <v>1992</v>
      </c>
      <c r="Z117" s="4">
        <v>1993</v>
      </c>
      <c r="AA117" s="4">
        <v>1994</v>
      </c>
      <c r="AB117" s="4">
        <v>1995</v>
      </c>
      <c r="AC117" s="4">
        <v>1996</v>
      </c>
      <c r="AD117" s="4">
        <v>1997</v>
      </c>
      <c r="AE117" s="4">
        <v>1998</v>
      </c>
      <c r="AF117" s="4">
        <v>1999</v>
      </c>
      <c r="AG117" s="4">
        <v>2000</v>
      </c>
      <c r="AH117" s="4">
        <v>2001</v>
      </c>
      <c r="AI117" s="4">
        <v>2002</v>
      </c>
      <c r="AJ117" s="4">
        <v>2003</v>
      </c>
      <c r="AK117" s="4">
        <v>2004</v>
      </c>
      <c r="AL117" s="4">
        <v>2005</v>
      </c>
      <c r="AM117" s="4">
        <v>2006</v>
      </c>
      <c r="AN117" s="4">
        <v>2007</v>
      </c>
      <c r="AO117" s="4">
        <v>2008</v>
      </c>
      <c r="AP117" s="4">
        <v>2009</v>
      </c>
      <c r="AQ117" s="4">
        <v>2010</v>
      </c>
      <c r="AR117" s="4">
        <v>2010</v>
      </c>
    </row>
    <row r="118" spans="1:44">
      <c r="B118" s="1" t="s">
        <v>45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</row>
    <row r="119" spans="1:44" s="4" customFormat="1">
      <c r="B119" s="3"/>
      <c r="C119" s="4" t="s">
        <v>0</v>
      </c>
      <c r="D119" s="4" t="s">
        <v>209</v>
      </c>
      <c r="E119" s="4" t="s">
        <v>210</v>
      </c>
      <c r="F119" s="4" t="s">
        <v>211</v>
      </c>
      <c r="G119" s="4" t="s">
        <v>212</v>
      </c>
      <c r="H119" s="4" t="s">
        <v>64</v>
      </c>
      <c r="I119" s="4" t="s">
        <v>213</v>
      </c>
      <c r="J119" s="4" t="s">
        <v>208</v>
      </c>
      <c r="K119" s="4" t="s">
        <v>214</v>
      </c>
      <c r="L119" s="4" t="s">
        <v>211</v>
      </c>
      <c r="M119" s="4" t="s">
        <v>215</v>
      </c>
      <c r="N119" s="4" t="s">
        <v>208</v>
      </c>
      <c r="O119" s="4" t="s">
        <v>216</v>
      </c>
      <c r="P119" s="4" t="s">
        <v>217</v>
      </c>
    </row>
    <row r="120" spans="1:44" s="4" customFormat="1">
      <c r="B120" s="3" t="s">
        <v>46</v>
      </c>
      <c r="C120" s="4" t="s">
        <v>0</v>
      </c>
      <c r="D120" s="4">
        <v>2</v>
      </c>
      <c r="E120" s="4">
        <v>3</v>
      </c>
      <c r="F120" s="4">
        <v>4</v>
      </c>
      <c r="G120" s="4">
        <v>5</v>
      </c>
      <c r="H120" s="4">
        <v>6</v>
      </c>
      <c r="I120" s="4">
        <v>7</v>
      </c>
      <c r="J120" s="4">
        <v>8</v>
      </c>
      <c r="K120" s="4">
        <v>9</v>
      </c>
      <c r="L120" s="4">
        <v>10</v>
      </c>
      <c r="M120" s="4">
        <v>11</v>
      </c>
      <c r="N120" s="4">
        <v>12</v>
      </c>
    </row>
    <row r="121" spans="1:44">
      <c r="B121" s="1">
        <v>1970</v>
      </c>
      <c r="C121">
        <v>0.2</v>
      </c>
      <c r="D121">
        <v>0.7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</row>
    <row r="122" spans="1:44" s="4" customFormat="1">
      <c r="A122" s="4" t="s">
        <v>168</v>
      </c>
      <c r="B122" s="3"/>
      <c r="C122" s="9" t="s">
        <v>0</v>
      </c>
      <c r="D122" s="4" t="s">
        <v>52</v>
      </c>
      <c r="E122" s="4">
        <v>3</v>
      </c>
      <c r="F122" s="4" t="s">
        <v>103</v>
      </c>
    </row>
    <row r="123" spans="1:44">
      <c r="B123" s="2" t="s">
        <v>108</v>
      </c>
      <c r="C123" s="40">
        <v>1</v>
      </c>
    </row>
    <row r="124" spans="1:44">
      <c r="B124" s="1" t="s">
        <v>41</v>
      </c>
      <c r="C124">
        <v>7</v>
      </c>
    </row>
    <row r="125" spans="1:44">
      <c r="B125" s="1" t="s">
        <v>42</v>
      </c>
      <c r="C125">
        <v>4</v>
      </c>
    </row>
    <row r="126" spans="1:44">
      <c r="B126" s="1" t="s">
        <v>43</v>
      </c>
      <c r="C126">
        <v>1</v>
      </c>
    </row>
    <row r="127" spans="1:44">
      <c r="B127" s="1" t="s">
        <v>44</v>
      </c>
      <c r="C127">
        <v>12.5</v>
      </c>
    </row>
    <row r="128" spans="1:44" s="4" customFormat="1">
      <c r="A128" s="4" t="str">
        <f>A122</f>
        <v>3 Peru</v>
      </c>
      <c r="B128" s="3"/>
      <c r="C128" s="4" t="s">
        <v>0</v>
      </c>
      <c r="D128" s="4" t="s">
        <v>56</v>
      </c>
      <c r="E128" s="4" t="s">
        <v>50</v>
      </c>
      <c r="F128" s="4" t="s">
        <v>205</v>
      </c>
      <c r="G128" s="4" t="s">
        <v>208</v>
      </c>
      <c r="H128" s="4" t="s">
        <v>52</v>
      </c>
      <c r="I128" s="4">
        <v>3</v>
      </c>
      <c r="J128" s="4" t="s">
        <v>103</v>
      </c>
    </row>
    <row r="129" spans="1:44" s="4" customFormat="1">
      <c r="B129" s="3"/>
      <c r="C129" s="4" t="s">
        <v>0</v>
      </c>
      <c r="D129" s="4">
        <v>1970</v>
      </c>
      <c r="E129" s="4">
        <v>1971</v>
      </c>
      <c r="F129" s="4">
        <v>1972</v>
      </c>
      <c r="G129" s="4">
        <v>1973</v>
      </c>
      <c r="H129" s="4">
        <v>1974</v>
      </c>
      <c r="I129" s="4">
        <v>1975</v>
      </c>
      <c r="J129" s="4">
        <v>1976</v>
      </c>
      <c r="K129" s="4">
        <v>1977</v>
      </c>
      <c r="L129" s="4">
        <v>1978</v>
      </c>
      <c r="M129" s="4">
        <v>1979</v>
      </c>
      <c r="N129" s="4">
        <v>1980</v>
      </c>
      <c r="O129" s="4">
        <v>1981</v>
      </c>
      <c r="P129" s="4">
        <v>1982</v>
      </c>
      <c r="Q129" s="4">
        <v>1983</v>
      </c>
      <c r="R129" s="4">
        <v>1984</v>
      </c>
      <c r="S129" s="4">
        <v>1985</v>
      </c>
      <c r="T129" s="4">
        <v>1986</v>
      </c>
      <c r="U129" s="4">
        <v>1987</v>
      </c>
      <c r="V129" s="4">
        <v>1988</v>
      </c>
      <c r="W129" s="4">
        <v>1989</v>
      </c>
      <c r="X129" s="4">
        <v>1990</v>
      </c>
      <c r="Y129" s="4">
        <v>1991</v>
      </c>
      <c r="Z129" s="4">
        <v>1992</v>
      </c>
      <c r="AA129" s="4">
        <v>1993</v>
      </c>
      <c r="AB129" s="4">
        <v>1994</v>
      </c>
      <c r="AC129" s="4">
        <v>1995</v>
      </c>
      <c r="AD129" s="4">
        <v>1996</v>
      </c>
      <c r="AE129" s="4">
        <v>1997</v>
      </c>
      <c r="AF129" s="4">
        <v>1998</v>
      </c>
      <c r="AG129" s="4">
        <v>1999</v>
      </c>
      <c r="AH129" s="4">
        <v>2000</v>
      </c>
      <c r="AI129" s="4">
        <v>2001</v>
      </c>
      <c r="AJ129" s="4">
        <v>2002</v>
      </c>
      <c r="AK129" s="4">
        <v>2003</v>
      </c>
      <c r="AL129" s="4">
        <v>2004</v>
      </c>
      <c r="AM129" s="4">
        <v>2005</v>
      </c>
      <c r="AN129" s="4">
        <v>2006</v>
      </c>
      <c r="AO129" s="4">
        <v>2007</v>
      </c>
      <c r="AP129" s="4">
        <v>2008</v>
      </c>
      <c r="AQ129" s="4">
        <v>2009</v>
      </c>
      <c r="AR129" s="4">
        <v>2010</v>
      </c>
    </row>
    <row r="130" spans="1:44">
      <c r="B130" s="1" t="s">
        <v>45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</row>
    <row r="131" spans="1:44" s="4" customFormat="1">
      <c r="B131" s="3"/>
      <c r="C131" s="4" t="s">
        <v>0</v>
      </c>
      <c r="D131" s="4" t="s">
        <v>209</v>
      </c>
      <c r="E131" s="4" t="s">
        <v>210</v>
      </c>
      <c r="F131" s="4" t="s">
        <v>211</v>
      </c>
      <c r="G131" s="4" t="s">
        <v>212</v>
      </c>
      <c r="H131" s="4" t="s">
        <v>64</v>
      </c>
      <c r="I131" s="4" t="s">
        <v>213</v>
      </c>
      <c r="J131" s="4" t="s">
        <v>208</v>
      </c>
      <c r="K131" s="4" t="s">
        <v>214</v>
      </c>
      <c r="L131" s="4" t="s">
        <v>211</v>
      </c>
      <c r="M131" s="4" t="s">
        <v>215</v>
      </c>
      <c r="N131" s="4" t="s">
        <v>208</v>
      </c>
      <c r="O131" s="4" t="s">
        <v>216</v>
      </c>
      <c r="P131" s="4" t="s">
        <v>217</v>
      </c>
    </row>
    <row r="132" spans="1:44" s="4" customFormat="1">
      <c r="B132" s="3" t="s">
        <v>46</v>
      </c>
      <c r="C132" s="4" t="s">
        <v>0</v>
      </c>
      <c r="D132" s="4">
        <v>2</v>
      </c>
      <c r="E132" s="4">
        <v>3</v>
      </c>
      <c r="F132" s="4">
        <v>4</v>
      </c>
      <c r="G132" s="4">
        <v>5</v>
      </c>
      <c r="H132" s="4">
        <v>6</v>
      </c>
      <c r="I132" s="4">
        <v>7</v>
      </c>
      <c r="J132" s="4">
        <v>8</v>
      </c>
      <c r="K132" s="4">
        <v>9</v>
      </c>
      <c r="L132" s="4">
        <v>10</v>
      </c>
      <c r="M132" s="4">
        <v>11</v>
      </c>
      <c r="N132" s="4">
        <v>12</v>
      </c>
    </row>
    <row r="133" spans="1:44">
      <c r="B133" s="1">
        <v>1970</v>
      </c>
      <c r="C133">
        <v>0.2</v>
      </c>
      <c r="D133">
        <v>0.7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</row>
    <row r="134" spans="1:44" s="4" customFormat="1">
      <c r="A134" s="4" t="s">
        <v>169</v>
      </c>
      <c r="B134" s="3"/>
      <c r="C134" s="9" t="s">
        <v>0</v>
      </c>
      <c r="D134" s="4" t="s">
        <v>52</v>
      </c>
      <c r="E134" s="4">
        <v>4</v>
      </c>
      <c r="F134" s="4" t="s">
        <v>112</v>
      </c>
    </row>
    <row r="135" spans="1:44">
      <c r="B135" s="2" t="s">
        <v>125</v>
      </c>
      <c r="C135" s="40">
        <v>1</v>
      </c>
    </row>
    <row r="136" spans="1:44">
      <c r="B136" s="1" t="s">
        <v>41</v>
      </c>
      <c r="C136">
        <v>9</v>
      </c>
    </row>
    <row r="137" spans="1:44">
      <c r="B137" s="1" t="s">
        <v>42</v>
      </c>
      <c r="C137">
        <v>3</v>
      </c>
    </row>
    <row r="138" spans="1:44">
      <c r="B138" s="1" t="s">
        <v>43</v>
      </c>
      <c r="C138">
        <v>1</v>
      </c>
    </row>
    <row r="139" spans="1:44">
      <c r="B139" s="1" t="s">
        <v>44</v>
      </c>
      <c r="C139">
        <v>12.5</v>
      </c>
    </row>
    <row r="140" spans="1:44" s="4" customFormat="1">
      <c r="A140" s="4" t="str">
        <f>A134</f>
        <v>4 International</v>
      </c>
      <c r="B140" s="3"/>
      <c r="C140" s="4" t="s">
        <v>0</v>
      </c>
      <c r="D140" s="4" t="s">
        <v>56</v>
      </c>
      <c r="E140" s="4" t="s">
        <v>50</v>
      </c>
      <c r="F140" s="4" t="s">
        <v>205</v>
      </c>
      <c r="G140" s="4" t="s">
        <v>208</v>
      </c>
      <c r="H140" s="4" t="s">
        <v>52</v>
      </c>
      <c r="I140" s="4">
        <v>4</v>
      </c>
      <c r="J140" s="4" t="s">
        <v>112</v>
      </c>
    </row>
    <row r="141" spans="1:44" s="4" customFormat="1">
      <c r="B141" s="3"/>
      <c r="C141" s="4" t="s">
        <v>0</v>
      </c>
      <c r="D141" s="4">
        <v>1970</v>
      </c>
      <c r="E141" s="4">
        <v>1971</v>
      </c>
      <c r="F141" s="4">
        <v>1972</v>
      </c>
      <c r="G141" s="4">
        <v>1973</v>
      </c>
      <c r="H141" s="4">
        <v>1974</v>
      </c>
      <c r="I141" s="4">
        <v>1975</v>
      </c>
      <c r="J141" s="4">
        <v>1976</v>
      </c>
      <c r="K141" s="4">
        <v>1977</v>
      </c>
      <c r="L141" s="4">
        <v>1978</v>
      </c>
      <c r="M141" s="4">
        <v>1979</v>
      </c>
      <c r="N141" s="4">
        <v>1980</v>
      </c>
      <c r="O141" s="4">
        <v>1981</v>
      </c>
      <c r="P141" s="4">
        <v>1982</v>
      </c>
      <c r="Q141" s="4">
        <v>1983</v>
      </c>
      <c r="R141" s="4">
        <v>1984</v>
      </c>
      <c r="S141" s="4">
        <v>1985</v>
      </c>
      <c r="T141" s="4">
        <v>1986</v>
      </c>
      <c r="U141" s="4">
        <v>1987</v>
      </c>
      <c r="V141" s="4">
        <v>1988</v>
      </c>
      <c r="W141" s="4">
        <v>1989</v>
      </c>
      <c r="X141" s="4">
        <v>1990</v>
      </c>
      <c r="Y141" s="4">
        <v>1991</v>
      </c>
      <c r="Z141" s="4">
        <v>1992</v>
      </c>
      <c r="AA141" s="4">
        <v>1993</v>
      </c>
      <c r="AB141" s="4">
        <v>1994</v>
      </c>
      <c r="AC141" s="4">
        <v>1995</v>
      </c>
      <c r="AD141" s="4">
        <v>1996</v>
      </c>
      <c r="AE141" s="4">
        <v>1997</v>
      </c>
      <c r="AF141" s="4">
        <v>1998</v>
      </c>
      <c r="AG141" s="4">
        <v>1999</v>
      </c>
      <c r="AH141" s="4">
        <v>2000</v>
      </c>
      <c r="AI141" s="4">
        <v>2001</v>
      </c>
      <c r="AJ141" s="4">
        <v>2002</v>
      </c>
      <c r="AK141" s="4">
        <v>2003</v>
      </c>
      <c r="AL141" s="4">
        <v>2004</v>
      </c>
      <c r="AM141" s="4">
        <v>2005</v>
      </c>
      <c r="AN141" s="4">
        <v>2006</v>
      </c>
      <c r="AO141" s="4">
        <v>2007</v>
      </c>
      <c r="AP141" s="4">
        <v>2008</v>
      </c>
      <c r="AQ141" s="4">
        <v>2009</v>
      </c>
      <c r="AR141" s="4">
        <v>2010</v>
      </c>
    </row>
    <row r="142" spans="1:44">
      <c r="B142" s="1" t="s">
        <v>45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0.7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</row>
    <row r="143" spans="1:44" s="4" customFormat="1">
      <c r="B143" s="3"/>
      <c r="C143" s="4" t="s">
        <v>0</v>
      </c>
      <c r="D143" s="4" t="s">
        <v>209</v>
      </c>
      <c r="E143" s="4" t="s">
        <v>210</v>
      </c>
      <c r="F143" s="4" t="s">
        <v>211</v>
      </c>
      <c r="G143" s="4" t="s">
        <v>212</v>
      </c>
      <c r="H143" s="4" t="s">
        <v>64</v>
      </c>
      <c r="I143" s="4" t="s">
        <v>213</v>
      </c>
      <c r="J143" s="4" t="s">
        <v>208</v>
      </c>
      <c r="K143" s="4" t="s">
        <v>214</v>
      </c>
      <c r="L143" s="4" t="s">
        <v>211</v>
      </c>
      <c r="M143" s="4" t="s">
        <v>215</v>
      </c>
      <c r="N143" s="4" t="s">
        <v>208</v>
      </c>
      <c r="O143" s="4" t="s">
        <v>216</v>
      </c>
      <c r="P143" s="4" t="s">
        <v>217</v>
      </c>
    </row>
    <row r="144" spans="1:44" s="4" customFormat="1">
      <c r="B144" s="3" t="s">
        <v>46</v>
      </c>
      <c r="C144" s="4" t="s">
        <v>0</v>
      </c>
      <c r="D144" s="4">
        <v>2</v>
      </c>
      <c r="E144" s="4">
        <v>3</v>
      </c>
      <c r="F144" s="4">
        <v>4</v>
      </c>
      <c r="G144" s="4">
        <v>5</v>
      </c>
      <c r="H144" s="4">
        <v>6</v>
      </c>
      <c r="I144" s="4">
        <v>7</v>
      </c>
      <c r="J144" s="4">
        <v>8</v>
      </c>
      <c r="K144" s="4">
        <v>9</v>
      </c>
      <c r="L144" s="4">
        <v>10</v>
      </c>
      <c r="M144" s="4">
        <v>11</v>
      </c>
      <c r="N144" s="4">
        <v>12</v>
      </c>
    </row>
    <row r="145" spans="1:43">
      <c r="B145" s="1">
        <v>1970</v>
      </c>
      <c r="C145">
        <v>0.2</v>
      </c>
      <c r="D145">
        <v>0.7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</row>
    <row r="146" spans="1:43" s="4" customFormat="1">
      <c r="A146" s="9" t="str">
        <f>CHOOSE(B146,jjm_1.dat!$B$329,jjm_1.dat!$B$330,jjm_1.dat!$B$331,jjm_1.dat!$B$332,jjm_1.dat!$B$333,jjm_1.dat!$B$334,jjm_1.dat!$B$335,jjm_1.dat!$B$336,jjm_1.dat!$B$337)</f>
        <v>AcousCS</v>
      </c>
      <c r="B146" s="3">
        <v>1</v>
      </c>
      <c r="C146" s="9" t="s">
        <v>0</v>
      </c>
      <c r="D146" s="4" t="s">
        <v>98</v>
      </c>
      <c r="E146" s="4" t="s">
        <v>220</v>
      </c>
      <c r="F146" s="4">
        <v>1</v>
      </c>
      <c r="G146" s="4" t="s">
        <v>116</v>
      </c>
    </row>
    <row r="147" spans="1:43">
      <c r="B147" s="1" t="s">
        <v>47</v>
      </c>
      <c r="C147">
        <v>1</v>
      </c>
    </row>
    <row r="148" spans="1:43">
      <c r="B148" s="1" t="s">
        <v>41</v>
      </c>
      <c r="C148">
        <v>10</v>
      </c>
    </row>
    <row r="149" spans="1:43">
      <c r="B149" s="1" t="s">
        <v>42</v>
      </c>
      <c r="C149">
        <v>2</v>
      </c>
    </row>
    <row r="150" spans="1:43">
      <c r="B150" s="1" t="s">
        <v>43</v>
      </c>
      <c r="C150">
        <v>0.25</v>
      </c>
    </row>
    <row r="151" spans="1:43">
      <c r="B151" s="1" t="s">
        <v>44</v>
      </c>
      <c r="C151">
        <v>100</v>
      </c>
    </row>
    <row r="152" spans="1:43">
      <c r="B152" s="1" t="s">
        <v>45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0.7</v>
      </c>
      <c r="AM152">
        <v>0</v>
      </c>
      <c r="AN152">
        <v>0</v>
      </c>
      <c r="AO152">
        <v>0</v>
      </c>
      <c r="AP152">
        <v>0</v>
      </c>
      <c r="AQ152">
        <v>0</v>
      </c>
    </row>
    <row r="153" spans="1:43">
      <c r="B153" s="1" t="s">
        <v>46</v>
      </c>
      <c r="C153">
        <v>0.3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</row>
    <row r="154" spans="1:43" s="4" customFormat="1">
      <c r="A154" s="9" t="str">
        <f>CHOOSE(B154,jjm_1.dat!$B$329,jjm_1.dat!$B$330,jjm_1.dat!$B$331,jjm_1.dat!$B$332,jjm_1.dat!$B$333,jjm_1.dat!$B$334,jjm_1.dat!$B$335,jjm_1.dat!$B$336,jjm_1.dat!$B$337)</f>
        <v>Acous_N</v>
      </c>
      <c r="B154" s="3">
        <v>2</v>
      </c>
      <c r="C154" s="9" t="s">
        <v>0</v>
      </c>
      <c r="D154" s="4" t="s">
        <v>98</v>
      </c>
      <c r="E154" s="4" t="s">
        <v>220</v>
      </c>
      <c r="F154" s="4">
        <v>2</v>
      </c>
      <c r="G154" s="4" t="s">
        <v>117</v>
      </c>
    </row>
    <row r="155" spans="1:43">
      <c r="B155" s="1" t="s">
        <v>47</v>
      </c>
      <c r="C155">
        <v>1</v>
      </c>
    </row>
    <row r="156" spans="1:43">
      <c r="B156" s="1" t="s">
        <v>41</v>
      </c>
      <c r="C156">
        <v>10</v>
      </c>
    </row>
    <row r="157" spans="1:43">
      <c r="B157" s="1" t="s">
        <v>42</v>
      </c>
      <c r="C157">
        <v>-5</v>
      </c>
    </row>
    <row r="158" spans="1:43">
      <c r="B158" s="1" t="s">
        <v>43</v>
      </c>
      <c r="C158">
        <v>0.25</v>
      </c>
    </row>
    <row r="159" spans="1:43">
      <c r="B159" s="1" t="s">
        <v>44</v>
      </c>
      <c r="C159">
        <v>100</v>
      </c>
    </row>
    <row r="160" spans="1:43">
      <c r="B160" s="1" t="s">
        <v>45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</row>
    <row r="161" spans="1:44">
      <c r="B161" s="1" t="s">
        <v>46</v>
      </c>
      <c r="C161">
        <v>0.3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</row>
    <row r="162" spans="1:44" s="4" customFormat="1">
      <c r="A162" s="9" t="str">
        <f>CHOOSE(B162,jjm_1.dat!$B$329,jjm_1.dat!$B$330,jjm_1.dat!$B$331,jjm_1.dat!$B$332,jjm_1.dat!$B$333,jjm_1.dat!$B$334,jjm_1.dat!$B$335,jjm_1.dat!$B$336,jjm_1.dat!$B$337)</f>
        <v>Chile_CPUE</v>
      </c>
      <c r="B162" s="3">
        <v>3</v>
      </c>
      <c r="C162" s="9" t="s">
        <v>0</v>
      </c>
      <c r="D162" s="4" t="s">
        <v>98</v>
      </c>
      <c r="E162" s="4" t="s">
        <v>220</v>
      </c>
      <c r="F162" s="4">
        <v>3</v>
      </c>
      <c r="G162" s="4" t="s">
        <v>133</v>
      </c>
    </row>
    <row r="163" spans="1:44">
      <c r="B163" s="1" t="s">
        <v>47</v>
      </c>
      <c r="C163">
        <v>1</v>
      </c>
    </row>
    <row r="164" spans="1:44">
      <c r="B164" s="1" t="s">
        <v>41</v>
      </c>
      <c r="C164">
        <v>10</v>
      </c>
    </row>
    <row r="165" spans="1:44">
      <c r="B165" s="1" t="s">
        <v>42</v>
      </c>
      <c r="C165">
        <v>-5</v>
      </c>
    </row>
    <row r="166" spans="1:44">
      <c r="B166" s="1" t="s">
        <v>43</v>
      </c>
      <c r="C166">
        <v>0.25</v>
      </c>
    </row>
    <row r="167" spans="1:44">
      <c r="B167" s="1" t="s">
        <v>44</v>
      </c>
      <c r="C167">
        <v>100</v>
      </c>
    </row>
    <row r="168" spans="1:44">
      <c r="B168" s="1" t="s">
        <v>45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</row>
    <row r="169" spans="1:44">
      <c r="B169" s="1" t="s">
        <v>46</v>
      </c>
      <c r="C169">
        <v>0.8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</row>
    <row r="170" spans="1:44" s="4" customFormat="1">
      <c r="A170" s="9" t="str">
        <f>CHOOSE(B170,jjm_1.dat!$B$329,jjm_1.dat!$B$330,jjm_1.dat!$B$331,jjm_1.dat!$B$332,jjm_1.dat!$B$333,jjm_1.dat!$B$334,jjm_1.dat!$B$335,jjm_1.dat!$B$336,jjm_1.dat!$B$337)</f>
        <v>DEPM</v>
      </c>
      <c r="B170" s="3">
        <v>4</v>
      </c>
      <c r="C170" s="9" t="s">
        <v>0</v>
      </c>
      <c r="D170" s="4" t="s">
        <v>98</v>
      </c>
      <c r="E170" s="4" t="s">
        <v>220</v>
      </c>
      <c r="F170" s="4">
        <v>4</v>
      </c>
      <c r="G170" s="4" t="s">
        <v>128</v>
      </c>
    </row>
    <row r="171" spans="1:44">
      <c r="B171" s="1" t="s">
        <v>47</v>
      </c>
      <c r="C171">
        <v>1</v>
      </c>
    </row>
    <row r="172" spans="1:44">
      <c r="B172" s="1" t="s">
        <v>41</v>
      </c>
      <c r="C172">
        <v>10</v>
      </c>
    </row>
    <row r="173" spans="1:44">
      <c r="B173" s="1" t="s">
        <v>42</v>
      </c>
      <c r="C173">
        <v>3</v>
      </c>
    </row>
    <row r="174" spans="1:44">
      <c r="B174" s="1" t="s">
        <v>43</v>
      </c>
      <c r="C174">
        <v>0.25</v>
      </c>
    </row>
    <row r="175" spans="1:44">
      <c r="B175" s="1" t="s">
        <v>44</v>
      </c>
      <c r="C175">
        <v>100</v>
      </c>
      <c r="D175" t="s">
        <v>0</v>
      </c>
      <c r="E175">
        <v>1971</v>
      </c>
      <c r="F175">
        <v>1972</v>
      </c>
      <c r="G175">
        <v>1973</v>
      </c>
      <c r="H175">
        <v>1974</v>
      </c>
      <c r="I175">
        <v>1975</v>
      </c>
      <c r="J175">
        <v>1976</v>
      </c>
      <c r="K175">
        <v>1977</v>
      </c>
      <c r="L175">
        <v>1978</v>
      </c>
      <c r="M175">
        <v>1979</v>
      </c>
      <c r="N175">
        <v>1980</v>
      </c>
      <c r="O175">
        <v>1981</v>
      </c>
      <c r="P175">
        <v>1982</v>
      </c>
      <c r="Q175">
        <v>1983</v>
      </c>
      <c r="R175">
        <v>1984</v>
      </c>
      <c r="S175">
        <v>1985</v>
      </c>
      <c r="T175">
        <v>1986</v>
      </c>
      <c r="U175">
        <v>1987</v>
      </c>
      <c r="V175">
        <v>1988</v>
      </c>
      <c r="W175">
        <v>1989</v>
      </c>
      <c r="X175">
        <v>1990</v>
      </c>
      <c r="Y175">
        <v>1991</v>
      </c>
      <c r="Z175">
        <v>1992</v>
      </c>
      <c r="AA175">
        <v>1993</v>
      </c>
      <c r="AB175">
        <v>1994</v>
      </c>
      <c r="AC175">
        <v>1995</v>
      </c>
      <c r="AD175">
        <v>1996</v>
      </c>
      <c r="AE175">
        <v>1997</v>
      </c>
      <c r="AF175">
        <v>1998</v>
      </c>
      <c r="AG175">
        <v>1999</v>
      </c>
      <c r="AH175">
        <v>2000</v>
      </c>
      <c r="AI175">
        <v>2001</v>
      </c>
      <c r="AJ175">
        <v>2002</v>
      </c>
      <c r="AK175">
        <v>2003</v>
      </c>
      <c r="AL175">
        <v>2004</v>
      </c>
      <c r="AM175">
        <v>2005</v>
      </c>
      <c r="AN175">
        <v>2006</v>
      </c>
      <c r="AO175">
        <v>2007</v>
      </c>
      <c r="AP175">
        <v>2008</v>
      </c>
      <c r="AQ175">
        <v>2009</v>
      </c>
      <c r="AR175">
        <v>2010</v>
      </c>
    </row>
    <row r="176" spans="1:44">
      <c r="B176" s="1" t="s">
        <v>45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0.7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</row>
    <row r="177" spans="1:43">
      <c r="B177" s="1" t="s">
        <v>46</v>
      </c>
      <c r="C177">
        <v>0.04</v>
      </c>
      <c r="D177">
        <v>0.43</v>
      </c>
      <c r="E177">
        <v>0.93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</row>
    <row r="178" spans="1:43" s="4" customFormat="1">
      <c r="A178" s="9" t="str">
        <f>CHOOSE(B178,jjm_1.dat!$B$329,jjm_1.dat!$B$330,jjm_1.dat!$B$331,jjm_1.dat!$B$332,jjm_1.dat!$B$333,jjm_1.dat!$B$334,jjm_1.dat!$B$335,jjm_1.dat!$B$336,jjm_1.dat!$B$337)</f>
        <v>Acoustic_Peru</v>
      </c>
      <c r="B178" s="3">
        <v>5</v>
      </c>
      <c r="C178" s="9" t="s">
        <v>0</v>
      </c>
      <c r="D178" s="4" t="s">
        <v>98</v>
      </c>
      <c r="E178" s="4" t="s">
        <v>220</v>
      </c>
      <c r="F178" s="4">
        <v>5</v>
      </c>
      <c r="G178" s="4" t="s">
        <v>118</v>
      </c>
    </row>
    <row r="179" spans="1:43">
      <c r="B179" s="1" t="s">
        <v>47</v>
      </c>
      <c r="C179">
        <v>1</v>
      </c>
    </row>
    <row r="180" spans="1:43">
      <c r="B180" s="1" t="s">
        <v>41</v>
      </c>
      <c r="C180">
        <v>10</v>
      </c>
    </row>
    <row r="181" spans="1:43">
      <c r="B181" s="1" t="s">
        <v>42</v>
      </c>
      <c r="C181">
        <v>-5</v>
      </c>
    </row>
    <row r="182" spans="1:43">
      <c r="B182" s="1" t="s">
        <v>43</v>
      </c>
      <c r="C182">
        <v>0.25</v>
      </c>
    </row>
    <row r="183" spans="1:43">
      <c r="B183" s="1" t="s">
        <v>44</v>
      </c>
      <c r="C183">
        <v>100</v>
      </c>
    </row>
    <row r="184" spans="1:43">
      <c r="B184" s="1" t="s">
        <v>45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</row>
    <row r="185" spans="1:43">
      <c r="B185" s="1" t="s">
        <v>46</v>
      </c>
      <c r="C185">
        <v>0.04</v>
      </c>
      <c r="D185">
        <v>0.43</v>
      </c>
      <c r="E185">
        <v>0.93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</row>
    <row r="186" spans="1:43" s="4" customFormat="1">
      <c r="A186" s="9" t="str">
        <f>CHOOSE(B186,jjm_1.dat!$B$329,jjm_1.dat!$B$330,jjm_1.dat!$B$331,jjm_1.dat!$B$332,jjm_1.dat!$B$333,jjm_1.dat!$B$334,jjm_1.dat!$B$335,jjm_1.dat!$B$336,jjm_1.dat!$B$337)</f>
        <v>Peru_CPUE</v>
      </c>
      <c r="B186" s="3">
        <v>6</v>
      </c>
      <c r="C186" s="9" t="s">
        <v>0</v>
      </c>
      <c r="D186" s="4" t="s">
        <v>98</v>
      </c>
      <c r="E186" s="4" t="s">
        <v>220</v>
      </c>
      <c r="F186" s="4">
        <v>6</v>
      </c>
      <c r="G186" s="4" t="s">
        <v>132</v>
      </c>
    </row>
    <row r="187" spans="1:43">
      <c r="B187" s="1" t="s">
        <v>47</v>
      </c>
      <c r="C187">
        <v>1</v>
      </c>
    </row>
    <row r="188" spans="1:43">
      <c r="B188" s="1" t="s">
        <v>41</v>
      </c>
      <c r="C188">
        <v>10</v>
      </c>
    </row>
    <row r="189" spans="1:43">
      <c r="B189" s="1" t="s">
        <v>42</v>
      </c>
      <c r="C189">
        <v>-5</v>
      </c>
    </row>
    <row r="190" spans="1:43">
      <c r="B190" s="1" t="s">
        <v>43</v>
      </c>
      <c r="C190">
        <v>0.25</v>
      </c>
    </row>
    <row r="191" spans="1:43">
      <c r="B191" s="1" t="s">
        <v>44</v>
      </c>
      <c r="C191">
        <v>100</v>
      </c>
    </row>
    <row r="192" spans="1:43">
      <c r="B192" s="1" t="s">
        <v>45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</row>
    <row r="193" spans="1:43">
      <c r="B193" s="1" t="s">
        <v>46</v>
      </c>
      <c r="C193">
        <v>0.04</v>
      </c>
      <c r="D193">
        <v>0.43</v>
      </c>
      <c r="E193">
        <v>0.93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</row>
    <row r="194" spans="1:43" s="4" customFormat="1">
      <c r="A194" s="9" t="str">
        <f>CHOOSE(B194,jjm_1.dat!$B$329,jjm_1.dat!$B$330,jjm_1.dat!$B$331,jjm_1.dat!$B$332,jjm_1.dat!$B$333,jjm_1.dat!$B$334,jjm_1.dat!$B$335,jjm_1.dat!$B$336,jjm_1.dat!$B$337)</f>
        <v>Chinese_CPUE</v>
      </c>
      <c r="B194" s="3">
        <v>7</v>
      </c>
      <c r="C194" s="9" t="s">
        <v>0</v>
      </c>
      <c r="D194" s="4" t="s">
        <v>98</v>
      </c>
      <c r="E194" s="4" t="s">
        <v>220</v>
      </c>
      <c r="F194" s="4">
        <v>7</v>
      </c>
      <c r="G194" s="4" t="s">
        <v>172</v>
      </c>
    </row>
    <row r="195" spans="1:43">
      <c r="B195" s="1" t="s">
        <v>47</v>
      </c>
      <c r="C195">
        <v>1</v>
      </c>
    </row>
    <row r="196" spans="1:43">
      <c r="B196" s="1" t="s">
        <v>41</v>
      </c>
      <c r="C196">
        <v>10</v>
      </c>
    </row>
    <row r="197" spans="1:43">
      <c r="B197" s="1" t="s">
        <v>42</v>
      </c>
      <c r="C197">
        <v>-5</v>
      </c>
    </row>
    <row r="198" spans="1:43">
      <c r="B198" s="1" t="s">
        <v>43</v>
      </c>
      <c r="C198">
        <v>0.25</v>
      </c>
    </row>
    <row r="199" spans="1:43">
      <c r="B199" s="1" t="s">
        <v>44</v>
      </c>
      <c r="C199">
        <v>100</v>
      </c>
    </row>
    <row r="200" spans="1:43">
      <c r="B200" s="1" t="s">
        <v>45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</row>
    <row r="201" spans="1:43">
      <c r="B201" s="1" t="s">
        <v>46</v>
      </c>
      <c r="C201">
        <v>0.04</v>
      </c>
      <c r="D201">
        <v>0.43</v>
      </c>
      <c r="E201">
        <v>0.93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</row>
    <row r="202" spans="1:43" s="4" customFormat="1">
      <c r="A202" s="9" t="str">
        <f>CHOOSE(B202,jjm_1.dat!$B$329,jjm_1.dat!$B$330,jjm_1.dat!$B$331,jjm_1.dat!$B$332,jjm_1.dat!$B$333,jjm_1.dat!$B$334,jjm_1.dat!$B$335,jjm_1.dat!$B$336,jjm_1.dat!$B$337)</f>
        <v>EU_CPUE</v>
      </c>
      <c r="B202" s="3">
        <v>8</v>
      </c>
      <c r="C202" s="9" t="s">
        <v>0</v>
      </c>
      <c r="D202" s="4" t="s">
        <v>98</v>
      </c>
      <c r="E202" s="4" t="s">
        <v>220</v>
      </c>
      <c r="F202" s="4">
        <v>8</v>
      </c>
      <c r="G202" s="4" t="s">
        <v>172</v>
      </c>
    </row>
    <row r="203" spans="1:43">
      <c r="B203" s="1" t="s">
        <v>47</v>
      </c>
      <c r="C203">
        <v>1</v>
      </c>
    </row>
    <row r="204" spans="1:43">
      <c r="B204" s="1" t="s">
        <v>41</v>
      </c>
      <c r="C204">
        <v>10</v>
      </c>
    </row>
    <row r="205" spans="1:43">
      <c r="B205" s="1" t="s">
        <v>42</v>
      </c>
      <c r="C205">
        <v>-5</v>
      </c>
    </row>
    <row r="206" spans="1:43">
      <c r="B206" s="1" t="s">
        <v>43</v>
      </c>
      <c r="C206">
        <v>0.25</v>
      </c>
    </row>
    <row r="207" spans="1:43">
      <c r="B207" s="1" t="s">
        <v>44</v>
      </c>
      <c r="C207">
        <v>100</v>
      </c>
    </row>
    <row r="208" spans="1:43">
      <c r="B208" s="1" t="s">
        <v>45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</row>
    <row r="209" spans="1:44">
      <c r="B209" s="1" t="s">
        <v>46</v>
      </c>
      <c r="C209">
        <v>0.04</v>
      </c>
      <c r="D209">
        <v>0.43</v>
      </c>
      <c r="E209">
        <v>0.93</v>
      </c>
      <c r="F209">
        <v>1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1</v>
      </c>
    </row>
    <row r="210" spans="1:44">
      <c r="A210" s="9" t="str">
        <f>CHOOSE(B210,jjm_1.dat!$B$329,jjm_1.dat!$B$330,jjm_1.dat!$B$331,jjm_1.dat!$B$332,jjm_1.dat!$B$333,jjm_1.dat!$B$334,jjm_1.dat!$B$335,jjm_1.dat!$B$336,jjm_1.dat!$B$337)</f>
        <v>USSR_CPUE</v>
      </c>
      <c r="B210" s="3">
        <v>9</v>
      </c>
      <c r="C210" s="9" t="s">
        <v>0</v>
      </c>
      <c r="D210" s="4" t="s">
        <v>98</v>
      </c>
      <c r="E210" s="4" t="s">
        <v>220</v>
      </c>
      <c r="F210" s="4">
        <v>8</v>
      </c>
      <c r="G210" s="4" t="s">
        <v>172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</row>
    <row r="211" spans="1:44">
      <c r="B211" s="1" t="s">
        <v>47</v>
      </c>
      <c r="C211">
        <v>1</v>
      </c>
    </row>
    <row r="212" spans="1:44">
      <c r="B212" s="1" t="s">
        <v>41</v>
      </c>
      <c r="C212">
        <v>10</v>
      </c>
    </row>
    <row r="213" spans="1:44">
      <c r="B213" s="1" t="s">
        <v>42</v>
      </c>
      <c r="C213">
        <v>-5</v>
      </c>
    </row>
    <row r="214" spans="1:44">
      <c r="B214" s="1" t="s">
        <v>43</v>
      </c>
      <c r="C214">
        <v>0.25</v>
      </c>
    </row>
    <row r="215" spans="1:44">
      <c r="B215" s="1" t="s">
        <v>44</v>
      </c>
      <c r="C215">
        <v>100</v>
      </c>
    </row>
    <row r="216" spans="1:44">
      <c r="B216" s="1" t="s">
        <v>45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</row>
    <row r="217" spans="1:44">
      <c r="B217" s="1" t="s">
        <v>46</v>
      </c>
      <c r="C217">
        <v>0.04</v>
      </c>
      <c r="D217">
        <v>0.43</v>
      </c>
      <c r="E217">
        <v>0.93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</row>
    <row r="218" spans="1:44">
      <c r="A218" s="4"/>
      <c r="B218" s="3"/>
      <c r="C218" s="4" t="s">
        <v>221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</row>
    <row r="219" spans="1:44">
      <c r="B219" s="1" t="s">
        <v>48</v>
      </c>
      <c r="C219">
        <v>123456789</v>
      </c>
    </row>
  </sheetData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219"/>
  <sheetViews>
    <sheetView showGridLines="0" topLeftCell="Z183" zoomScaleNormal="100" workbookViewId="0">
      <selection activeCell="C1" sqref="C1:AR219"/>
    </sheetView>
  </sheetViews>
  <sheetFormatPr defaultRowHeight="12.75"/>
  <cols>
    <col min="1" max="1" width="13.85546875" customWidth="1"/>
    <col min="2" max="2" width="37.85546875" style="1" customWidth="1"/>
    <col min="3" max="3" width="14.7109375" customWidth="1"/>
    <col min="4" max="4" width="15.5703125" customWidth="1"/>
  </cols>
  <sheetData>
    <row r="1" spans="1:16" s="4" customFormat="1">
      <c r="B1" s="6"/>
      <c r="C1" s="9" t="s">
        <v>0</v>
      </c>
      <c r="D1" s="4" t="s">
        <v>191</v>
      </c>
      <c r="E1" s="4" t="s">
        <v>192</v>
      </c>
      <c r="F1" s="4" t="s">
        <v>193</v>
      </c>
      <c r="G1" s="4" t="s">
        <v>194</v>
      </c>
      <c r="H1" s="4" t="s">
        <v>58</v>
      </c>
      <c r="I1" s="4" t="s">
        <v>195</v>
      </c>
      <c r="J1" s="4" t="s">
        <v>196</v>
      </c>
    </row>
    <row r="2" spans="1:16">
      <c r="B2" s="1" t="s">
        <v>76</v>
      </c>
      <c r="C2" t="s">
        <v>256</v>
      </c>
    </row>
    <row r="3" spans="1:16">
      <c r="C3" s="10" t="s">
        <v>222</v>
      </c>
    </row>
    <row r="4" spans="1:16">
      <c r="C4" s="10" t="s">
        <v>0</v>
      </c>
      <c r="D4" t="s">
        <v>198</v>
      </c>
      <c r="E4" t="s">
        <v>199</v>
      </c>
      <c r="F4" t="s">
        <v>200</v>
      </c>
      <c r="G4" t="s">
        <v>201</v>
      </c>
      <c r="H4" t="s">
        <v>202</v>
      </c>
      <c r="I4" t="s">
        <v>203</v>
      </c>
    </row>
    <row r="5" spans="1:16" s="4" customFormat="1">
      <c r="B5" s="16"/>
      <c r="C5" s="9" t="s">
        <v>204</v>
      </c>
      <c r="D5" s="9">
        <v>1</v>
      </c>
      <c r="E5" s="9" t="s">
        <v>85</v>
      </c>
      <c r="F5" s="9" t="s">
        <v>106</v>
      </c>
      <c r="G5" s="9" t="s">
        <v>115</v>
      </c>
      <c r="H5" s="9" t="s">
        <v>86</v>
      </c>
      <c r="I5" s="9" t="s">
        <v>87</v>
      </c>
      <c r="J5" s="9" t="s">
        <v>88</v>
      </c>
      <c r="K5" s="9" t="s">
        <v>89</v>
      </c>
      <c r="L5" s="4" t="s">
        <v>119</v>
      </c>
      <c r="M5" s="4" t="s">
        <v>137</v>
      </c>
      <c r="N5" s="4" t="s">
        <v>174</v>
      </c>
      <c r="O5" s="4" t="s">
        <v>175</v>
      </c>
    </row>
    <row r="6" spans="1:16" s="4" customFormat="1">
      <c r="B6" s="16"/>
      <c r="C6" s="9" t="s">
        <v>142</v>
      </c>
      <c r="D6" s="9" t="s">
        <v>141</v>
      </c>
      <c r="E6" s="9" t="s">
        <v>107</v>
      </c>
      <c r="F6" s="4" t="s">
        <v>112</v>
      </c>
      <c r="G6" s="9" t="s">
        <v>226</v>
      </c>
      <c r="H6" s="9" t="s">
        <v>227</v>
      </c>
      <c r="I6" s="9" t="s">
        <v>138</v>
      </c>
      <c r="J6" s="9" t="s">
        <v>128</v>
      </c>
      <c r="K6" s="9" t="s">
        <v>118</v>
      </c>
      <c r="L6" s="4" t="s">
        <v>132</v>
      </c>
      <c r="M6" s="4" t="s">
        <v>173</v>
      </c>
      <c r="N6" s="4" t="s">
        <v>172</v>
      </c>
      <c r="O6" s="9" t="s">
        <v>0</v>
      </c>
    </row>
    <row r="7" spans="1:16" s="28" customFormat="1">
      <c r="B7" s="29"/>
      <c r="C7" s="30" t="s">
        <v>0</v>
      </c>
      <c r="D7" s="31">
        <v>2</v>
      </c>
      <c r="E7" s="31">
        <v>3</v>
      </c>
      <c r="F7" s="31">
        <v>4</v>
      </c>
      <c r="G7" s="31">
        <v>1</v>
      </c>
      <c r="H7" s="31">
        <v>2</v>
      </c>
      <c r="I7" s="31">
        <v>3</v>
      </c>
      <c r="J7" s="31">
        <v>4</v>
      </c>
      <c r="K7" s="31">
        <v>5</v>
      </c>
      <c r="L7" s="31">
        <v>6</v>
      </c>
      <c r="M7" s="31">
        <v>7</v>
      </c>
      <c r="N7" s="31">
        <v>8</v>
      </c>
      <c r="O7" s="31">
        <v>9</v>
      </c>
    </row>
    <row r="8" spans="1:16">
      <c r="A8">
        <v>1</v>
      </c>
      <c r="B8" s="1" t="s">
        <v>139</v>
      </c>
      <c r="C8" s="24">
        <v>1</v>
      </c>
      <c r="D8" s="25">
        <v>1</v>
      </c>
      <c r="E8" s="25">
        <v>1</v>
      </c>
      <c r="F8" s="25">
        <v>1</v>
      </c>
      <c r="G8" s="25">
        <v>2</v>
      </c>
      <c r="H8" s="26">
        <v>1</v>
      </c>
      <c r="I8" s="26">
        <v>1</v>
      </c>
      <c r="J8" s="25">
        <v>2</v>
      </c>
      <c r="K8" s="25">
        <v>1</v>
      </c>
      <c r="L8" s="25">
        <v>1</v>
      </c>
      <c r="M8" s="35">
        <v>1</v>
      </c>
      <c r="N8" s="35">
        <v>1</v>
      </c>
      <c r="O8" s="27">
        <v>1</v>
      </c>
      <c r="P8" s="14"/>
    </row>
    <row r="9" spans="1:16" s="19" customFormat="1">
      <c r="A9" s="19">
        <v>2</v>
      </c>
      <c r="B9" s="22" t="s">
        <v>140</v>
      </c>
      <c r="C9" s="18">
        <v>1</v>
      </c>
      <c r="D9" s="19">
        <v>2</v>
      </c>
      <c r="E9" s="19">
        <v>3</v>
      </c>
      <c r="F9" s="19">
        <v>4</v>
      </c>
      <c r="G9" s="19">
        <v>1</v>
      </c>
      <c r="H9" s="19">
        <v>1</v>
      </c>
      <c r="I9" s="19">
        <v>2</v>
      </c>
      <c r="J9" s="19">
        <v>4</v>
      </c>
      <c r="K9" s="19">
        <v>3</v>
      </c>
      <c r="L9" s="19">
        <v>3</v>
      </c>
      <c r="M9" s="19">
        <v>4</v>
      </c>
      <c r="N9" s="19">
        <v>4</v>
      </c>
      <c r="O9" s="20">
        <v>4</v>
      </c>
      <c r="P9" s="23"/>
    </row>
    <row r="10" spans="1:16">
      <c r="B10" s="1" t="s">
        <v>31</v>
      </c>
      <c r="C10">
        <v>2</v>
      </c>
    </row>
    <row r="11" spans="1:16">
      <c r="B11" s="1" t="s">
        <v>6</v>
      </c>
      <c r="C11">
        <v>0</v>
      </c>
    </row>
    <row r="12" spans="1:16" s="19" customFormat="1" ht="13.5" customHeight="1">
      <c r="B12" s="36" t="s">
        <v>5</v>
      </c>
      <c r="C12" s="19">
        <v>0</v>
      </c>
    </row>
    <row r="13" spans="1:16">
      <c r="B13" s="1" t="s">
        <v>32</v>
      </c>
      <c r="C13">
        <v>0.8</v>
      </c>
    </row>
    <row r="14" spans="1:16">
      <c r="B14" s="1" t="s">
        <v>33</v>
      </c>
      <c r="C14">
        <v>300</v>
      </c>
    </row>
    <row r="15" spans="1:16" s="19" customFormat="1">
      <c r="B15" s="22" t="s">
        <v>34</v>
      </c>
      <c r="C15" s="19">
        <v>-6</v>
      </c>
    </row>
    <row r="16" spans="1:16">
      <c r="B16" s="1" t="s">
        <v>35</v>
      </c>
      <c r="C16">
        <v>0.6</v>
      </c>
    </row>
    <row r="17" spans="1:3">
      <c r="B17" s="1" t="s">
        <v>36</v>
      </c>
      <c r="C17">
        <v>15</v>
      </c>
    </row>
    <row r="18" spans="1:3">
      <c r="B18" s="1" t="s">
        <v>37</v>
      </c>
      <c r="C18">
        <v>-4</v>
      </c>
    </row>
    <row r="19" spans="1:3">
      <c r="B19" s="1" t="s">
        <v>8</v>
      </c>
      <c r="C19">
        <v>1977</v>
      </c>
    </row>
    <row r="20" spans="1:3" s="19" customFormat="1">
      <c r="B20" s="22" t="s">
        <v>7</v>
      </c>
      <c r="C20" s="19">
        <v>2010</v>
      </c>
    </row>
    <row r="21" spans="1:3">
      <c r="B21" s="1" t="s">
        <v>4</v>
      </c>
      <c r="C21">
        <v>0.23</v>
      </c>
    </row>
    <row r="22" spans="1:3">
      <c r="B22" s="1" t="s">
        <v>9</v>
      </c>
      <c r="C22">
        <v>0.05</v>
      </c>
    </row>
    <row r="23" spans="1:3" s="19" customFormat="1">
      <c r="B23" s="22" t="s">
        <v>10</v>
      </c>
      <c r="C23" s="19">
        <v>-4</v>
      </c>
    </row>
    <row r="24" spans="1:3">
      <c r="A24" s="8" t="s">
        <v>116</v>
      </c>
      <c r="B24" s="1" t="s">
        <v>11</v>
      </c>
      <c r="C24" s="37">
        <v>0.5</v>
      </c>
    </row>
    <row r="25" spans="1:3">
      <c r="A25" s="8" t="s">
        <v>117</v>
      </c>
      <c r="B25" s="1" t="s">
        <v>12</v>
      </c>
      <c r="C25" s="37">
        <v>0.02</v>
      </c>
    </row>
    <row r="26" spans="1:3">
      <c r="A26" s="8" t="s">
        <v>133</v>
      </c>
      <c r="B26" s="1" t="s">
        <v>13</v>
      </c>
      <c r="C26" s="37">
        <v>0.06</v>
      </c>
    </row>
    <row r="27" spans="1:3">
      <c r="A27" s="8" t="s">
        <v>128</v>
      </c>
      <c r="B27" s="1" t="s">
        <v>14</v>
      </c>
      <c r="C27" s="37">
        <v>0.35</v>
      </c>
    </row>
    <row r="28" spans="1:3">
      <c r="A28" s="8" t="s">
        <v>118</v>
      </c>
      <c r="B28" s="1" t="s">
        <v>120</v>
      </c>
      <c r="C28" s="37">
        <v>0.5</v>
      </c>
    </row>
    <row r="29" spans="1:3">
      <c r="A29" s="8" t="s">
        <v>132</v>
      </c>
      <c r="B29" s="1" t="s">
        <v>143</v>
      </c>
      <c r="C29" s="37">
        <v>0.06</v>
      </c>
    </row>
    <row r="30" spans="1:3">
      <c r="A30" s="8" t="s">
        <v>173</v>
      </c>
      <c r="B30" s="1" t="s">
        <v>185</v>
      </c>
      <c r="C30" s="37">
        <v>0.06</v>
      </c>
    </row>
    <row r="31" spans="1:3">
      <c r="A31" s="8" t="s">
        <v>172</v>
      </c>
      <c r="B31" s="1" t="s">
        <v>186</v>
      </c>
      <c r="C31" s="37">
        <v>0.06</v>
      </c>
    </row>
    <row r="32" spans="1:3" s="19" customFormat="1">
      <c r="A32" s="21" t="s">
        <v>238</v>
      </c>
      <c r="B32" s="22" t="s">
        <v>250</v>
      </c>
      <c r="C32" s="38">
        <v>0.06</v>
      </c>
    </row>
    <row r="33" spans="1:3">
      <c r="A33" s="8" t="s">
        <v>116</v>
      </c>
      <c r="B33" s="1" t="s">
        <v>15</v>
      </c>
      <c r="C33">
        <v>1.2</v>
      </c>
    </row>
    <row r="34" spans="1:3">
      <c r="A34" s="8" t="s">
        <v>117</v>
      </c>
      <c r="B34" s="1" t="s">
        <v>16</v>
      </c>
      <c r="C34">
        <v>1.2</v>
      </c>
    </row>
    <row r="35" spans="1:3">
      <c r="A35" s="8" t="s">
        <v>133</v>
      </c>
      <c r="B35" s="1" t="s">
        <v>17</v>
      </c>
      <c r="C35">
        <v>1.2</v>
      </c>
    </row>
    <row r="36" spans="1:3">
      <c r="A36" s="8" t="s">
        <v>128</v>
      </c>
      <c r="B36" s="1" t="s">
        <v>18</v>
      </c>
      <c r="C36">
        <v>1.2</v>
      </c>
    </row>
    <row r="37" spans="1:3">
      <c r="A37" s="8" t="s">
        <v>118</v>
      </c>
      <c r="B37" s="1" t="s">
        <v>121</v>
      </c>
      <c r="C37">
        <v>1.2</v>
      </c>
    </row>
    <row r="38" spans="1:3">
      <c r="A38" s="8" t="s">
        <v>132</v>
      </c>
      <c r="B38" s="1" t="s">
        <v>144</v>
      </c>
      <c r="C38">
        <v>1.2</v>
      </c>
    </row>
    <row r="39" spans="1:3">
      <c r="A39" s="8" t="s">
        <v>173</v>
      </c>
      <c r="B39" s="1" t="s">
        <v>183</v>
      </c>
      <c r="C39">
        <v>1.2</v>
      </c>
    </row>
    <row r="40" spans="1:3">
      <c r="A40" s="8" t="s">
        <v>172</v>
      </c>
      <c r="B40" s="1" t="s">
        <v>184</v>
      </c>
      <c r="C40">
        <v>1.2</v>
      </c>
    </row>
    <row r="41" spans="1:3" s="19" customFormat="1">
      <c r="A41" s="21" t="str">
        <f>A32</f>
        <v>USSR_CPUE</v>
      </c>
      <c r="B41" s="22" t="s">
        <v>249</v>
      </c>
      <c r="C41" s="19">
        <v>1.2</v>
      </c>
    </row>
    <row r="42" spans="1:3">
      <c r="A42" s="8" t="s">
        <v>116</v>
      </c>
      <c r="B42" s="1" t="s">
        <v>19</v>
      </c>
      <c r="C42">
        <v>3</v>
      </c>
    </row>
    <row r="43" spans="1:3">
      <c r="A43" s="8" t="s">
        <v>117</v>
      </c>
      <c r="B43" s="1" t="s">
        <v>20</v>
      </c>
      <c r="C43">
        <v>2</v>
      </c>
    </row>
    <row r="44" spans="1:3">
      <c r="A44" s="8" t="s">
        <v>133</v>
      </c>
      <c r="B44" s="1" t="s">
        <v>21</v>
      </c>
      <c r="C44">
        <v>3</v>
      </c>
    </row>
    <row r="45" spans="1:3">
      <c r="A45" s="8" t="s">
        <v>128</v>
      </c>
      <c r="B45" s="1" t="s">
        <v>22</v>
      </c>
      <c r="C45">
        <v>3</v>
      </c>
    </row>
    <row r="46" spans="1:3">
      <c r="A46" s="8" t="s">
        <v>118</v>
      </c>
      <c r="B46" s="1" t="s">
        <v>122</v>
      </c>
      <c r="C46">
        <v>3</v>
      </c>
    </row>
    <row r="47" spans="1:3">
      <c r="A47" s="8" t="s">
        <v>132</v>
      </c>
      <c r="B47" s="1" t="s">
        <v>145</v>
      </c>
      <c r="C47">
        <v>1</v>
      </c>
    </row>
    <row r="48" spans="1:3">
      <c r="A48" s="8" t="s">
        <v>173</v>
      </c>
      <c r="B48" s="1" t="s">
        <v>176</v>
      </c>
      <c r="C48">
        <v>1</v>
      </c>
    </row>
    <row r="49" spans="1:3">
      <c r="A49" s="8" t="s">
        <v>172</v>
      </c>
      <c r="B49" s="1" t="s">
        <v>177</v>
      </c>
      <c r="C49">
        <v>1</v>
      </c>
    </row>
    <row r="50" spans="1:3" s="19" customFormat="1">
      <c r="A50" s="21" t="str">
        <f>A41</f>
        <v>USSR_CPUE</v>
      </c>
      <c r="B50" s="22" t="s">
        <v>248</v>
      </c>
      <c r="C50" s="19">
        <v>1</v>
      </c>
    </row>
    <row r="51" spans="1:3">
      <c r="A51" s="8" t="s">
        <v>116</v>
      </c>
      <c r="B51" s="1" t="s">
        <v>148</v>
      </c>
      <c r="C51">
        <v>1</v>
      </c>
    </row>
    <row r="52" spans="1:3">
      <c r="A52" s="8" t="s">
        <v>117</v>
      </c>
      <c r="B52" s="1" t="s">
        <v>149</v>
      </c>
      <c r="C52">
        <v>1</v>
      </c>
    </row>
    <row r="53" spans="1:3">
      <c r="A53" s="8" t="s">
        <v>133</v>
      </c>
      <c r="B53" s="1" t="s">
        <v>150</v>
      </c>
      <c r="C53">
        <v>1</v>
      </c>
    </row>
    <row r="54" spans="1:3">
      <c r="A54" s="8" t="s">
        <v>128</v>
      </c>
      <c r="B54" s="1" t="s">
        <v>151</v>
      </c>
      <c r="C54">
        <v>1</v>
      </c>
    </row>
    <row r="55" spans="1:3">
      <c r="A55" s="8" t="s">
        <v>118</v>
      </c>
      <c r="B55" s="1" t="s">
        <v>152</v>
      </c>
      <c r="C55">
        <v>1</v>
      </c>
    </row>
    <row r="56" spans="1:3">
      <c r="A56" s="8" t="s">
        <v>132</v>
      </c>
      <c r="B56" s="1" t="s">
        <v>153</v>
      </c>
      <c r="C56">
        <v>1</v>
      </c>
    </row>
    <row r="57" spans="1:3">
      <c r="A57" s="8" t="s">
        <v>173</v>
      </c>
      <c r="B57" s="1" t="s">
        <v>187</v>
      </c>
      <c r="C57">
        <v>1</v>
      </c>
    </row>
    <row r="58" spans="1:3">
      <c r="A58" s="8" t="s">
        <v>172</v>
      </c>
      <c r="B58" s="1" t="s">
        <v>188</v>
      </c>
      <c r="C58">
        <v>1</v>
      </c>
    </row>
    <row r="59" spans="1:3" s="19" customFormat="1">
      <c r="A59" s="21" t="str">
        <f>A50</f>
        <v>USSR_CPUE</v>
      </c>
      <c r="B59" s="22" t="s">
        <v>247</v>
      </c>
      <c r="C59" s="19">
        <v>1</v>
      </c>
    </row>
    <row r="60" spans="1:3">
      <c r="A60" s="8" t="s">
        <v>116</v>
      </c>
      <c r="B60" s="1" t="s">
        <v>154</v>
      </c>
      <c r="C60">
        <v>1.2</v>
      </c>
    </row>
    <row r="61" spans="1:3">
      <c r="A61" s="8" t="s">
        <v>117</v>
      </c>
      <c r="B61" s="1" t="s">
        <v>155</v>
      </c>
      <c r="C61">
        <v>1.2</v>
      </c>
    </row>
    <row r="62" spans="1:3">
      <c r="A62" s="8" t="s">
        <v>133</v>
      </c>
      <c r="B62" s="1" t="s">
        <v>156</v>
      </c>
      <c r="C62">
        <v>1.2</v>
      </c>
    </row>
    <row r="63" spans="1:3">
      <c r="A63" s="8" t="s">
        <v>128</v>
      </c>
      <c r="B63" s="1" t="s">
        <v>157</v>
      </c>
      <c r="C63">
        <v>1.2</v>
      </c>
    </row>
    <row r="64" spans="1:3">
      <c r="A64" s="8" t="s">
        <v>118</v>
      </c>
      <c r="B64" s="1" t="s">
        <v>158</v>
      </c>
      <c r="C64">
        <v>1.2</v>
      </c>
    </row>
    <row r="65" spans="1:3">
      <c r="A65" s="8" t="s">
        <v>132</v>
      </c>
      <c r="B65" s="1" t="s">
        <v>159</v>
      </c>
      <c r="C65">
        <v>1.2</v>
      </c>
    </row>
    <row r="66" spans="1:3">
      <c r="A66" s="8" t="s">
        <v>173</v>
      </c>
      <c r="B66" s="1" t="s">
        <v>244</v>
      </c>
      <c r="C66">
        <v>1.2</v>
      </c>
    </row>
    <row r="67" spans="1:3">
      <c r="A67" s="8" t="s">
        <v>172</v>
      </c>
      <c r="B67" s="1" t="s">
        <v>245</v>
      </c>
      <c r="C67">
        <v>1.2</v>
      </c>
    </row>
    <row r="68" spans="1:3" s="19" customFormat="1">
      <c r="A68" s="21" t="str">
        <f>A59</f>
        <v>USSR_CPUE</v>
      </c>
      <c r="B68" s="22" t="s">
        <v>246</v>
      </c>
      <c r="C68" s="19">
        <v>1.2</v>
      </c>
    </row>
    <row r="69" spans="1:3">
      <c r="A69" s="8" t="s">
        <v>116</v>
      </c>
      <c r="B69" s="1" t="s">
        <v>160</v>
      </c>
      <c r="C69">
        <v>-1</v>
      </c>
    </row>
    <row r="70" spans="1:3">
      <c r="A70" s="8" t="s">
        <v>117</v>
      </c>
      <c r="B70" s="1" t="s">
        <v>161</v>
      </c>
      <c r="C70">
        <v>-1</v>
      </c>
    </row>
    <row r="71" spans="1:3">
      <c r="A71" s="8" t="s">
        <v>133</v>
      </c>
      <c r="B71" s="1" t="s">
        <v>162</v>
      </c>
      <c r="C71">
        <v>-1</v>
      </c>
    </row>
    <row r="72" spans="1:3">
      <c r="A72" s="8" t="s">
        <v>128</v>
      </c>
      <c r="B72" s="1" t="s">
        <v>163</v>
      </c>
      <c r="C72">
        <v>-1</v>
      </c>
    </row>
    <row r="73" spans="1:3">
      <c r="A73" s="8" t="s">
        <v>118</v>
      </c>
      <c r="B73" s="1" t="s">
        <v>164</v>
      </c>
      <c r="C73">
        <v>-1</v>
      </c>
    </row>
    <row r="74" spans="1:3">
      <c r="A74" s="8" t="s">
        <v>132</v>
      </c>
      <c r="B74" s="1" t="s">
        <v>165</v>
      </c>
      <c r="C74">
        <v>-1</v>
      </c>
    </row>
    <row r="75" spans="1:3">
      <c r="A75" s="8" t="s">
        <v>173</v>
      </c>
      <c r="B75" s="1" t="s">
        <v>241</v>
      </c>
      <c r="C75">
        <v>-1</v>
      </c>
    </row>
    <row r="76" spans="1:3">
      <c r="A76" s="8" t="s">
        <v>172</v>
      </c>
      <c r="B76" s="1" t="s">
        <v>242</v>
      </c>
      <c r="C76">
        <v>-1</v>
      </c>
    </row>
    <row r="77" spans="1:3" s="19" customFormat="1">
      <c r="A77" s="21" t="str">
        <f>A68</f>
        <v>USSR_CPUE</v>
      </c>
      <c r="B77" s="22" t="s">
        <v>243</v>
      </c>
      <c r="C77" s="19">
        <v>-1</v>
      </c>
    </row>
    <row r="78" spans="1:3">
      <c r="A78" s="8" t="s">
        <v>116</v>
      </c>
      <c r="B78" s="1" t="s">
        <v>23</v>
      </c>
      <c r="C78">
        <v>2</v>
      </c>
    </row>
    <row r="79" spans="1:3">
      <c r="A79" s="8" t="s">
        <v>117</v>
      </c>
      <c r="B79" s="1" t="s">
        <v>24</v>
      </c>
      <c r="C79">
        <v>2</v>
      </c>
    </row>
    <row r="80" spans="1:3">
      <c r="A80" s="8" t="s">
        <v>133</v>
      </c>
      <c r="B80" s="1" t="s">
        <v>25</v>
      </c>
      <c r="C80">
        <v>2</v>
      </c>
    </row>
    <row r="81" spans="1:3">
      <c r="A81" s="8" t="s">
        <v>128</v>
      </c>
      <c r="B81" s="1" t="s">
        <v>26</v>
      </c>
      <c r="C81">
        <v>2</v>
      </c>
    </row>
    <row r="82" spans="1:3">
      <c r="A82" s="8" t="s">
        <v>118</v>
      </c>
      <c r="B82" s="1" t="s">
        <v>123</v>
      </c>
      <c r="C82">
        <v>2</v>
      </c>
    </row>
    <row r="83" spans="1:3">
      <c r="A83" s="8" t="s">
        <v>132</v>
      </c>
      <c r="B83" s="1" t="s">
        <v>146</v>
      </c>
      <c r="C83">
        <v>2</v>
      </c>
    </row>
    <row r="84" spans="1:3">
      <c r="A84" s="8" t="s">
        <v>173</v>
      </c>
      <c r="B84" s="1" t="s">
        <v>189</v>
      </c>
      <c r="C84">
        <v>2</v>
      </c>
    </row>
    <row r="85" spans="1:3">
      <c r="A85" s="8" t="s">
        <v>172</v>
      </c>
      <c r="B85" s="1" t="s">
        <v>190</v>
      </c>
      <c r="C85">
        <v>2</v>
      </c>
    </row>
    <row r="86" spans="1:3" s="19" customFormat="1">
      <c r="A86" s="21" t="str">
        <f>A77</f>
        <v>USSR_CPUE</v>
      </c>
      <c r="B86" s="22" t="s">
        <v>240</v>
      </c>
      <c r="C86" s="19">
        <v>2</v>
      </c>
    </row>
    <row r="87" spans="1:3">
      <c r="A87" s="8" t="s">
        <v>116</v>
      </c>
      <c r="B87" s="1" t="s">
        <v>27</v>
      </c>
      <c r="C87">
        <v>10</v>
      </c>
    </row>
    <row r="88" spans="1:3">
      <c r="A88" s="8" t="s">
        <v>117</v>
      </c>
      <c r="B88" s="1" t="s">
        <v>28</v>
      </c>
      <c r="C88">
        <v>10</v>
      </c>
    </row>
    <row r="89" spans="1:3">
      <c r="A89" s="8" t="s">
        <v>133</v>
      </c>
      <c r="B89" s="1" t="s">
        <v>29</v>
      </c>
      <c r="C89">
        <v>10</v>
      </c>
    </row>
    <row r="90" spans="1:3">
      <c r="A90" s="8" t="s">
        <v>128</v>
      </c>
      <c r="B90" s="1" t="s">
        <v>30</v>
      </c>
      <c r="C90">
        <v>10</v>
      </c>
    </row>
    <row r="91" spans="1:3">
      <c r="A91" s="8" t="s">
        <v>118</v>
      </c>
      <c r="B91" s="1" t="s">
        <v>124</v>
      </c>
      <c r="C91">
        <v>10</v>
      </c>
    </row>
    <row r="92" spans="1:3">
      <c r="A92" s="8" t="s">
        <v>132</v>
      </c>
      <c r="B92" s="1" t="s">
        <v>147</v>
      </c>
      <c r="C92">
        <v>10</v>
      </c>
    </row>
    <row r="93" spans="1:3">
      <c r="A93" s="8" t="s">
        <v>173</v>
      </c>
      <c r="B93" s="1" t="s">
        <v>178</v>
      </c>
      <c r="C93">
        <v>10</v>
      </c>
    </row>
    <row r="94" spans="1:3">
      <c r="A94" s="8" t="s">
        <v>172</v>
      </c>
      <c r="B94" s="1" t="s">
        <v>179</v>
      </c>
      <c r="C94">
        <v>10</v>
      </c>
    </row>
    <row r="95" spans="1:3" s="19" customFormat="1">
      <c r="A95" s="21" t="str">
        <f>A86</f>
        <v>USSR_CPUE</v>
      </c>
      <c r="B95" s="22" t="s">
        <v>239</v>
      </c>
      <c r="C95" s="19">
        <v>10</v>
      </c>
    </row>
    <row r="96" spans="1:3">
      <c r="B96" s="1" t="s">
        <v>38</v>
      </c>
      <c r="C96">
        <v>0.05</v>
      </c>
    </row>
    <row r="97" spans="1:43">
      <c r="B97" s="1" t="s">
        <v>39</v>
      </c>
      <c r="C97">
        <v>10</v>
      </c>
    </row>
    <row r="98" spans="1:43" s="4" customFormat="1">
      <c r="A98" s="4" t="s">
        <v>166</v>
      </c>
      <c r="B98" s="3"/>
      <c r="C98" s="9" t="s">
        <v>0</v>
      </c>
      <c r="D98" s="4" t="s">
        <v>52</v>
      </c>
      <c r="E98" s="4">
        <v>1</v>
      </c>
      <c r="F98" s="4" t="s">
        <v>206</v>
      </c>
      <c r="G98" s="4" t="s">
        <v>207</v>
      </c>
    </row>
    <row r="99" spans="1:43">
      <c r="B99" s="1" t="s">
        <v>40</v>
      </c>
      <c r="C99" s="40">
        <v>1</v>
      </c>
    </row>
    <row r="100" spans="1:43">
      <c r="B100" s="1" t="s">
        <v>41</v>
      </c>
      <c r="C100">
        <v>9</v>
      </c>
    </row>
    <row r="101" spans="1:43">
      <c r="B101" s="1" t="s">
        <v>42</v>
      </c>
      <c r="C101">
        <v>2</v>
      </c>
    </row>
    <row r="102" spans="1:43">
      <c r="B102" s="1" t="s">
        <v>43</v>
      </c>
      <c r="C102">
        <v>1</v>
      </c>
    </row>
    <row r="103" spans="1:43">
      <c r="B103" s="1" t="s">
        <v>44</v>
      </c>
      <c r="C103">
        <v>1</v>
      </c>
    </row>
    <row r="104" spans="1:43" s="4" customFormat="1">
      <c r="A104" s="4" t="str">
        <f>A98</f>
        <v>1 N Chile</v>
      </c>
      <c r="B104" s="3"/>
      <c r="C104" s="9" t="s">
        <v>0</v>
      </c>
      <c r="D104" s="4" t="s">
        <v>56</v>
      </c>
      <c r="E104" s="4" t="s">
        <v>50</v>
      </c>
      <c r="F104" s="4" t="s">
        <v>205</v>
      </c>
      <c r="G104" s="4" t="s">
        <v>208</v>
      </c>
      <c r="H104" s="4" t="s">
        <v>52</v>
      </c>
      <c r="I104" s="4">
        <v>1</v>
      </c>
      <c r="J104" s="4" t="s">
        <v>206</v>
      </c>
      <c r="K104" s="4" t="s">
        <v>207</v>
      </c>
    </row>
    <row r="105" spans="1:43" s="4" customFormat="1">
      <c r="B105" s="3"/>
      <c r="C105" s="4" t="s">
        <v>0</v>
      </c>
      <c r="D105" s="4">
        <v>1971</v>
      </c>
      <c r="E105" s="4">
        <v>1972</v>
      </c>
      <c r="F105" s="4">
        <v>1973</v>
      </c>
      <c r="G105" s="4">
        <v>1974</v>
      </c>
      <c r="H105" s="4">
        <v>1975</v>
      </c>
      <c r="I105" s="4">
        <v>1976</v>
      </c>
      <c r="J105" s="4">
        <v>1977</v>
      </c>
      <c r="K105" s="4">
        <v>1978</v>
      </c>
      <c r="L105" s="4">
        <v>1979</v>
      </c>
      <c r="M105" s="4">
        <v>1980</v>
      </c>
      <c r="N105" s="4">
        <v>1981</v>
      </c>
      <c r="O105" s="4">
        <v>1982</v>
      </c>
      <c r="P105" s="4">
        <v>1983</v>
      </c>
      <c r="Q105" s="4">
        <v>1984</v>
      </c>
      <c r="R105" s="4">
        <v>1985</v>
      </c>
      <c r="S105" s="4">
        <v>1986</v>
      </c>
      <c r="T105" s="4">
        <v>1987</v>
      </c>
      <c r="U105" s="4">
        <v>1988</v>
      </c>
      <c r="V105" s="4">
        <v>1989</v>
      </c>
      <c r="W105" s="4">
        <v>1990</v>
      </c>
      <c r="X105" s="4">
        <v>1991</v>
      </c>
      <c r="Y105" s="4">
        <v>1992</v>
      </c>
      <c r="Z105" s="4">
        <v>1993</v>
      </c>
      <c r="AA105" s="4">
        <v>1994</v>
      </c>
      <c r="AB105" s="4">
        <v>1995</v>
      </c>
      <c r="AC105" s="4">
        <v>1996</v>
      </c>
      <c r="AD105" s="4">
        <v>1997</v>
      </c>
      <c r="AE105" s="4">
        <v>1998</v>
      </c>
      <c r="AF105" s="4">
        <v>1999</v>
      </c>
      <c r="AG105" s="4">
        <v>2000</v>
      </c>
      <c r="AH105" s="4">
        <v>2001</v>
      </c>
      <c r="AI105" s="4">
        <v>2002</v>
      </c>
      <c r="AJ105" s="4">
        <v>2003</v>
      </c>
      <c r="AK105" s="4">
        <v>2004</v>
      </c>
      <c r="AL105" s="4">
        <v>2005</v>
      </c>
      <c r="AM105" s="4">
        <v>2006</v>
      </c>
      <c r="AN105" s="4">
        <v>2007</v>
      </c>
      <c r="AO105" s="4">
        <v>2008</v>
      </c>
      <c r="AP105" s="4">
        <v>2009</v>
      </c>
      <c r="AQ105" s="4">
        <v>2010</v>
      </c>
    </row>
    <row r="106" spans="1:43">
      <c r="B106" s="1" t="s">
        <v>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0.7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</row>
    <row r="107" spans="1:43" s="4" customFormat="1">
      <c r="B107" s="3"/>
      <c r="C107" s="4" t="s">
        <v>0</v>
      </c>
      <c r="D107" s="4" t="s">
        <v>209</v>
      </c>
      <c r="E107" s="4" t="s">
        <v>210</v>
      </c>
      <c r="F107" s="4" t="s">
        <v>211</v>
      </c>
      <c r="G107" s="4" t="s">
        <v>212</v>
      </c>
      <c r="H107" s="4" t="s">
        <v>64</v>
      </c>
      <c r="I107" s="4" t="s">
        <v>213</v>
      </c>
      <c r="J107" s="4" t="s">
        <v>208</v>
      </c>
      <c r="K107" s="4" t="s">
        <v>214</v>
      </c>
      <c r="L107" s="4" t="s">
        <v>211</v>
      </c>
      <c r="M107" s="4" t="s">
        <v>215</v>
      </c>
      <c r="N107" s="4" t="s">
        <v>208</v>
      </c>
      <c r="O107" s="4" t="s">
        <v>216</v>
      </c>
      <c r="P107" s="4" t="s">
        <v>217</v>
      </c>
    </row>
    <row r="108" spans="1:43" s="4" customFormat="1">
      <c r="B108" s="3" t="s">
        <v>46</v>
      </c>
      <c r="C108" s="4" t="s">
        <v>0</v>
      </c>
      <c r="D108" s="4">
        <v>2</v>
      </c>
      <c r="E108" s="4">
        <v>3</v>
      </c>
      <c r="F108" s="4">
        <v>4</v>
      </c>
      <c r="G108" s="4">
        <v>5</v>
      </c>
      <c r="H108" s="4">
        <v>6</v>
      </c>
      <c r="I108" s="4">
        <v>7</v>
      </c>
      <c r="J108" s="4">
        <v>8</v>
      </c>
      <c r="K108" s="4">
        <v>9</v>
      </c>
      <c r="L108" s="4">
        <v>10</v>
      </c>
      <c r="M108" s="4">
        <v>11</v>
      </c>
      <c r="N108" s="4">
        <v>12</v>
      </c>
    </row>
    <row r="109" spans="1:43">
      <c r="C109">
        <v>0.2</v>
      </c>
      <c r="D109">
        <v>0.7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</row>
    <row r="110" spans="1:43" s="4" customFormat="1">
      <c r="A110" s="4" t="s">
        <v>167</v>
      </c>
      <c r="B110" s="3"/>
      <c r="C110" s="9" t="s">
        <v>0</v>
      </c>
      <c r="D110" s="4" t="s">
        <v>52</v>
      </c>
      <c r="E110" s="4" t="s">
        <v>218</v>
      </c>
      <c r="F110" s="4" t="s">
        <v>219</v>
      </c>
      <c r="G110" s="4" t="s">
        <v>104</v>
      </c>
      <c r="H110" s="4" t="s">
        <v>207</v>
      </c>
    </row>
    <row r="111" spans="1:43">
      <c r="B111" s="1" t="s">
        <v>40</v>
      </c>
      <c r="C111" s="40">
        <v>1</v>
      </c>
    </row>
    <row r="112" spans="1:43">
      <c r="B112" s="1" t="s">
        <v>41</v>
      </c>
      <c r="C112">
        <v>7</v>
      </c>
    </row>
    <row r="113" spans="1:44">
      <c r="B113" s="1" t="s">
        <v>42</v>
      </c>
      <c r="C113" s="10">
        <v>3</v>
      </c>
    </row>
    <row r="114" spans="1:44">
      <c r="B114" s="1" t="s">
        <v>43</v>
      </c>
      <c r="C114">
        <v>1</v>
      </c>
    </row>
    <row r="115" spans="1:44">
      <c r="B115" s="1" t="s">
        <v>44</v>
      </c>
      <c r="C115">
        <v>25</v>
      </c>
    </row>
    <row r="116" spans="1:44" s="4" customFormat="1">
      <c r="A116" s="4" t="str">
        <f>A110</f>
        <v>2, Central South Chile</v>
      </c>
      <c r="B116" s="3"/>
      <c r="C116" s="4" t="s">
        <v>0</v>
      </c>
      <c r="D116" s="4" t="s">
        <v>56</v>
      </c>
      <c r="E116" s="4" t="s">
        <v>50</v>
      </c>
      <c r="F116" s="4" t="s">
        <v>205</v>
      </c>
      <c r="G116" s="4" t="s">
        <v>208</v>
      </c>
      <c r="H116" s="4" t="s">
        <v>52</v>
      </c>
      <c r="I116" s="4" t="s">
        <v>218</v>
      </c>
      <c r="J116" s="4" t="s">
        <v>219</v>
      </c>
      <c r="K116" s="4" t="s">
        <v>104</v>
      </c>
      <c r="L116" s="4" t="s">
        <v>207</v>
      </c>
    </row>
    <row r="117" spans="1:44" s="4" customFormat="1">
      <c r="B117" s="3"/>
      <c r="C117" s="4" t="s">
        <v>0</v>
      </c>
      <c r="D117" s="4">
        <v>1971</v>
      </c>
      <c r="E117" s="4">
        <v>1972</v>
      </c>
      <c r="F117" s="4">
        <v>1973</v>
      </c>
      <c r="G117" s="4">
        <v>1974</v>
      </c>
      <c r="H117" s="4">
        <v>1975</v>
      </c>
      <c r="I117" s="4">
        <v>1976</v>
      </c>
      <c r="J117" s="4">
        <v>1977</v>
      </c>
      <c r="K117" s="4">
        <v>1978</v>
      </c>
      <c r="L117" s="4">
        <v>1979</v>
      </c>
      <c r="M117" s="4">
        <v>1980</v>
      </c>
      <c r="N117" s="4">
        <v>1981</v>
      </c>
      <c r="O117" s="4">
        <v>1982</v>
      </c>
      <c r="P117" s="4">
        <v>1983</v>
      </c>
      <c r="Q117" s="4">
        <v>1984</v>
      </c>
      <c r="R117" s="4">
        <v>1985</v>
      </c>
      <c r="S117" s="4">
        <v>1986</v>
      </c>
      <c r="T117" s="4">
        <v>1987</v>
      </c>
      <c r="U117" s="4">
        <v>1988</v>
      </c>
      <c r="V117" s="4">
        <v>1989</v>
      </c>
      <c r="W117" s="4">
        <v>1990</v>
      </c>
      <c r="X117" s="4">
        <v>1991</v>
      </c>
      <c r="Y117" s="4">
        <v>1992</v>
      </c>
      <c r="Z117" s="4">
        <v>1993</v>
      </c>
      <c r="AA117" s="4">
        <v>1994</v>
      </c>
      <c r="AB117" s="4">
        <v>1995</v>
      </c>
      <c r="AC117" s="4">
        <v>1996</v>
      </c>
      <c r="AD117" s="4">
        <v>1997</v>
      </c>
      <c r="AE117" s="4">
        <v>1998</v>
      </c>
      <c r="AF117" s="4">
        <v>1999</v>
      </c>
      <c r="AG117" s="4">
        <v>2000</v>
      </c>
      <c r="AH117" s="4">
        <v>2001</v>
      </c>
      <c r="AI117" s="4">
        <v>2002</v>
      </c>
      <c r="AJ117" s="4">
        <v>2003</v>
      </c>
      <c r="AK117" s="4">
        <v>2004</v>
      </c>
      <c r="AL117" s="4">
        <v>2005</v>
      </c>
      <c r="AM117" s="4">
        <v>2006</v>
      </c>
      <c r="AN117" s="4">
        <v>2007</v>
      </c>
      <c r="AO117" s="4">
        <v>2008</v>
      </c>
      <c r="AP117" s="4">
        <v>2009</v>
      </c>
      <c r="AQ117" s="4">
        <v>2010</v>
      </c>
      <c r="AR117" s="4">
        <v>2010</v>
      </c>
    </row>
    <row r="118" spans="1:44">
      <c r="B118" s="1" t="s">
        <v>45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</row>
    <row r="119" spans="1:44" s="4" customFormat="1">
      <c r="B119" s="3"/>
      <c r="C119" s="4" t="s">
        <v>0</v>
      </c>
      <c r="D119" s="4" t="s">
        <v>209</v>
      </c>
      <c r="E119" s="4" t="s">
        <v>210</v>
      </c>
      <c r="F119" s="4" t="s">
        <v>211</v>
      </c>
      <c r="G119" s="4" t="s">
        <v>212</v>
      </c>
      <c r="H119" s="4" t="s">
        <v>64</v>
      </c>
      <c r="I119" s="4" t="s">
        <v>213</v>
      </c>
      <c r="J119" s="4" t="s">
        <v>208</v>
      </c>
      <c r="K119" s="4" t="s">
        <v>214</v>
      </c>
      <c r="L119" s="4" t="s">
        <v>211</v>
      </c>
      <c r="M119" s="4" t="s">
        <v>215</v>
      </c>
      <c r="N119" s="4" t="s">
        <v>208</v>
      </c>
      <c r="O119" s="4" t="s">
        <v>216</v>
      </c>
      <c r="P119" s="4" t="s">
        <v>217</v>
      </c>
    </row>
    <row r="120" spans="1:44" s="4" customFormat="1">
      <c r="B120" s="3" t="s">
        <v>46</v>
      </c>
      <c r="C120" s="4" t="s">
        <v>0</v>
      </c>
      <c r="D120" s="4">
        <v>2</v>
      </c>
      <c r="E120" s="4">
        <v>3</v>
      </c>
      <c r="F120" s="4">
        <v>4</v>
      </c>
      <c r="G120" s="4">
        <v>5</v>
      </c>
      <c r="H120" s="4">
        <v>6</v>
      </c>
      <c r="I120" s="4">
        <v>7</v>
      </c>
      <c r="J120" s="4">
        <v>8</v>
      </c>
      <c r="K120" s="4">
        <v>9</v>
      </c>
      <c r="L120" s="4">
        <v>10</v>
      </c>
      <c r="M120" s="4">
        <v>11</v>
      </c>
      <c r="N120" s="4">
        <v>12</v>
      </c>
    </row>
    <row r="121" spans="1:44">
      <c r="B121" s="1">
        <v>1970</v>
      </c>
      <c r="C121">
        <v>0.2</v>
      </c>
      <c r="D121">
        <v>0.7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</row>
    <row r="122" spans="1:44" s="4" customFormat="1">
      <c r="A122" s="4" t="s">
        <v>168</v>
      </c>
      <c r="B122" s="3"/>
      <c r="C122" s="9" t="s">
        <v>0</v>
      </c>
      <c r="D122" s="4" t="s">
        <v>52</v>
      </c>
      <c r="E122" s="4">
        <v>3</v>
      </c>
      <c r="F122" s="4" t="s">
        <v>103</v>
      </c>
    </row>
    <row r="123" spans="1:44">
      <c r="B123" s="2" t="s">
        <v>108</v>
      </c>
      <c r="C123" s="40">
        <v>1</v>
      </c>
    </row>
    <row r="124" spans="1:44">
      <c r="B124" s="1" t="s">
        <v>41</v>
      </c>
      <c r="C124">
        <v>7</v>
      </c>
    </row>
    <row r="125" spans="1:44">
      <c r="B125" s="1" t="s">
        <v>42</v>
      </c>
      <c r="C125">
        <v>4</v>
      </c>
    </row>
    <row r="126" spans="1:44">
      <c r="B126" s="1" t="s">
        <v>43</v>
      </c>
      <c r="C126">
        <v>1</v>
      </c>
    </row>
    <row r="127" spans="1:44">
      <c r="B127" s="1" t="s">
        <v>44</v>
      </c>
      <c r="C127">
        <v>12.5</v>
      </c>
    </row>
    <row r="128" spans="1:44" s="4" customFormat="1">
      <c r="A128" s="4" t="str">
        <f>A122</f>
        <v>3 Peru</v>
      </c>
      <c r="B128" s="3"/>
      <c r="C128" s="4" t="s">
        <v>0</v>
      </c>
      <c r="D128" s="4" t="s">
        <v>56</v>
      </c>
      <c r="E128" s="4" t="s">
        <v>50</v>
      </c>
      <c r="F128" s="4" t="s">
        <v>205</v>
      </c>
      <c r="G128" s="4" t="s">
        <v>208</v>
      </c>
      <c r="H128" s="4" t="s">
        <v>52</v>
      </c>
      <c r="I128" s="4">
        <v>3</v>
      </c>
      <c r="J128" s="4" t="s">
        <v>103</v>
      </c>
    </row>
    <row r="129" spans="1:44" s="4" customFormat="1">
      <c r="B129" s="3"/>
      <c r="C129" s="4" t="s">
        <v>0</v>
      </c>
      <c r="D129" s="4">
        <v>1970</v>
      </c>
      <c r="E129" s="4">
        <v>1971</v>
      </c>
      <c r="F129" s="4">
        <v>1972</v>
      </c>
      <c r="G129" s="4">
        <v>1973</v>
      </c>
      <c r="H129" s="4">
        <v>1974</v>
      </c>
      <c r="I129" s="4">
        <v>1975</v>
      </c>
      <c r="J129" s="4">
        <v>1976</v>
      </c>
      <c r="K129" s="4">
        <v>1977</v>
      </c>
      <c r="L129" s="4">
        <v>1978</v>
      </c>
      <c r="M129" s="4">
        <v>1979</v>
      </c>
      <c r="N129" s="4">
        <v>1980</v>
      </c>
      <c r="O129" s="4">
        <v>1981</v>
      </c>
      <c r="P129" s="4">
        <v>1982</v>
      </c>
      <c r="Q129" s="4">
        <v>1983</v>
      </c>
      <c r="R129" s="4">
        <v>1984</v>
      </c>
      <c r="S129" s="4">
        <v>1985</v>
      </c>
      <c r="T129" s="4">
        <v>1986</v>
      </c>
      <c r="U129" s="4">
        <v>1987</v>
      </c>
      <c r="V129" s="4">
        <v>1988</v>
      </c>
      <c r="W129" s="4">
        <v>1989</v>
      </c>
      <c r="X129" s="4">
        <v>1990</v>
      </c>
      <c r="Y129" s="4">
        <v>1991</v>
      </c>
      <c r="Z129" s="4">
        <v>1992</v>
      </c>
      <c r="AA129" s="4">
        <v>1993</v>
      </c>
      <c r="AB129" s="4">
        <v>1994</v>
      </c>
      <c r="AC129" s="4">
        <v>1995</v>
      </c>
      <c r="AD129" s="4">
        <v>1996</v>
      </c>
      <c r="AE129" s="4">
        <v>1997</v>
      </c>
      <c r="AF129" s="4">
        <v>1998</v>
      </c>
      <c r="AG129" s="4">
        <v>1999</v>
      </c>
      <c r="AH129" s="4">
        <v>2000</v>
      </c>
      <c r="AI129" s="4">
        <v>2001</v>
      </c>
      <c r="AJ129" s="4">
        <v>2002</v>
      </c>
      <c r="AK129" s="4">
        <v>2003</v>
      </c>
      <c r="AL129" s="4">
        <v>2004</v>
      </c>
      <c r="AM129" s="4">
        <v>2005</v>
      </c>
      <c r="AN129" s="4">
        <v>2006</v>
      </c>
      <c r="AO129" s="4">
        <v>2007</v>
      </c>
      <c r="AP129" s="4">
        <v>2008</v>
      </c>
      <c r="AQ129" s="4">
        <v>2009</v>
      </c>
      <c r="AR129" s="4">
        <v>2010</v>
      </c>
    </row>
    <row r="130" spans="1:44">
      <c r="B130" s="1" t="s">
        <v>45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</row>
    <row r="131" spans="1:44" s="4" customFormat="1">
      <c r="B131" s="3"/>
      <c r="C131" s="4" t="s">
        <v>0</v>
      </c>
      <c r="D131" s="4" t="s">
        <v>209</v>
      </c>
      <c r="E131" s="4" t="s">
        <v>210</v>
      </c>
      <c r="F131" s="4" t="s">
        <v>211</v>
      </c>
      <c r="G131" s="4" t="s">
        <v>212</v>
      </c>
      <c r="H131" s="4" t="s">
        <v>64</v>
      </c>
      <c r="I131" s="4" t="s">
        <v>213</v>
      </c>
      <c r="J131" s="4" t="s">
        <v>208</v>
      </c>
      <c r="K131" s="4" t="s">
        <v>214</v>
      </c>
      <c r="L131" s="4" t="s">
        <v>211</v>
      </c>
      <c r="M131" s="4" t="s">
        <v>215</v>
      </c>
      <c r="N131" s="4" t="s">
        <v>208</v>
      </c>
      <c r="O131" s="4" t="s">
        <v>216</v>
      </c>
      <c r="P131" s="4" t="s">
        <v>217</v>
      </c>
    </row>
    <row r="132" spans="1:44" s="4" customFormat="1">
      <c r="B132" s="3" t="s">
        <v>46</v>
      </c>
      <c r="C132" s="4" t="s">
        <v>0</v>
      </c>
      <c r="D132" s="4">
        <v>2</v>
      </c>
      <c r="E132" s="4">
        <v>3</v>
      </c>
      <c r="F132" s="4">
        <v>4</v>
      </c>
      <c r="G132" s="4">
        <v>5</v>
      </c>
      <c r="H132" s="4">
        <v>6</v>
      </c>
      <c r="I132" s="4">
        <v>7</v>
      </c>
      <c r="J132" s="4">
        <v>8</v>
      </c>
      <c r="K132" s="4">
        <v>9</v>
      </c>
      <c r="L132" s="4">
        <v>10</v>
      </c>
      <c r="M132" s="4">
        <v>11</v>
      </c>
      <c r="N132" s="4">
        <v>12</v>
      </c>
    </row>
    <row r="133" spans="1:44">
      <c r="B133" s="1">
        <v>1970</v>
      </c>
      <c r="C133">
        <v>0.2</v>
      </c>
      <c r="D133">
        <v>0.7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</row>
    <row r="134" spans="1:44" s="4" customFormat="1">
      <c r="A134" s="4" t="s">
        <v>169</v>
      </c>
      <c r="B134" s="3"/>
      <c r="C134" s="9" t="s">
        <v>0</v>
      </c>
      <c r="D134" s="4" t="s">
        <v>52</v>
      </c>
      <c r="E134" s="4">
        <v>4</v>
      </c>
      <c r="F134" s="4" t="s">
        <v>112</v>
      </c>
    </row>
    <row r="135" spans="1:44">
      <c r="B135" s="2" t="s">
        <v>125</v>
      </c>
      <c r="C135" s="40">
        <v>1</v>
      </c>
    </row>
    <row r="136" spans="1:44">
      <c r="B136" s="1" t="s">
        <v>41</v>
      </c>
      <c r="C136">
        <v>9</v>
      </c>
    </row>
    <row r="137" spans="1:44">
      <c r="B137" s="1" t="s">
        <v>42</v>
      </c>
      <c r="C137">
        <v>3</v>
      </c>
    </row>
    <row r="138" spans="1:44">
      <c r="B138" s="1" t="s">
        <v>43</v>
      </c>
      <c r="C138">
        <v>1</v>
      </c>
    </row>
    <row r="139" spans="1:44">
      <c r="B139" s="1" t="s">
        <v>44</v>
      </c>
      <c r="C139">
        <v>12.5</v>
      </c>
    </row>
    <row r="140" spans="1:44" s="4" customFormat="1">
      <c r="A140" s="4" t="str">
        <f>A134</f>
        <v>4 International</v>
      </c>
      <c r="B140" s="3"/>
      <c r="C140" s="4" t="s">
        <v>0</v>
      </c>
      <c r="D140" s="4" t="s">
        <v>56</v>
      </c>
      <c r="E140" s="4" t="s">
        <v>50</v>
      </c>
      <c r="F140" s="4" t="s">
        <v>205</v>
      </c>
      <c r="G140" s="4" t="s">
        <v>208</v>
      </c>
      <c r="H140" s="4" t="s">
        <v>52</v>
      </c>
      <c r="I140" s="4">
        <v>4</v>
      </c>
      <c r="J140" s="4" t="s">
        <v>112</v>
      </c>
    </row>
    <row r="141" spans="1:44" s="4" customFormat="1">
      <c r="B141" s="3"/>
      <c r="C141" s="4" t="s">
        <v>0</v>
      </c>
      <c r="D141" s="4">
        <v>1970</v>
      </c>
      <c r="E141" s="4">
        <v>1971</v>
      </c>
      <c r="F141" s="4">
        <v>1972</v>
      </c>
      <c r="G141" s="4">
        <v>1973</v>
      </c>
      <c r="H141" s="4">
        <v>1974</v>
      </c>
      <c r="I141" s="4">
        <v>1975</v>
      </c>
      <c r="J141" s="4">
        <v>1976</v>
      </c>
      <c r="K141" s="4">
        <v>1977</v>
      </c>
      <c r="L141" s="4">
        <v>1978</v>
      </c>
      <c r="M141" s="4">
        <v>1979</v>
      </c>
      <c r="N141" s="4">
        <v>1980</v>
      </c>
      <c r="O141" s="4">
        <v>1981</v>
      </c>
      <c r="P141" s="4">
        <v>1982</v>
      </c>
      <c r="Q141" s="4">
        <v>1983</v>
      </c>
      <c r="R141" s="4">
        <v>1984</v>
      </c>
      <c r="S141" s="4">
        <v>1985</v>
      </c>
      <c r="T141" s="4">
        <v>1986</v>
      </c>
      <c r="U141" s="4">
        <v>1987</v>
      </c>
      <c r="V141" s="4">
        <v>1988</v>
      </c>
      <c r="W141" s="4">
        <v>1989</v>
      </c>
      <c r="X141" s="4">
        <v>1990</v>
      </c>
      <c r="Y141" s="4">
        <v>1991</v>
      </c>
      <c r="Z141" s="4">
        <v>1992</v>
      </c>
      <c r="AA141" s="4">
        <v>1993</v>
      </c>
      <c r="AB141" s="4">
        <v>1994</v>
      </c>
      <c r="AC141" s="4">
        <v>1995</v>
      </c>
      <c r="AD141" s="4">
        <v>1996</v>
      </c>
      <c r="AE141" s="4">
        <v>1997</v>
      </c>
      <c r="AF141" s="4">
        <v>1998</v>
      </c>
      <c r="AG141" s="4">
        <v>1999</v>
      </c>
      <c r="AH141" s="4">
        <v>2000</v>
      </c>
      <c r="AI141" s="4">
        <v>2001</v>
      </c>
      <c r="AJ141" s="4">
        <v>2002</v>
      </c>
      <c r="AK141" s="4">
        <v>2003</v>
      </c>
      <c r="AL141" s="4">
        <v>2004</v>
      </c>
      <c r="AM141" s="4">
        <v>2005</v>
      </c>
      <c r="AN141" s="4">
        <v>2006</v>
      </c>
      <c r="AO141" s="4">
        <v>2007</v>
      </c>
      <c r="AP141" s="4">
        <v>2008</v>
      </c>
      <c r="AQ141" s="4">
        <v>2009</v>
      </c>
      <c r="AR141" s="4">
        <v>2010</v>
      </c>
    </row>
    <row r="142" spans="1:44">
      <c r="B142" s="1" t="s">
        <v>45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0.7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</row>
    <row r="143" spans="1:44" s="4" customFormat="1">
      <c r="B143" s="3"/>
      <c r="C143" s="4" t="s">
        <v>0</v>
      </c>
      <c r="D143" s="4" t="s">
        <v>209</v>
      </c>
      <c r="E143" s="4" t="s">
        <v>210</v>
      </c>
      <c r="F143" s="4" t="s">
        <v>211</v>
      </c>
      <c r="G143" s="4" t="s">
        <v>212</v>
      </c>
      <c r="H143" s="4" t="s">
        <v>64</v>
      </c>
      <c r="I143" s="4" t="s">
        <v>213</v>
      </c>
      <c r="J143" s="4" t="s">
        <v>208</v>
      </c>
      <c r="K143" s="4" t="s">
        <v>214</v>
      </c>
      <c r="L143" s="4" t="s">
        <v>211</v>
      </c>
      <c r="M143" s="4" t="s">
        <v>215</v>
      </c>
      <c r="N143" s="4" t="s">
        <v>208</v>
      </c>
      <c r="O143" s="4" t="s">
        <v>216</v>
      </c>
      <c r="P143" s="4" t="s">
        <v>217</v>
      </c>
    </row>
    <row r="144" spans="1:44" s="4" customFormat="1">
      <c r="B144" s="3" t="s">
        <v>46</v>
      </c>
      <c r="C144" s="4" t="s">
        <v>0</v>
      </c>
      <c r="D144" s="4">
        <v>2</v>
      </c>
      <c r="E144" s="4">
        <v>3</v>
      </c>
      <c r="F144" s="4">
        <v>4</v>
      </c>
      <c r="G144" s="4">
        <v>5</v>
      </c>
      <c r="H144" s="4">
        <v>6</v>
      </c>
      <c r="I144" s="4">
        <v>7</v>
      </c>
      <c r="J144" s="4">
        <v>8</v>
      </c>
      <c r="K144" s="4">
        <v>9</v>
      </c>
      <c r="L144" s="4">
        <v>10</v>
      </c>
      <c r="M144" s="4">
        <v>11</v>
      </c>
      <c r="N144" s="4">
        <v>12</v>
      </c>
    </row>
    <row r="145" spans="1:43">
      <c r="B145" s="1">
        <v>1970</v>
      </c>
      <c r="C145">
        <v>0.2</v>
      </c>
      <c r="D145">
        <v>0.7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</row>
    <row r="146" spans="1:43" s="4" customFormat="1">
      <c r="A146" s="9" t="str">
        <f>CHOOSE(B146,jjm_1.dat!$B$329,jjm_1.dat!$B$330,jjm_1.dat!$B$331,jjm_1.dat!$B$332,jjm_1.dat!$B$333,jjm_1.dat!$B$334,jjm_1.dat!$B$335,jjm_1.dat!$B$336,jjm_1.dat!$B$337)</f>
        <v>AcousCS</v>
      </c>
      <c r="B146" s="3">
        <v>1</v>
      </c>
      <c r="C146" s="9" t="s">
        <v>0</v>
      </c>
      <c r="D146" s="4" t="s">
        <v>98</v>
      </c>
      <c r="E146" s="4" t="s">
        <v>220</v>
      </c>
      <c r="F146" s="4">
        <v>1</v>
      </c>
      <c r="G146" s="4" t="s">
        <v>116</v>
      </c>
    </row>
    <row r="147" spans="1:43">
      <c r="B147" s="1" t="s">
        <v>47</v>
      </c>
      <c r="C147">
        <v>1</v>
      </c>
    </row>
    <row r="148" spans="1:43">
      <c r="B148" s="1" t="s">
        <v>41</v>
      </c>
      <c r="C148">
        <v>10</v>
      </c>
    </row>
    <row r="149" spans="1:43">
      <c r="B149" s="1" t="s">
        <v>42</v>
      </c>
      <c r="C149">
        <v>2</v>
      </c>
    </row>
    <row r="150" spans="1:43">
      <c r="B150" s="1" t="s">
        <v>43</v>
      </c>
      <c r="C150">
        <v>0.25</v>
      </c>
    </row>
    <row r="151" spans="1:43">
      <c r="B151" s="1" t="s">
        <v>44</v>
      </c>
      <c r="C151">
        <v>100</v>
      </c>
    </row>
    <row r="152" spans="1:43">
      <c r="B152" s="1" t="s">
        <v>45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0.7</v>
      </c>
      <c r="AM152">
        <v>0</v>
      </c>
      <c r="AN152">
        <v>0</v>
      </c>
      <c r="AO152">
        <v>0</v>
      </c>
      <c r="AP152">
        <v>0</v>
      </c>
      <c r="AQ152">
        <v>0</v>
      </c>
    </row>
    <row r="153" spans="1:43">
      <c r="B153" s="1" t="s">
        <v>46</v>
      </c>
      <c r="C153">
        <v>0.3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</row>
    <row r="154" spans="1:43" s="4" customFormat="1">
      <c r="A154" s="9" t="str">
        <f>CHOOSE(B154,jjm_1.dat!$B$329,jjm_1.dat!$B$330,jjm_1.dat!$B$331,jjm_1.dat!$B$332,jjm_1.dat!$B$333,jjm_1.dat!$B$334,jjm_1.dat!$B$335,jjm_1.dat!$B$336,jjm_1.dat!$B$337)</f>
        <v>Acous_N</v>
      </c>
      <c r="B154" s="3">
        <v>2</v>
      </c>
      <c r="C154" s="9" t="s">
        <v>0</v>
      </c>
      <c r="D154" s="4" t="s">
        <v>98</v>
      </c>
      <c r="E154" s="4" t="s">
        <v>220</v>
      </c>
      <c r="F154" s="4">
        <v>2</v>
      </c>
      <c r="G154" s="4" t="s">
        <v>117</v>
      </c>
    </row>
    <row r="155" spans="1:43">
      <c r="B155" s="1" t="s">
        <v>47</v>
      </c>
      <c r="C155">
        <v>1</v>
      </c>
    </row>
    <row r="156" spans="1:43">
      <c r="B156" s="1" t="s">
        <v>41</v>
      </c>
      <c r="C156">
        <v>10</v>
      </c>
    </row>
    <row r="157" spans="1:43">
      <c r="B157" s="1" t="s">
        <v>42</v>
      </c>
      <c r="C157">
        <v>-5</v>
      </c>
    </row>
    <row r="158" spans="1:43">
      <c r="B158" s="1" t="s">
        <v>43</v>
      </c>
      <c r="C158">
        <v>0.25</v>
      </c>
    </row>
    <row r="159" spans="1:43">
      <c r="B159" s="1" t="s">
        <v>44</v>
      </c>
      <c r="C159">
        <v>100</v>
      </c>
    </row>
    <row r="160" spans="1:43">
      <c r="B160" s="1" t="s">
        <v>45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</row>
    <row r="161" spans="1:44">
      <c r="B161" s="1" t="s">
        <v>46</v>
      </c>
      <c r="C161">
        <v>0.3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</row>
    <row r="162" spans="1:44" s="4" customFormat="1">
      <c r="A162" s="9" t="str">
        <f>CHOOSE(B162,jjm_1.dat!$B$329,jjm_1.dat!$B$330,jjm_1.dat!$B$331,jjm_1.dat!$B$332,jjm_1.dat!$B$333,jjm_1.dat!$B$334,jjm_1.dat!$B$335,jjm_1.dat!$B$336,jjm_1.dat!$B$337)</f>
        <v>Chile_CPUE</v>
      </c>
      <c r="B162" s="3">
        <v>3</v>
      </c>
      <c r="C162" s="9" t="s">
        <v>0</v>
      </c>
      <c r="D162" s="4" t="s">
        <v>98</v>
      </c>
      <c r="E162" s="4" t="s">
        <v>220</v>
      </c>
      <c r="F162" s="4">
        <v>3</v>
      </c>
      <c r="G162" s="4" t="s">
        <v>133</v>
      </c>
    </row>
    <row r="163" spans="1:44">
      <c r="B163" s="1" t="s">
        <v>47</v>
      </c>
      <c r="C163">
        <v>1</v>
      </c>
    </row>
    <row r="164" spans="1:44">
      <c r="B164" s="1" t="s">
        <v>41</v>
      </c>
      <c r="C164">
        <v>10</v>
      </c>
    </row>
    <row r="165" spans="1:44">
      <c r="B165" s="1" t="s">
        <v>42</v>
      </c>
      <c r="C165">
        <v>-5</v>
      </c>
    </row>
    <row r="166" spans="1:44">
      <c r="B166" s="1" t="s">
        <v>43</v>
      </c>
      <c r="C166">
        <v>0.25</v>
      </c>
    </row>
    <row r="167" spans="1:44">
      <c r="B167" s="1" t="s">
        <v>44</v>
      </c>
      <c r="C167">
        <v>100</v>
      </c>
    </row>
    <row r="168" spans="1:44">
      <c r="B168" s="1" t="s">
        <v>45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</row>
    <row r="169" spans="1:44">
      <c r="B169" s="1" t="s">
        <v>46</v>
      </c>
      <c r="C169">
        <v>0.8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</row>
    <row r="170" spans="1:44" s="4" customFormat="1">
      <c r="A170" s="9" t="str">
        <f>CHOOSE(B170,jjm_1.dat!$B$329,jjm_1.dat!$B$330,jjm_1.dat!$B$331,jjm_1.dat!$B$332,jjm_1.dat!$B$333,jjm_1.dat!$B$334,jjm_1.dat!$B$335,jjm_1.dat!$B$336,jjm_1.dat!$B$337)</f>
        <v>DEPM</v>
      </c>
      <c r="B170" s="3">
        <v>4</v>
      </c>
      <c r="C170" s="9" t="s">
        <v>0</v>
      </c>
      <c r="D170" s="4" t="s">
        <v>98</v>
      </c>
      <c r="E170" s="4" t="s">
        <v>220</v>
      </c>
      <c r="F170" s="4">
        <v>4</v>
      </c>
      <c r="G170" s="4" t="s">
        <v>128</v>
      </c>
    </row>
    <row r="171" spans="1:44">
      <c r="B171" s="1" t="s">
        <v>47</v>
      </c>
      <c r="C171">
        <v>1</v>
      </c>
    </row>
    <row r="172" spans="1:44">
      <c r="B172" s="1" t="s">
        <v>41</v>
      </c>
      <c r="C172">
        <v>10</v>
      </c>
    </row>
    <row r="173" spans="1:44">
      <c r="B173" s="1" t="s">
        <v>42</v>
      </c>
      <c r="C173">
        <v>3</v>
      </c>
    </row>
    <row r="174" spans="1:44">
      <c r="B174" s="1" t="s">
        <v>43</v>
      </c>
      <c r="C174">
        <v>0.25</v>
      </c>
    </row>
    <row r="175" spans="1:44">
      <c r="B175" s="1" t="s">
        <v>44</v>
      </c>
      <c r="C175">
        <v>100</v>
      </c>
      <c r="D175" t="s">
        <v>0</v>
      </c>
      <c r="E175">
        <v>1971</v>
      </c>
      <c r="F175">
        <v>1972</v>
      </c>
      <c r="G175">
        <v>1973</v>
      </c>
      <c r="H175">
        <v>1974</v>
      </c>
      <c r="I175">
        <v>1975</v>
      </c>
      <c r="J175">
        <v>1976</v>
      </c>
      <c r="K175">
        <v>1977</v>
      </c>
      <c r="L175">
        <v>1978</v>
      </c>
      <c r="M175">
        <v>1979</v>
      </c>
      <c r="N175">
        <v>1980</v>
      </c>
      <c r="O175">
        <v>1981</v>
      </c>
      <c r="P175">
        <v>1982</v>
      </c>
      <c r="Q175">
        <v>1983</v>
      </c>
      <c r="R175">
        <v>1984</v>
      </c>
      <c r="S175">
        <v>1985</v>
      </c>
      <c r="T175">
        <v>1986</v>
      </c>
      <c r="U175">
        <v>1987</v>
      </c>
      <c r="V175">
        <v>1988</v>
      </c>
      <c r="W175">
        <v>1989</v>
      </c>
      <c r="X175">
        <v>1990</v>
      </c>
      <c r="Y175">
        <v>1991</v>
      </c>
      <c r="Z175">
        <v>1992</v>
      </c>
      <c r="AA175">
        <v>1993</v>
      </c>
      <c r="AB175">
        <v>1994</v>
      </c>
      <c r="AC175">
        <v>1995</v>
      </c>
      <c r="AD175">
        <v>1996</v>
      </c>
      <c r="AE175">
        <v>1997</v>
      </c>
      <c r="AF175">
        <v>1998</v>
      </c>
      <c r="AG175">
        <v>1999</v>
      </c>
      <c r="AH175">
        <v>2000</v>
      </c>
      <c r="AI175">
        <v>2001</v>
      </c>
      <c r="AJ175">
        <v>2002</v>
      </c>
      <c r="AK175">
        <v>2003</v>
      </c>
      <c r="AL175">
        <v>2004</v>
      </c>
      <c r="AM175">
        <v>2005</v>
      </c>
      <c r="AN175">
        <v>2006</v>
      </c>
      <c r="AO175">
        <v>2007</v>
      </c>
      <c r="AP175">
        <v>2008</v>
      </c>
      <c r="AQ175">
        <v>2009</v>
      </c>
      <c r="AR175">
        <v>2010</v>
      </c>
    </row>
    <row r="176" spans="1:44">
      <c r="B176" s="1" t="s">
        <v>45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0.7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</row>
    <row r="177" spans="1:43">
      <c r="B177" s="1" t="s">
        <v>46</v>
      </c>
      <c r="C177">
        <v>0.04</v>
      </c>
      <c r="D177">
        <v>0.43</v>
      </c>
      <c r="E177">
        <v>0.93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</row>
    <row r="178" spans="1:43" s="4" customFormat="1">
      <c r="A178" s="9" t="str">
        <f>CHOOSE(B178,jjm_1.dat!$B$329,jjm_1.dat!$B$330,jjm_1.dat!$B$331,jjm_1.dat!$B$332,jjm_1.dat!$B$333,jjm_1.dat!$B$334,jjm_1.dat!$B$335,jjm_1.dat!$B$336,jjm_1.dat!$B$337)</f>
        <v>Acoustic_Peru</v>
      </c>
      <c r="B178" s="3">
        <v>5</v>
      </c>
      <c r="C178" s="9" t="s">
        <v>0</v>
      </c>
      <c r="D178" s="4" t="s">
        <v>98</v>
      </c>
      <c r="E178" s="4" t="s">
        <v>220</v>
      </c>
      <c r="F178" s="4">
        <v>5</v>
      </c>
      <c r="G178" s="4" t="s">
        <v>118</v>
      </c>
    </row>
    <row r="179" spans="1:43">
      <c r="B179" s="1" t="s">
        <v>47</v>
      </c>
      <c r="C179">
        <v>1</v>
      </c>
    </row>
    <row r="180" spans="1:43">
      <c r="B180" s="1" t="s">
        <v>41</v>
      </c>
      <c r="C180">
        <v>10</v>
      </c>
    </row>
    <row r="181" spans="1:43">
      <c r="B181" s="1" t="s">
        <v>42</v>
      </c>
      <c r="C181">
        <v>-5</v>
      </c>
    </row>
    <row r="182" spans="1:43">
      <c r="B182" s="1" t="s">
        <v>43</v>
      </c>
      <c r="C182">
        <v>0.25</v>
      </c>
    </row>
    <row r="183" spans="1:43">
      <c r="B183" s="1" t="s">
        <v>44</v>
      </c>
      <c r="C183">
        <v>100</v>
      </c>
    </row>
    <row r="184" spans="1:43">
      <c r="B184" s="1" t="s">
        <v>45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</row>
    <row r="185" spans="1:43">
      <c r="B185" s="1" t="s">
        <v>46</v>
      </c>
      <c r="C185">
        <v>0.04</v>
      </c>
      <c r="D185">
        <v>0.43</v>
      </c>
      <c r="E185">
        <v>0.93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</row>
    <row r="186" spans="1:43" s="4" customFormat="1">
      <c r="A186" s="9" t="str">
        <f>CHOOSE(B186,jjm_1.dat!$B$329,jjm_1.dat!$B$330,jjm_1.dat!$B$331,jjm_1.dat!$B$332,jjm_1.dat!$B$333,jjm_1.dat!$B$334,jjm_1.dat!$B$335,jjm_1.dat!$B$336,jjm_1.dat!$B$337)</f>
        <v>Peru_CPUE</v>
      </c>
      <c r="B186" s="3">
        <v>6</v>
      </c>
      <c r="C186" s="9" t="s">
        <v>0</v>
      </c>
      <c r="D186" s="4" t="s">
        <v>98</v>
      </c>
      <c r="E186" s="4" t="s">
        <v>220</v>
      </c>
      <c r="F186" s="4">
        <v>6</v>
      </c>
      <c r="G186" s="4" t="s">
        <v>132</v>
      </c>
    </row>
    <row r="187" spans="1:43">
      <c r="B187" s="1" t="s">
        <v>47</v>
      </c>
      <c r="C187">
        <v>1</v>
      </c>
    </row>
    <row r="188" spans="1:43">
      <c r="B188" s="1" t="s">
        <v>41</v>
      </c>
      <c r="C188">
        <v>10</v>
      </c>
    </row>
    <row r="189" spans="1:43">
      <c r="B189" s="1" t="s">
        <v>42</v>
      </c>
      <c r="C189">
        <v>-5</v>
      </c>
    </row>
    <row r="190" spans="1:43">
      <c r="B190" s="1" t="s">
        <v>43</v>
      </c>
      <c r="C190">
        <v>0.25</v>
      </c>
    </row>
    <row r="191" spans="1:43">
      <c r="B191" s="1" t="s">
        <v>44</v>
      </c>
      <c r="C191">
        <v>100</v>
      </c>
    </row>
    <row r="192" spans="1:43">
      <c r="B192" s="1" t="s">
        <v>45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</row>
    <row r="193" spans="1:43">
      <c r="B193" s="1" t="s">
        <v>46</v>
      </c>
      <c r="C193">
        <v>0.04</v>
      </c>
      <c r="D193">
        <v>0.43</v>
      </c>
      <c r="E193">
        <v>0.93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</row>
    <row r="194" spans="1:43" s="4" customFormat="1">
      <c r="A194" s="9" t="str">
        <f>CHOOSE(B194,jjm_1.dat!$B$329,jjm_1.dat!$B$330,jjm_1.dat!$B$331,jjm_1.dat!$B$332,jjm_1.dat!$B$333,jjm_1.dat!$B$334,jjm_1.dat!$B$335,jjm_1.dat!$B$336,jjm_1.dat!$B$337)</f>
        <v>Chinese_CPUE</v>
      </c>
      <c r="B194" s="3">
        <v>7</v>
      </c>
      <c r="C194" s="9" t="s">
        <v>0</v>
      </c>
      <c r="D194" s="4" t="s">
        <v>98</v>
      </c>
      <c r="E194" s="4" t="s">
        <v>220</v>
      </c>
      <c r="F194" s="4">
        <v>7</v>
      </c>
      <c r="G194" s="4" t="s">
        <v>172</v>
      </c>
    </row>
    <row r="195" spans="1:43">
      <c r="B195" s="1" t="s">
        <v>47</v>
      </c>
      <c r="C195">
        <v>1</v>
      </c>
    </row>
    <row r="196" spans="1:43">
      <c r="B196" s="1" t="s">
        <v>41</v>
      </c>
      <c r="C196">
        <v>10</v>
      </c>
    </row>
    <row r="197" spans="1:43">
      <c r="B197" s="1" t="s">
        <v>42</v>
      </c>
      <c r="C197">
        <v>-5</v>
      </c>
    </row>
    <row r="198" spans="1:43">
      <c r="B198" s="1" t="s">
        <v>43</v>
      </c>
      <c r="C198">
        <v>0.25</v>
      </c>
    </row>
    <row r="199" spans="1:43">
      <c r="B199" s="1" t="s">
        <v>44</v>
      </c>
      <c r="C199">
        <v>100</v>
      </c>
    </row>
    <row r="200" spans="1:43">
      <c r="B200" s="1" t="s">
        <v>45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</row>
    <row r="201" spans="1:43">
      <c r="B201" s="1" t="s">
        <v>46</v>
      </c>
      <c r="C201">
        <v>0.04</v>
      </c>
      <c r="D201">
        <v>0.43</v>
      </c>
      <c r="E201">
        <v>0.93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</row>
    <row r="202" spans="1:43" s="4" customFormat="1">
      <c r="A202" s="9" t="str">
        <f>CHOOSE(B202,jjm_1.dat!$B$329,jjm_1.dat!$B$330,jjm_1.dat!$B$331,jjm_1.dat!$B$332,jjm_1.dat!$B$333,jjm_1.dat!$B$334,jjm_1.dat!$B$335,jjm_1.dat!$B$336,jjm_1.dat!$B$337)</f>
        <v>EU_CPUE</v>
      </c>
      <c r="B202" s="3">
        <v>8</v>
      </c>
      <c r="C202" s="9" t="s">
        <v>0</v>
      </c>
      <c r="D202" s="4" t="s">
        <v>98</v>
      </c>
      <c r="E202" s="4" t="s">
        <v>220</v>
      </c>
      <c r="F202" s="4">
        <v>8</v>
      </c>
      <c r="G202" s="4" t="s">
        <v>172</v>
      </c>
    </row>
    <row r="203" spans="1:43">
      <c r="B203" s="1" t="s">
        <v>47</v>
      </c>
      <c r="C203">
        <v>1</v>
      </c>
    </row>
    <row r="204" spans="1:43">
      <c r="B204" s="1" t="s">
        <v>41</v>
      </c>
      <c r="C204">
        <v>10</v>
      </c>
    </row>
    <row r="205" spans="1:43">
      <c r="B205" s="1" t="s">
        <v>42</v>
      </c>
      <c r="C205">
        <v>-5</v>
      </c>
    </row>
    <row r="206" spans="1:43">
      <c r="B206" s="1" t="s">
        <v>43</v>
      </c>
      <c r="C206">
        <v>0.25</v>
      </c>
    </row>
    <row r="207" spans="1:43">
      <c r="B207" s="1" t="s">
        <v>44</v>
      </c>
      <c r="C207">
        <v>100</v>
      </c>
    </row>
    <row r="208" spans="1:43">
      <c r="B208" s="1" t="s">
        <v>45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</row>
    <row r="209" spans="1:44">
      <c r="B209" s="1" t="s">
        <v>46</v>
      </c>
      <c r="C209">
        <v>0.04</v>
      </c>
      <c r="D209">
        <v>0.43</v>
      </c>
      <c r="E209">
        <v>0.93</v>
      </c>
      <c r="F209">
        <v>1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1</v>
      </c>
    </row>
    <row r="210" spans="1:44">
      <c r="A210" s="9" t="str">
        <f>CHOOSE(B210,jjm_1.dat!$B$329,jjm_1.dat!$B$330,jjm_1.dat!$B$331,jjm_1.dat!$B$332,jjm_1.dat!$B$333,jjm_1.dat!$B$334,jjm_1.dat!$B$335,jjm_1.dat!$B$336,jjm_1.dat!$B$337)</f>
        <v>USSR_CPUE</v>
      </c>
      <c r="B210" s="3">
        <v>9</v>
      </c>
      <c r="C210" s="9" t="s">
        <v>0</v>
      </c>
      <c r="D210" s="4" t="s">
        <v>98</v>
      </c>
      <c r="E210" s="4" t="s">
        <v>220</v>
      </c>
      <c r="F210" s="4">
        <v>8</v>
      </c>
      <c r="G210" s="4" t="s">
        <v>172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</row>
    <row r="211" spans="1:44">
      <c r="B211" s="1" t="s">
        <v>47</v>
      </c>
      <c r="C211">
        <v>1</v>
      </c>
    </row>
    <row r="212" spans="1:44">
      <c r="B212" s="1" t="s">
        <v>41</v>
      </c>
      <c r="C212">
        <v>10</v>
      </c>
    </row>
    <row r="213" spans="1:44">
      <c r="B213" s="1" t="s">
        <v>42</v>
      </c>
      <c r="C213">
        <v>-5</v>
      </c>
    </row>
    <row r="214" spans="1:44">
      <c r="B214" s="1" t="s">
        <v>43</v>
      </c>
      <c r="C214">
        <v>0.25</v>
      </c>
    </row>
    <row r="215" spans="1:44">
      <c r="B215" s="1" t="s">
        <v>44</v>
      </c>
      <c r="C215">
        <v>100</v>
      </c>
    </row>
    <row r="216" spans="1:44">
      <c r="B216" s="1" t="s">
        <v>45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</row>
    <row r="217" spans="1:44">
      <c r="B217" s="1" t="s">
        <v>46</v>
      </c>
      <c r="C217">
        <v>0.04</v>
      </c>
      <c r="D217">
        <v>0.43</v>
      </c>
      <c r="E217">
        <v>0.93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</row>
    <row r="218" spans="1:44">
      <c r="A218" s="4"/>
      <c r="B218" s="3"/>
      <c r="C218" s="4" t="s">
        <v>221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</row>
    <row r="219" spans="1:44">
      <c r="B219" s="1" t="s">
        <v>48</v>
      </c>
      <c r="C219">
        <v>123456789</v>
      </c>
    </row>
  </sheetData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219"/>
  <sheetViews>
    <sheetView showGridLines="0" topLeftCell="Z183" zoomScaleNormal="100" workbookViewId="0">
      <selection activeCell="C1" sqref="C1:AR219"/>
    </sheetView>
  </sheetViews>
  <sheetFormatPr defaultRowHeight="12.75"/>
  <cols>
    <col min="1" max="1" width="13.85546875" customWidth="1"/>
    <col min="2" max="2" width="37.85546875" style="1" customWidth="1"/>
    <col min="3" max="3" width="14.7109375" customWidth="1"/>
    <col min="4" max="4" width="15.5703125" customWidth="1"/>
  </cols>
  <sheetData>
    <row r="1" spans="1:16" s="4" customFormat="1">
      <c r="B1" s="6"/>
      <c r="C1" s="9" t="s">
        <v>0</v>
      </c>
      <c r="D1" s="4" t="s">
        <v>191</v>
      </c>
      <c r="E1" s="4" t="s">
        <v>192</v>
      </c>
      <c r="F1" s="4" t="s">
        <v>193</v>
      </c>
      <c r="G1" s="4" t="s">
        <v>194</v>
      </c>
      <c r="H1" s="4" t="s">
        <v>58</v>
      </c>
      <c r="I1" s="4" t="s">
        <v>195</v>
      </c>
      <c r="J1" s="4" t="s">
        <v>196</v>
      </c>
    </row>
    <row r="2" spans="1:16">
      <c r="B2" s="1" t="s">
        <v>76</v>
      </c>
      <c r="C2" t="s">
        <v>257</v>
      </c>
    </row>
    <row r="3" spans="1:16">
      <c r="C3" s="10" t="s">
        <v>223</v>
      </c>
    </row>
    <row r="4" spans="1:16">
      <c r="C4" s="10" t="s">
        <v>0</v>
      </c>
      <c r="D4" t="s">
        <v>198</v>
      </c>
      <c r="E4" t="s">
        <v>199</v>
      </c>
      <c r="F4" t="s">
        <v>200</v>
      </c>
      <c r="G4" t="s">
        <v>201</v>
      </c>
      <c r="H4" t="s">
        <v>202</v>
      </c>
      <c r="I4" t="s">
        <v>203</v>
      </c>
    </row>
    <row r="5" spans="1:16" s="4" customFormat="1">
      <c r="B5" s="16"/>
      <c r="C5" s="9" t="s">
        <v>204</v>
      </c>
      <c r="D5" s="9">
        <v>1</v>
      </c>
      <c r="E5" s="9" t="s">
        <v>85</v>
      </c>
      <c r="F5" s="9" t="s">
        <v>106</v>
      </c>
      <c r="G5" s="9" t="s">
        <v>115</v>
      </c>
      <c r="H5" s="9" t="s">
        <v>86</v>
      </c>
      <c r="I5" s="9" t="s">
        <v>87</v>
      </c>
      <c r="J5" s="9" t="s">
        <v>88</v>
      </c>
      <c r="K5" s="9" t="s">
        <v>89</v>
      </c>
      <c r="L5" s="4" t="s">
        <v>119</v>
      </c>
      <c r="M5" s="4" t="s">
        <v>137</v>
      </c>
      <c r="N5" s="4" t="s">
        <v>174</v>
      </c>
      <c r="O5" s="4" t="s">
        <v>175</v>
      </c>
    </row>
    <row r="6" spans="1:16" s="4" customFormat="1">
      <c r="B6" s="16"/>
      <c r="C6" s="9" t="s">
        <v>142</v>
      </c>
      <c r="D6" s="9" t="s">
        <v>141</v>
      </c>
      <c r="E6" s="9" t="s">
        <v>107</v>
      </c>
      <c r="F6" s="4" t="s">
        <v>112</v>
      </c>
      <c r="G6" s="9" t="s">
        <v>226</v>
      </c>
      <c r="H6" s="9" t="s">
        <v>227</v>
      </c>
      <c r="I6" s="9" t="s">
        <v>138</v>
      </c>
      <c r="J6" s="9" t="s">
        <v>128</v>
      </c>
      <c r="K6" s="9" t="s">
        <v>118</v>
      </c>
      <c r="L6" s="4" t="s">
        <v>132</v>
      </c>
      <c r="M6" s="4" t="s">
        <v>173</v>
      </c>
      <c r="N6" s="4" t="s">
        <v>172</v>
      </c>
      <c r="O6" s="9" t="s">
        <v>0</v>
      </c>
    </row>
    <row r="7" spans="1:16" s="28" customFormat="1">
      <c r="B7" s="29"/>
      <c r="C7" s="30" t="s">
        <v>0</v>
      </c>
      <c r="D7" s="31">
        <v>2</v>
      </c>
      <c r="E7" s="31">
        <v>3</v>
      </c>
      <c r="F7" s="31">
        <v>4</v>
      </c>
      <c r="G7" s="31">
        <v>1</v>
      </c>
      <c r="H7" s="31">
        <v>2</v>
      </c>
      <c r="I7" s="31">
        <v>3</v>
      </c>
      <c r="J7" s="31">
        <v>4</v>
      </c>
      <c r="K7" s="31">
        <v>5</v>
      </c>
      <c r="L7" s="31">
        <v>6</v>
      </c>
      <c r="M7" s="31">
        <v>7</v>
      </c>
      <c r="N7" s="31">
        <v>8</v>
      </c>
      <c r="O7" s="31">
        <v>9</v>
      </c>
    </row>
    <row r="8" spans="1:16">
      <c r="A8">
        <v>1</v>
      </c>
      <c r="B8" s="1" t="s">
        <v>139</v>
      </c>
      <c r="C8" s="24">
        <v>1</v>
      </c>
      <c r="D8" s="25">
        <v>1</v>
      </c>
      <c r="E8" s="25">
        <v>1</v>
      </c>
      <c r="F8" s="25">
        <v>1</v>
      </c>
      <c r="G8" s="25">
        <v>2</v>
      </c>
      <c r="H8" s="26">
        <v>1</v>
      </c>
      <c r="I8" s="26">
        <v>1</v>
      </c>
      <c r="J8" s="25">
        <v>2</v>
      </c>
      <c r="K8" s="25">
        <v>1</v>
      </c>
      <c r="L8" s="25">
        <v>1</v>
      </c>
      <c r="M8" s="35">
        <v>1</v>
      </c>
      <c r="N8" s="35">
        <v>1</v>
      </c>
      <c r="O8" s="27">
        <v>1</v>
      </c>
      <c r="P8" s="14"/>
    </row>
    <row r="9" spans="1:16" s="19" customFormat="1">
      <c r="A9" s="19">
        <v>2</v>
      </c>
      <c r="B9" s="22" t="s">
        <v>140</v>
      </c>
      <c r="C9" s="18">
        <v>1</v>
      </c>
      <c r="D9" s="19">
        <v>2</v>
      </c>
      <c r="E9" s="19">
        <v>3</v>
      </c>
      <c r="F9" s="19">
        <v>4</v>
      </c>
      <c r="G9" s="19">
        <v>1</v>
      </c>
      <c r="H9" s="19">
        <v>1</v>
      </c>
      <c r="I9" s="19">
        <v>2</v>
      </c>
      <c r="J9" s="19">
        <v>4</v>
      </c>
      <c r="K9" s="19">
        <v>3</v>
      </c>
      <c r="L9" s="19">
        <v>3</v>
      </c>
      <c r="M9" s="19">
        <v>4</v>
      </c>
      <c r="N9" s="19">
        <v>4</v>
      </c>
      <c r="O9" s="20">
        <v>4</v>
      </c>
      <c r="P9" s="23"/>
    </row>
    <row r="10" spans="1:16">
      <c r="B10" s="1" t="s">
        <v>31</v>
      </c>
      <c r="C10">
        <v>2</v>
      </c>
    </row>
    <row r="11" spans="1:16">
      <c r="B11" s="1" t="s">
        <v>6</v>
      </c>
      <c r="C11">
        <v>0</v>
      </c>
    </row>
    <row r="12" spans="1:16" s="19" customFormat="1" ht="13.5" customHeight="1">
      <c r="B12" s="36" t="s">
        <v>5</v>
      </c>
      <c r="C12" s="19">
        <v>0</v>
      </c>
    </row>
    <row r="13" spans="1:16">
      <c r="B13" s="1" t="s">
        <v>32</v>
      </c>
      <c r="C13">
        <v>0.8</v>
      </c>
    </row>
    <row r="14" spans="1:16">
      <c r="B14" s="1" t="s">
        <v>33</v>
      </c>
      <c r="C14">
        <v>300</v>
      </c>
    </row>
    <row r="15" spans="1:16" s="19" customFormat="1">
      <c r="B15" s="22" t="s">
        <v>34</v>
      </c>
      <c r="C15" s="19">
        <v>-6</v>
      </c>
    </row>
    <row r="16" spans="1:16">
      <c r="B16" s="1" t="s">
        <v>35</v>
      </c>
      <c r="C16">
        <v>0.6</v>
      </c>
    </row>
    <row r="17" spans="1:3">
      <c r="B17" s="1" t="s">
        <v>36</v>
      </c>
      <c r="C17">
        <v>15</v>
      </c>
    </row>
    <row r="18" spans="1:3">
      <c r="B18" s="1" t="s">
        <v>37</v>
      </c>
      <c r="C18">
        <v>-4</v>
      </c>
    </row>
    <row r="19" spans="1:3">
      <c r="B19" s="1" t="s">
        <v>8</v>
      </c>
      <c r="C19">
        <v>1977</v>
      </c>
    </row>
    <row r="20" spans="1:3" s="19" customFormat="1">
      <c r="B20" s="22" t="s">
        <v>7</v>
      </c>
      <c r="C20" s="19">
        <v>2010</v>
      </c>
    </row>
    <row r="21" spans="1:3">
      <c r="B21" s="1" t="s">
        <v>4</v>
      </c>
      <c r="C21">
        <v>0.23</v>
      </c>
    </row>
    <row r="22" spans="1:3">
      <c r="B22" s="1" t="s">
        <v>9</v>
      </c>
      <c r="C22">
        <v>0.05</v>
      </c>
    </row>
    <row r="23" spans="1:3" s="19" customFormat="1">
      <c r="B23" s="22" t="s">
        <v>10</v>
      </c>
      <c r="C23" s="19">
        <v>-4</v>
      </c>
    </row>
    <row r="24" spans="1:3">
      <c r="A24" s="8" t="s">
        <v>116</v>
      </c>
      <c r="B24" s="1" t="s">
        <v>11</v>
      </c>
      <c r="C24" s="37">
        <v>0.5</v>
      </c>
    </row>
    <row r="25" spans="1:3">
      <c r="A25" s="8" t="s">
        <v>117</v>
      </c>
      <c r="B25" s="1" t="s">
        <v>12</v>
      </c>
      <c r="C25" s="37">
        <v>0.02</v>
      </c>
    </row>
    <row r="26" spans="1:3">
      <c r="A26" s="8" t="s">
        <v>133</v>
      </c>
      <c r="B26" s="1" t="s">
        <v>13</v>
      </c>
      <c r="C26" s="37">
        <v>0.06</v>
      </c>
    </row>
    <row r="27" spans="1:3">
      <c r="A27" s="8" t="s">
        <v>128</v>
      </c>
      <c r="B27" s="1" t="s">
        <v>14</v>
      </c>
      <c r="C27" s="37">
        <v>0.35</v>
      </c>
    </row>
    <row r="28" spans="1:3">
      <c r="A28" s="8" t="s">
        <v>118</v>
      </c>
      <c r="B28" s="1" t="s">
        <v>120</v>
      </c>
      <c r="C28" s="37">
        <v>0.5</v>
      </c>
    </row>
    <row r="29" spans="1:3">
      <c r="A29" s="8" t="s">
        <v>132</v>
      </c>
      <c r="B29" s="1" t="s">
        <v>143</v>
      </c>
      <c r="C29" s="37">
        <v>0.06</v>
      </c>
    </row>
    <row r="30" spans="1:3">
      <c r="A30" s="8" t="s">
        <v>173</v>
      </c>
      <c r="B30" s="1" t="s">
        <v>185</v>
      </c>
      <c r="C30" s="37">
        <v>0.06</v>
      </c>
    </row>
    <row r="31" spans="1:3">
      <c r="A31" s="8" t="s">
        <v>172</v>
      </c>
      <c r="B31" s="1" t="s">
        <v>186</v>
      </c>
      <c r="C31" s="37">
        <v>0.06</v>
      </c>
    </row>
    <row r="32" spans="1:3" s="19" customFormat="1">
      <c r="A32" s="21" t="s">
        <v>238</v>
      </c>
      <c r="B32" s="22" t="s">
        <v>250</v>
      </c>
      <c r="C32" s="38">
        <v>0.06</v>
      </c>
    </row>
    <row r="33" spans="1:3">
      <c r="A33" s="8" t="s">
        <v>116</v>
      </c>
      <c r="B33" s="1" t="s">
        <v>15</v>
      </c>
      <c r="C33">
        <v>1.2</v>
      </c>
    </row>
    <row r="34" spans="1:3">
      <c r="A34" s="8" t="s">
        <v>117</v>
      </c>
      <c r="B34" s="1" t="s">
        <v>16</v>
      </c>
      <c r="C34">
        <v>1.2</v>
      </c>
    </row>
    <row r="35" spans="1:3">
      <c r="A35" s="8" t="s">
        <v>133</v>
      </c>
      <c r="B35" s="1" t="s">
        <v>17</v>
      </c>
      <c r="C35">
        <v>1.2</v>
      </c>
    </row>
    <row r="36" spans="1:3">
      <c r="A36" s="8" t="s">
        <v>128</v>
      </c>
      <c r="B36" s="1" t="s">
        <v>18</v>
      </c>
      <c r="C36">
        <v>1.2</v>
      </c>
    </row>
    <row r="37" spans="1:3">
      <c r="A37" s="8" t="s">
        <v>118</v>
      </c>
      <c r="B37" s="1" t="s">
        <v>121</v>
      </c>
      <c r="C37">
        <v>1.2</v>
      </c>
    </row>
    <row r="38" spans="1:3">
      <c r="A38" s="8" t="s">
        <v>132</v>
      </c>
      <c r="B38" s="1" t="s">
        <v>144</v>
      </c>
      <c r="C38">
        <v>1.2</v>
      </c>
    </row>
    <row r="39" spans="1:3">
      <c r="A39" s="8" t="s">
        <v>173</v>
      </c>
      <c r="B39" s="1" t="s">
        <v>183</v>
      </c>
      <c r="C39">
        <v>1.2</v>
      </c>
    </row>
    <row r="40" spans="1:3">
      <c r="A40" s="8" t="s">
        <v>172</v>
      </c>
      <c r="B40" s="1" t="s">
        <v>184</v>
      </c>
      <c r="C40">
        <v>1.2</v>
      </c>
    </row>
    <row r="41" spans="1:3" s="19" customFormat="1">
      <c r="A41" s="21" t="str">
        <f>A32</f>
        <v>USSR_CPUE</v>
      </c>
      <c r="B41" s="22" t="s">
        <v>249</v>
      </c>
      <c r="C41" s="19">
        <v>1.2</v>
      </c>
    </row>
    <row r="42" spans="1:3">
      <c r="A42" s="8" t="s">
        <v>116</v>
      </c>
      <c r="B42" s="1" t="s">
        <v>19</v>
      </c>
      <c r="C42">
        <v>3</v>
      </c>
    </row>
    <row r="43" spans="1:3">
      <c r="A43" s="8" t="s">
        <v>117</v>
      </c>
      <c r="B43" s="1" t="s">
        <v>20</v>
      </c>
      <c r="C43">
        <v>2</v>
      </c>
    </row>
    <row r="44" spans="1:3">
      <c r="A44" s="8" t="s">
        <v>133</v>
      </c>
      <c r="B44" s="1" t="s">
        <v>21</v>
      </c>
      <c r="C44">
        <v>3</v>
      </c>
    </row>
    <row r="45" spans="1:3">
      <c r="A45" s="8" t="s">
        <v>128</v>
      </c>
      <c r="B45" s="1" t="s">
        <v>22</v>
      </c>
      <c r="C45">
        <v>3</v>
      </c>
    </row>
    <row r="46" spans="1:3">
      <c r="A46" s="8" t="s">
        <v>118</v>
      </c>
      <c r="B46" s="1" t="s">
        <v>122</v>
      </c>
      <c r="C46">
        <v>3</v>
      </c>
    </row>
    <row r="47" spans="1:3">
      <c r="A47" s="8" t="s">
        <v>132</v>
      </c>
      <c r="B47" s="1" t="s">
        <v>145</v>
      </c>
      <c r="C47">
        <v>1</v>
      </c>
    </row>
    <row r="48" spans="1:3">
      <c r="A48" s="8" t="s">
        <v>173</v>
      </c>
      <c r="B48" s="1" t="s">
        <v>176</v>
      </c>
      <c r="C48">
        <v>1</v>
      </c>
    </row>
    <row r="49" spans="1:3">
      <c r="A49" s="8" t="s">
        <v>172</v>
      </c>
      <c r="B49" s="1" t="s">
        <v>177</v>
      </c>
      <c r="C49">
        <v>1</v>
      </c>
    </row>
    <row r="50" spans="1:3" s="19" customFormat="1">
      <c r="A50" s="21" t="str">
        <f>A41</f>
        <v>USSR_CPUE</v>
      </c>
      <c r="B50" s="22" t="s">
        <v>248</v>
      </c>
      <c r="C50" s="19">
        <v>1</v>
      </c>
    </row>
    <row r="51" spans="1:3">
      <c r="A51" s="8" t="s">
        <v>116</v>
      </c>
      <c r="B51" s="1" t="s">
        <v>148</v>
      </c>
      <c r="C51">
        <v>1</v>
      </c>
    </row>
    <row r="52" spans="1:3">
      <c r="A52" s="8" t="s">
        <v>117</v>
      </c>
      <c r="B52" s="1" t="s">
        <v>149</v>
      </c>
      <c r="C52">
        <v>1</v>
      </c>
    </row>
    <row r="53" spans="1:3">
      <c r="A53" s="8" t="s">
        <v>133</v>
      </c>
      <c r="B53" s="1" t="s">
        <v>150</v>
      </c>
      <c r="C53">
        <v>1</v>
      </c>
    </row>
    <row r="54" spans="1:3">
      <c r="A54" s="8" t="s">
        <v>128</v>
      </c>
      <c r="B54" s="1" t="s">
        <v>151</v>
      </c>
      <c r="C54">
        <v>1</v>
      </c>
    </row>
    <row r="55" spans="1:3">
      <c r="A55" s="8" t="s">
        <v>118</v>
      </c>
      <c r="B55" s="1" t="s">
        <v>152</v>
      </c>
      <c r="C55">
        <v>1</v>
      </c>
    </row>
    <row r="56" spans="1:3">
      <c r="A56" s="8" t="s">
        <v>132</v>
      </c>
      <c r="B56" s="1" t="s">
        <v>153</v>
      </c>
      <c r="C56">
        <v>1</v>
      </c>
    </row>
    <row r="57" spans="1:3">
      <c r="A57" s="8" t="s">
        <v>173</v>
      </c>
      <c r="B57" s="1" t="s">
        <v>187</v>
      </c>
      <c r="C57">
        <v>1</v>
      </c>
    </row>
    <row r="58" spans="1:3">
      <c r="A58" s="8" t="s">
        <v>172</v>
      </c>
      <c r="B58" s="1" t="s">
        <v>188</v>
      </c>
      <c r="C58">
        <v>1</v>
      </c>
    </row>
    <row r="59" spans="1:3" s="19" customFormat="1">
      <c r="A59" s="21" t="str">
        <f>A50</f>
        <v>USSR_CPUE</v>
      </c>
      <c r="B59" s="22" t="s">
        <v>247</v>
      </c>
      <c r="C59" s="19">
        <v>1</v>
      </c>
    </row>
    <row r="60" spans="1:3">
      <c r="A60" s="8" t="s">
        <v>116</v>
      </c>
      <c r="B60" s="1" t="s">
        <v>154</v>
      </c>
      <c r="C60">
        <v>1.2</v>
      </c>
    </row>
    <row r="61" spans="1:3">
      <c r="A61" s="8" t="s">
        <v>117</v>
      </c>
      <c r="B61" s="1" t="s">
        <v>155</v>
      </c>
      <c r="C61">
        <v>1.2</v>
      </c>
    </row>
    <row r="62" spans="1:3">
      <c r="A62" s="8" t="s">
        <v>133</v>
      </c>
      <c r="B62" s="1" t="s">
        <v>156</v>
      </c>
      <c r="C62">
        <v>1.2</v>
      </c>
    </row>
    <row r="63" spans="1:3">
      <c r="A63" s="8" t="s">
        <v>128</v>
      </c>
      <c r="B63" s="1" t="s">
        <v>157</v>
      </c>
      <c r="C63">
        <v>1.2</v>
      </c>
    </row>
    <row r="64" spans="1:3">
      <c r="A64" s="8" t="s">
        <v>118</v>
      </c>
      <c r="B64" s="1" t="s">
        <v>158</v>
      </c>
      <c r="C64">
        <v>1.2</v>
      </c>
    </row>
    <row r="65" spans="1:3">
      <c r="A65" s="8" t="s">
        <v>132</v>
      </c>
      <c r="B65" s="1" t="s">
        <v>159</v>
      </c>
      <c r="C65">
        <v>1.2</v>
      </c>
    </row>
    <row r="66" spans="1:3">
      <c r="A66" s="8" t="s">
        <v>173</v>
      </c>
      <c r="B66" s="1" t="s">
        <v>244</v>
      </c>
      <c r="C66">
        <v>1.2</v>
      </c>
    </row>
    <row r="67" spans="1:3">
      <c r="A67" s="8" t="s">
        <v>172</v>
      </c>
      <c r="B67" s="1" t="s">
        <v>245</v>
      </c>
      <c r="C67">
        <v>1.2</v>
      </c>
    </row>
    <row r="68" spans="1:3" s="19" customFormat="1">
      <c r="A68" s="21" t="str">
        <f>A59</f>
        <v>USSR_CPUE</v>
      </c>
      <c r="B68" s="22" t="s">
        <v>246</v>
      </c>
      <c r="C68" s="19">
        <v>1.2</v>
      </c>
    </row>
    <row r="69" spans="1:3">
      <c r="A69" s="8" t="s">
        <v>116</v>
      </c>
      <c r="B69" s="1" t="s">
        <v>160</v>
      </c>
      <c r="C69">
        <v>-1</v>
      </c>
    </row>
    <row r="70" spans="1:3">
      <c r="A70" s="8" t="s">
        <v>117</v>
      </c>
      <c r="B70" s="1" t="s">
        <v>161</v>
      </c>
      <c r="C70">
        <v>-1</v>
      </c>
    </row>
    <row r="71" spans="1:3">
      <c r="A71" s="8" t="s">
        <v>133</v>
      </c>
      <c r="B71" s="1" t="s">
        <v>162</v>
      </c>
      <c r="C71">
        <v>-1</v>
      </c>
    </row>
    <row r="72" spans="1:3">
      <c r="A72" s="8" t="s">
        <v>128</v>
      </c>
      <c r="B72" s="1" t="s">
        <v>163</v>
      </c>
      <c r="C72">
        <v>-1</v>
      </c>
    </row>
    <row r="73" spans="1:3">
      <c r="A73" s="8" t="s">
        <v>118</v>
      </c>
      <c r="B73" s="1" t="s">
        <v>164</v>
      </c>
      <c r="C73">
        <v>-1</v>
      </c>
    </row>
    <row r="74" spans="1:3">
      <c r="A74" s="8" t="s">
        <v>132</v>
      </c>
      <c r="B74" s="1" t="s">
        <v>165</v>
      </c>
      <c r="C74">
        <v>-1</v>
      </c>
    </row>
    <row r="75" spans="1:3">
      <c r="A75" s="8" t="s">
        <v>173</v>
      </c>
      <c r="B75" s="1" t="s">
        <v>241</v>
      </c>
      <c r="C75">
        <v>-1</v>
      </c>
    </row>
    <row r="76" spans="1:3">
      <c r="A76" s="8" t="s">
        <v>172</v>
      </c>
      <c r="B76" s="1" t="s">
        <v>242</v>
      </c>
      <c r="C76">
        <v>-1</v>
      </c>
    </row>
    <row r="77" spans="1:3" s="19" customFormat="1">
      <c r="A77" s="21" t="str">
        <f>A68</f>
        <v>USSR_CPUE</v>
      </c>
      <c r="B77" s="22" t="s">
        <v>243</v>
      </c>
      <c r="C77" s="19">
        <v>-1</v>
      </c>
    </row>
    <row r="78" spans="1:3">
      <c r="A78" s="8" t="s">
        <v>116</v>
      </c>
      <c r="B78" s="1" t="s">
        <v>23</v>
      </c>
      <c r="C78">
        <v>2</v>
      </c>
    </row>
    <row r="79" spans="1:3">
      <c r="A79" s="8" t="s">
        <v>117</v>
      </c>
      <c r="B79" s="1" t="s">
        <v>24</v>
      </c>
      <c r="C79">
        <v>2</v>
      </c>
    </row>
    <row r="80" spans="1:3">
      <c r="A80" s="8" t="s">
        <v>133</v>
      </c>
      <c r="B80" s="1" t="s">
        <v>25</v>
      </c>
      <c r="C80">
        <v>2</v>
      </c>
    </row>
    <row r="81" spans="1:3">
      <c r="A81" s="8" t="s">
        <v>128</v>
      </c>
      <c r="B81" s="1" t="s">
        <v>26</v>
      </c>
      <c r="C81">
        <v>2</v>
      </c>
    </row>
    <row r="82" spans="1:3">
      <c r="A82" s="8" t="s">
        <v>118</v>
      </c>
      <c r="B82" s="1" t="s">
        <v>123</v>
      </c>
      <c r="C82">
        <v>2</v>
      </c>
    </row>
    <row r="83" spans="1:3">
      <c r="A83" s="8" t="s">
        <v>132</v>
      </c>
      <c r="B83" s="1" t="s">
        <v>146</v>
      </c>
      <c r="C83">
        <v>2</v>
      </c>
    </row>
    <row r="84" spans="1:3">
      <c r="A84" s="8" t="s">
        <v>173</v>
      </c>
      <c r="B84" s="1" t="s">
        <v>189</v>
      </c>
      <c r="C84">
        <v>2</v>
      </c>
    </row>
    <row r="85" spans="1:3">
      <c r="A85" s="8" t="s">
        <v>172</v>
      </c>
      <c r="B85" s="1" t="s">
        <v>190</v>
      </c>
      <c r="C85">
        <v>2</v>
      </c>
    </row>
    <row r="86" spans="1:3" s="19" customFormat="1">
      <c r="A86" s="21" t="str">
        <f>A77</f>
        <v>USSR_CPUE</v>
      </c>
      <c r="B86" s="22" t="s">
        <v>240</v>
      </c>
      <c r="C86" s="19">
        <v>2</v>
      </c>
    </row>
    <row r="87" spans="1:3">
      <c r="A87" s="8" t="s">
        <v>116</v>
      </c>
      <c r="B87" s="1" t="s">
        <v>27</v>
      </c>
      <c r="C87">
        <v>10</v>
      </c>
    </row>
    <row r="88" spans="1:3">
      <c r="A88" s="8" t="s">
        <v>117</v>
      </c>
      <c r="B88" s="1" t="s">
        <v>28</v>
      </c>
      <c r="C88">
        <v>10</v>
      </c>
    </row>
    <row r="89" spans="1:3">
      <c r="A89" s="8" t="s">
        <v>133</v>
      </c>
      <c r="B89" s="1" t="s">
        <v>29</v>
      </c>
      <c r="C89">
        <v>10</v>
      </c>
    </row>
    <row r="90" spans="1:3">
      <c r="A90" s="8" t="s">
        <v>128</v>
      </c>
      <c r="B90" s="1" t="s">
        <v>30</v>
      </c>
      <c r="C90">
        <v>10</v>
      </c>
    </row>
    <row r="91" spans="1:3">
      <c r="A91" s="8" t="s">
        <v>118</v>
      </c>
      <c r="B91" s="1" t="s">
        <v>124</v>
      </c>
      <c r="C91">
        <v>10</v>
      </c>
    </row>
    <row r="92" spans="1:3">
      <c r="A92" s="8" t="s">
        <v>132</v>
      </c>
      <c r="B92" s="1" t="s">
        <v>147</v>
      </c>
      <c r="C92">
        <v>10</v>
      </c>
    </row>
    <row r="93" spans="1:3">
      <c r="A93" s="8" t="s">
        <v>173</v>
      </c>
      <c r="B93" s="1" t="s">
        <v>178</v>
      </c>
      <c r="C93">
        <v>10</v>
      </c>
    </row>
    <row r="94" spans="1:3">
      <c r="A94" s="8" t="s">
        <v>172</v>
      </c>
      <c r="B94" s="1" t="s">
        <v>179</v>
      </c>
      <c r="C94">
        <v>10</v>
      </c>
    </row>
    <row r="95" spans="1:3" s="19" customFormat="1">
      <c r="A95" s="21" t="str">
        <f>A86</f>
        <v>USSR_CPUE</v>
      </c>
      <c r="B95" s="22" t="s">
        <v>239</v>
      </c>
      <c r="C95" s="19">
        <v>10</v>
      </c>
    </row>
    <row r="96" spans="1:3">
      <c r="B96" s="1" t="s">
        <v>38</v>
      </c>
      <c r="C96">
        <v>0.05</v>
      </c>
    </row>
    <row r="97" spans="1:43">
      <c r="B97" s="1" t="s">
        <v>39</v>
      </c>
      <c r="C97">
        <v>10</v>
      </c>
    </row>
    <row r="98" spans="1:43" s="4" customFormat="1">
      <c r="A98" s="4" t="s">
        <v>166</v>
      </c>
      <c r="B98" s="3"/>
      <c r="C98" s="9" t="s">
        <v>0</v>
      </c>
      <c r="D98" s="4" t="s">
        <v>52</v>
      </c>
      <c r="E98" s="4">
        <v>1</v>
      </c>
      <c r="F98" s="4" t="s">
        <v>206</v>
      </c>
      <c r="G98" s="4" t="s">
        <v>207</v>
      </c>
    </row>
    <row r="99" spans="1:43">
      <c r="B99" s="1" t="s">
        <v>40</v>
      </c>
      <c r="C99" s="40">
        <v>1</v>
      </c>
    </row>
    <row r="100" spans="1:43">
      <c r="B100" s="1" t="s">
        <v>41</v>
      </c>
      <c r="C100">
        <v>9</v>
      </c>
    </row>
    <row r="101" spans="1:43">
      <c r="B101" s="1" t="s">
        <v>42</v>
      </c>
      <c r="C101">
        <v>2</v>
      </c>
    </row>
    <row r="102" spans="1:43">
      <c r="B102" s="1" t="s">
        <v>43</v>
      </c>
      <c r="C102">
        <v>1</v>
      </c>
    </row>
    <row r="103" spans="1:43">
      <c r="B103" s="1" t="s">
        <v>44</v>
      </c>
      <c r="C103">
        <v>1</v>
      </c>
    </row>
    <row r="104" spans="1:43" s="4" customFormat="1">
      <c r="A104" s="4" t="str">
        <f>A98</f>
        <v>1 N Chile</v>
      </c>
      <c r="B104" s="3"/>
      <c r="C104" s="9" t="s">
        <v>0</v>
      </c>
      <c r="D104" s="4" t="s">
        <v>56</v>
      </c>
      <c r="E104" s="4" t="s">
        <v>50</v>
      </c>
      <c r="F104" s="4" t="s">
        <v>205</v>
      </c>
      <c r="G104" s="4" t="s">
        <v>208</v>
      </c>
      <c r="H104" s="4" t="s">
        <v>52</v>
      </c>
      <c r="I104" s="4">
        <v>1</v>
      </c>
      <c r="J104" s="4" t="s">
        <v>206</v>
      </c>
      <c r="K104" s="4" t="s">
        <v>207</v>
      </c>
    </row>
    <row r="105" spans="1:43" s="4" customFormat="1">
      <c r="B105" s="3"/>
      <c r="C105" s="4" t="s">
        <v>0</v>
      </c>
      <c r="D105" s="4">
        <v>1971</v>
      </c>
      <c r="E105" s="4">
        <v>1972</v>
      </c>
      <c r="F105" s="4">
        <v>1973</v>
      </c>
      <c r="G105" s="4">
        <v>1974</v>
      </c>
      <c r="H105" s="4">
        <v>1975</v>
      </c>
      <c r="I105" s="4">
        <v>1976</v>
      </c>
      <c r="J105" s="4">
        <v>1977</v>
      </c>
      <c r="K105" s="4">
        <v>1978</v>
      </c>
      <c r="L105" s="4">
        <v>1979</v>
      </c>
      <c r="M105" s="4">
        <v>1980</v>
      </c>
      <c r="N105" s="4">
        <v>1981</v>
      </c>
      <c r="O105" s="4">
        <v>1982</v>
      </c>
      <c r="P105" s="4">
        <v>1983</v>
      </c>
      <c r="Q105" s="4">
        <v>1984</v>
      </c>
      <c r="R105" s="4">
        <v>1985</v>
      </c>
      <c r="S105" s="4">
        <v>1986</v>
      </c>
      <c r="T105" s="4">
        <v>1987</v>
      </c>
      <c r="U105" s="4">
        <v>1988</v>
      </c>
      <c r="V105" s="4">
        <v>1989</v>
      </c>
      <c r="W105" s="4">
        <v>1990</v>
      </c>
      <c r="X105" s="4">
        <v>1991</v>
      </c>
      <c r="Y105" s="4">
        <v>1992</v>
      </c>
      <c r="Z105" s="4">
        <v>1993</v>
      </c>
      <c r="AA105" s="4">
        <v>1994</v>
      </c>
      <c r="AB105" s="4">
        <v>1995</v>
      </c>
      <c r="AC105" s="4">
        <v>1996</v>
      </c>
      <c r="AD105" s="4">
        <v>1997</v>
      </c>
      <c r="AE105" s="4">
        <v>1998</v>
      </c>
      <c r="AF105" s="4">
        <v>1999</v>
      </c>
      <c r="AG105" s="4">
        <v>2000</v>
      </c>
      <c r="AH105" s="4">
        <v>2001</v>
      </c>
      <c r="AI105" s="4">
        <v>2002</v>
      </c>
      <c r="AJ105" s="4">
        <v>2003</v>
      </c>
      <c r="AK105" s="4">
        <v>2004</v>
      </c>
      <c r="AL105" s="4">
        <v>2005</v>
      </c>
      <c r="AM105" s="4">
        <v>2006</v>
      </c>
      <c r="AN105" s="4">
        <v>2007</v>
      </c>
      <c r="AO105" s="4">
        <v>2008</v>
      </c>
      <c r="AP105" s="4">
        <v>2009</v>
      </c>
      <c r="AQ105" s="4">
        <v>2010</v>
      </c>
    </row>
    <row r="106" spans="1:43">
      <c r="B106" s="1" t="s">
        <v>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0.7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</row>
    <row r="107" spans="1:43" s="4" customFormat="1">
      <c r="B107" s="3"/>
      <c r="C107" s="4" t="s">
        <v>0</v>
      </c>
      <c r="D107" s="4" t="s">
        <v>209</v>
      </c>
      <c r="E107" s="4" t="s">
        <v>210</v>
      </c>
      <c r="F107" s="4" t="s">
        <v>211</v>
      </c>
      <c r="G107" s="4" t="s">
        <v>212</v>
      </c>
      <c r="H107" s="4" t="s">
        <v>64</v>
      </c>
      <c r="I107" s="4" t="s">
        <v>213</v>
      </c>
      <c r="J107" s="4" t="s">
        <v>208</v>
      </c>
      <c r="K107" s="4" t="s">
        <v>214</v>
      </c>
      <c r="L107" s="4" t="s">
        <v>211</v>
      </c>
      <c r="M107" s="4" t="s">
        <v>215</v>
      </c>
      <c r="N107" s="4" t="s">
        <v>208</v>
      </c>
      <c r="O107" s="4" t="s">
        <v>216</v>
      </c>
      <c r="P107" s="4" t="s">
        <v>217</v>
      </c>
    </row>
    <row r="108" spans="1:43" s="4" customFormat="1">
      <c r="B108" s="3" t="s">
        <v>46</v>
      </c>
      <c r="C108" s="4" t="s">
        <v>0</v>
      </c>
      <c r="D108" s="4">
        <v>2</v>
      </c>
      <c r="E108" s="4">
        <v>3</v>
      </c>
      <c r="F108" s="4">
        <v>4</v>
      </c>
      <c r="G108" s="4">
        <v>5</v>
      </c>
      <c r="H108" s="4">
        <v>6</v>
      </c>
      <c r="I108" s="4">
        <v>7</v>
      </c>
      <c r="J108" s="4">
        <v>8</v>
      </c>
      <c r="K108" s="4">
        <v>9</v>
      </c>
      <c r="L108" s="4">
        <v>10</v>
      </c>
      <c r="M108" s="4">
        <v>11</v>
      </c>
      <c r="N108" s="4">
        <v>12</v>
      </c>
    </row>
    <row r="109" spans="1:43">
      <c r="C109">
        <v>0.2</v>
      </c>
      <c r="D109">
        <v>0.7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</row>
    <row r="110" spans="1:43" s="4" customFormat="1">
      <c r="A110" s="4" t="s">
        <v>167</v>
      </c>
      <c r="B110" s="3"/>
      <c r="C110" s="9" t="s">
        <v>0</v>
      </c>
      <c r="D110" s="4" t="s">
        <v>52</v>
      </c>
      <c r="E110" s="4" t="s">
        <v>218</v>
      </c>
      <c r="F110" s="4" t="s">
        <v>219</v>
      </c>
      <c r="G110" s="4" t="s">
        <v>104</v>
      </c>
      <c r="H110" s="4" t="s">
        <v>207</v>
      </c>
    </row>
    <row r="111" spans="1:43">
      <c r="B111" s="1" t="s">
        <v>40</v>
      </c>
      <c r="C111" s="40">
        <v>1</v>
      </c>
    </row>
    <row r="112" spans="1:43">
      <c r="B112" s="1" t="s">
        <v>41</v>
      </c>
      <c r="C112">
        <v>7</v>
      </c>
    </row>
    <row r="113" spans="1:44">
      <c r="B113" s="1" t="s">
        <v>42</v>
      </c>
      <c r="C113" s="10">
        <v>3</v>
      </c>
    </row>
    <row r="114" spans="1:44">
      <c r="B114" s="1" t="s">
        <v>43</v>
      </c>
      <c r="C114">
        <v>1</v>
      </c>
    </row>
    <row r="115" spans="1:44">
      <c r="B115" s="1" t="s">
        <v>44</v>
      </c>
      <c r="C115">
        <v>25</v>
      </c>
    </row>
    <row r="116" spans="1:44" s="4" customFormat="1">
      <c r="A116" s="4" t="str">
        <f>A110</f>
        <v>2, Central South Chile</v>
      </c>
      <c r="B116" s="3"/>
      <c r="C116" s="4" t="s">
        <v>0</v>
      </c>
      <c r="D116" s="4" t="s">
        <v>56</v>
      </c>
      <c r="E116" s="4" t="s">
        <v>50</v>
      </c>
      <c r="F116" s="4" t="s">
        <v>205</v>
      </c>
      <c r="G116" s="4" t="s">
        <v>208</v>
      </c>
      <c r="H116" s="4" t="s">
        <v>52</v>
      </c>
      <c r="I116" s="4" t="s">
        <v>218</v>
      </c>
      <c r="J116" s="4" t="s">
        <v>219</v>
      </c>
      <c r="K116" s="4" t="s">
        <v>104</v>
      </c>
      <c r="L116" s="4" t="s">
        <v>207</v>
      </c>
    </row>
    <row r="117" spans="1:44" s="4" customFormat="1">
      <c r="B117" s="3"/>
      <c r="C117" s="4" t="s">
        <v>0</v>
      </c>
      <c r="D117" s="4">
        <v>1971</v>
      </c>
      <c r="E117" s="4">
        <v>1972</v>
      </c>
      <c r="F117" s="4">
        <v>1973</v>
      </c>
      <c r="G117" s="4">
        <v>1974</v>
      </c>
      <c r="H117" s="4">
        <v>1975</v>
      </c>
      <c r="I117" s="4">
        <v>1976</v>
      </c>
      <c r="J117" s="4">
        <v>1977</v>
      </c>
      <c r="K117" s="4">
        <v>1978</v>
      </c>
      <c r="L117" s="4">
        <v>1979</v>
      </c>
      <c r="M117" s="4">
        <v>1980</v>
      </c>
      <c r="N117" s="4">
        <v>1981</v>
      </c>
      <c r="O117" s="4">
        <v>1982</v>
      </c>
      <c r="P117" s="4">
        <v>1983</v>
      </c>
      <c r="Q117" s="4">
        <v>1984</v>
      </c>
      <c r="R117" s="4">
        <v>1985</v>
      </c>
      <c r="S117" s="4">
        <v>1986</v>
      </c>
      <c r="T117" s="4">
        <v>1987</v>
      </c>
      <c r="U117" s="4">
        <v>1988</v>
      </c>
      <c r="V117" s="4">
        <v>1989</v>
      </c>
      <c r="W117" s="4">
        <v>1990</v>
      </c>
      <c r="X117" s="4">
        <v>1991</v>
      </c>
      <c r="Y117" s="4">
        <v>1992</v>
      </c>
      <c r="Z117" s="4">
        <v>1993</v>
      </c>
      <c r="AA117" s="4">
        <v>1994</v>
      </c>
      <c r="AB117" s="4">
        <v>1995</v>
      </c>
      <c r="AC117" s="4">
        <v>1996</v>
      </c>
      <c r="AD117" s="4">
        <v>1997</v>
      </c>
      <c r="AE117" s="4">
        <v>1998</v>
      </c>
      <c r="AF117" s="4">
        <v>1999</v>
      </c>
      <c r="AG117" s="4">
        <v>2000</v>
      </c>
      <c r="AH117" s="4">
        <v>2001</v>
      </c>
      <c r="AI117" s="4">
        <v>2002</v>
      </c>
      <c r="AJ117" s="4">
        <v>2003</v>
      </c>
      <c r="AK117" s="4">
        <v>2004</v>
      </c>
      <c r="AL117" s="4">
        <v>2005</v>
      </c>
      <c r="AM117" s="4">
        <v>2006</v>
      </c>
      <c r="AN117" s="4">
        <v>2007</v>
      </c>
      <c r="AO117" s="4">
        <v>2008</v>
      </c>
      <c r="AP117" s="4">
        <v>2009</v>
      </c>
      <c r="AQ117" s="4">
        <v>2010</v>
      </c>
      <c r="AR117" s="4">
        <v>2010</v>
      </c>
    </row>
    <row r="118" spans="1:44">
      <c r="B118" s="1" t="s">
        <v>45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</row>
    <row r="119" spans="1:44" s="4" customFormat="1">
      <c r="B119" s="3"/>
      <c r="C119" s="4" t="s">
        <v>0</v>
      </c>
      <c r="D119" s="4" t="s">
        <v>209</v>
      </c>
      <c r="E119" s="4" t="s">
        <v>210</v>
      </c>
      <c r="F119" s="4" t="s">
        <v>211</v>
      </c>
      <c r="G119" s="4" t="s">
        <v>212</v>
      </c>
      <c r="H119" s="4" t="s">
        <v>64</v>
      </c>
      <c r="I119" s="4" t="s">
        <v>213</v>
      </c>
      <c r="J119" s="4" t="s">
        <v>208</v>
      </c>
      <c r="K119" s="4" t="s">
        <v>214</v>
      </c>
      <c r="L119" s="4" t="s">
        <v>211</v>
      </c>
      <c r="M119" s="4" t="s">
        <v>215</v>
      </c>
      <c r="N119" s="4" t="s">
        <v>208</v>
      </c>
      <c r="O119" s="4" t="s">
        <v>216</v>
      </c>
      <c r="P119" s="4" t="s">
        <v>217</v>
      </c>
    </row>
    <row r="120" spans="1:44" s="4" customFormat="1">
      <c r="B120" s="3" t="s">
        <v>46</v>
      </c>
      <c r="C120" s="4" t="s">
        <v>0</v>
      </c>
      <c r="D120" s="4">
        <v>2</v>
      </c>
      <c r="E120" s="4">
        <v>3</v>
      </c>
      <c r="F120" s="4">
        <v>4</v>
      </c>
      <c r="G120" s="4">
        <v>5</v>
      </c>
      <c r="H120" s="4">
        <v>6</v>
      </c>
      <c r="I120" s="4">
        <v>7</v>
      </c>
      <c r="J120" s="4">
        <v>8</v>
      </c>
      <c r="K120" s="4">
        <v>9</v>
      </c>
      <c r="L120" s="4">
        <v>10</v>
      </c>
      <c r="M120" s="4">
        <v>11</v>
      </c>
      <c r="N120" s="4">
        <v>12</v>
      </c>
    </row>
    <row r="121" spans="1:44">
      <c r="B121" s="1">
        <v>1970</v>
      </c>
      <c r="C121">
        <v>0.2</v>
      </c>
      <c r="D121">
        <v>0.7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</row>
    <row r="122" spans="1:44" s="4" customFormat="1">
      <c r="A122" s="4" t="s">
        <v>168</v>
      </c>
      <c r="B122" s="3"/>
      <c r="C122" s="9" t="s">
        <v>0</v>
      </c>
      <c r="D122" s="4" t="s">
        <v>52</v>
      </c>
      <c r="E122" s="4">
        <v>3</v>
      </c>
      <c r="F122" s="4" t="s">
        <v>103</v>
      </c>
    </row>
    <row r="123" spans="1:44">
      <c r="B123" s="2" t="s">
        <v>108</v>
      </c>
      <c r="C123" s="40">
        <v>1</v>
      </c>
    </row>
    <row r="124" spans="1:44">
      <c r="B124" s="1" t="s">
        <v>41</v>
      </c>
      <c r="C124">
        <v>7</v>
      </c>
    </row>
    <row r="125" spans="1:44">
      <c r="B125" s="1" t="s">
        <v>42</v>
      </c>
      <c r="C125">
        <v>4</v>
      </c>
    </row>
    <row r="126" spans="1:44">
      <c r="B126" s="1" t="s">
        <v>43</v>
      </c>
      <c r="C126">
        <v>1</v>
      </c>
    </row>
    <row r="127" spans="1:44">
      <c r="B127" s="1" t="s">
        <v>44</v>
      </c>
      <c r="C127">
        <v>12.5</v>
      </c>
    </row>
    <row r="128" spans="1:44" s="4" customFormat="1">
      <c r="A128" s="4" t="str">
        <f>A122</f>
        <v>3 Peru</v>
      </c>
      <c r="B128" s="3"/>
      <c r="C128" s="4" t="s">
        <v>0</v>
      </c>
      <c r="D128" s="4" t="s">
        <v>56</v>
      </c>
      <c r="E128" s="4" t="s">
        <v>50</v>
      </c>
      <c r="F128" s="4" t="s">
        <v>205</v>
      </c>
      <c r="G128" s="4" t="s">
        <v>208</v>
      </c>
      <c r="H128" s="4" t="s">
        <v>52</v>
      </c>
      <c r="I128" s="4">
        <v>3</v>
      </c>
      <c r="J128" s="4" t="s">
        <v>103</v>
      </c>
    </row>
    <row r="129" spans="1:44" s="4" customFormat="1">
      <c r="B129" s="3"/>
      <c r="C129" s="4" t="s">
        <v>0</v>
      </c>
      <c r="D129" s="4">
        <v>1970</v>
      </c>
      <c r="E129" s="4">
        <v>1971</v>
      </c>
      <c r="F129" s="4">
        <v>1972</v>
      </c>
      <c r="G129" s="4">
        <v>1973</v>
      </c>
      <c r="H129" s="4">
        <v>1974</v>
      </c>
      <c r="I129" s="4">
        <v>1975</v>
      </c>
      <c r="J129" s="4">
        <v>1976</v>
      </c>
      <c r="K129" s="4">
        <v>1977</v>
      </c>
      <c r="L129" s="4">
        <v>1978</v>
      </c>
      <c r="M129" s="4">
        <v>1979</v>
      </c>
      <c r="N129" s="4">
        <v>1980</v>
      </c>
      <c r="O129" s="4">
        <v>1981</v>
      </c>
      <c r="P129" s="4">
        <v>1982</v>
      </c>
      <c r="Q129" s="4">
        <v>1983</v>
      </c>
      <c r="R129" s="4">
        <v>1984</v>
      </c>
      <c r="S129" s="4">
        <v>1985</v>
      </c>
      <c r="T129" s="4">
        <v>1986</v>
      </c>
      <c r="U129" s="4">
        <v>1987</v>
      </c>
      <c r="V129" s="4">
        <v>1988</v>
      </c>
      <c r="W129" s="4">
        <v>1989</v>
      </c>
      <c r="X129" s="4">
        <v>1990</v>
      </c>
      <c r="Y129" s="4">
        <v>1991</v>
      </c>
      <c r="Z129" s="4">
        <v>1992</v>
      </c>
      <c r="AA129" s="4">
        <v>1993</v>
      </c>
      <c r="AB129" s="4">
        <v>1994</v>
      </c>
      <c r="AC129" s="4">
        <v>1995</v>
      </c>
      <c r="AD129" s="4">
        <v>1996</v>
      </c>
      <c r="AE129" s="4">
        <v>1997</v>
      </c>
      <c r="AF129" s="4">
        <v>1998</v>
      </c>
      <c r="AG129" s="4">
        <v>1999</v>
      </c>
      <c r="AH129" s="4">
        <v>2000</v>
      </c>
      <c r="AI129" s="4">
        <v>2001</v>
      </c>
      <c r="AJ129" s="4">
        <v>2002</v>
      </c>
      <c r="AK129" s="4">
        <v>2003</v>
      </c>
      <c r="AL129" s="4">
        <v>2004</v>
      </c>
      <c r="AM129" s="4">
        <v>2005</v>
      </c>
      <c r="AN129" s="4">
        <v>2006</v>
      </c>
      <c r="AO129" s="4">
        <v>2007</v>
      </c>
      <c r="AP129" s="4">
        <v>2008</v>
      </c>
      <c r="AQ129" s="4">
        <v>2009</v>
      </c>
      <c r="AR129" s="4">
        <v>2010</v>
      </c>
    </row>
    <row r="130" spans="1:44">
      <c r="B130" s="1" t="s">
        <v>45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</row>
    <row r="131" spans="1:44" s="4" customFormat="1">
      <c r="B131" s="3"/>
      <c r="C131" s="4" t="s">
        <v>0</v>
      </c>
      <c r="D131" s="4" t="s">
        <v>209</v>
      </c>
      <c r="E131" s="4" t="s">
        <v>210</v>
      </c>
      <c r="F131" s="4" t="s">
        <v>211</v>
      </c>
      <c r="G131" s="4" t="s">
        <v>212</v>
      </c>
      <c r="H131" s="4" t="s">
        <v>64</v>
      </c>
      <c r="I131" s="4" t="s">
        <v>213</v>
      </c>
      <c r="J131" s="4" t="s">
        <v>208</v>
      </c>
      <c r="K131" s="4" t="s">
        <v>214</v>
      </c>
      <c r="L131" s="4" t="s">
        <v>211</v>
      </c>
      <c r="M131" s="4" t="s">
        <v>215</v>
      </c>
      <c r="N131" s="4" t="s">
        <v>208</v>
      </c>
      <c r="O131" s="4" t="s">
        <v>216</v>
      </c>
      <c r="P131" s="4" t="s">
        <v>217</v>
      </c>
    </row>
    <row r="132" spans="1:44" s="4" customFormat="1">
      <c r="B132" s="3" t="s">
        <v>46</v>
      </c>
      <c r="C132" s="4" t="s">
        <v>0</v>
      </c>
      <c r="D132" s="4">
        <v>2</v>
      </c>
      <c r="E132" s="4">
        <v>3</v>
      </c>
      <c r="F132" s="4">
        <v>4</v>
      </c>
      <c r="G132" s="4">
        <v>5</v>
      </c>
      <c r="H132" s="4">
        <v>6</v>
      </c>
      <c r="I132" s="4">
        <v>7</v>
      </c>
      <c r="J132" s="4">
        <v>8</v>
      </c>
      <c r="K132" s="4">
        <v>9</v>
      </c>
      <c r="L132" s="4">
        <v>10</v>
      </c>
      <c r="M132" s="4">
        <v>11</v>
      </c>
      <c r="N132" s="4">
        <v>12</v>
      </c>
    </row>
    <row r="133" spans="1:44">
      <c r="B133" s="1">
        <v>1970</v>
      </c>
      <c r="C133">
        <v>0.2</v>
      </c>
      <c r="D133">
        <v>0.7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</row>
    <row r="134" spans="1:44" s="4" customFormat="1">
      <c r="A134" s="4" t="s">
        <v>169</v>
      </c>
      <c r="B134" s="3"/>
      <c r="C134" s="9" t="s">
        <v>0</v>
      </c>
      <c r="D134" s="4" t="s">
        <v>52</v>
      </c>
      <c r="E134" s="4">
        <v>4</v>
      </c>
      <c r="F134" s="4" t="s">
        <v>112</v>
      </c>
    </row>
    <row r="135" spans="1:44">
      <c r="B135" s="2" t="s">
        <v>125</v>
      </c>
      <c r="C135" s="40">
        <v>1</v>
      </c>
    </row>
    <row r="136" spans="1:44">
      <c r="B136" s="1" t="s">
        <v>41</v>
      </c>
      <c r="C136">
        <v>9</v>
      </c>
    </row>
    <row r="137" spans="1:44">
      <c r="B137" s="1" t="s">
        <v>42</v>
      </c>
      <c r="C137">
        <v>3</v>
      </c>
    </row>
    <row r="138" spans="1:44">
      <c r="B138" s="1" t="s">
        <v>43</v>
      </c>
      <c r="C138">
        <v>1</v>
      </c>
    </row>
    <row r="139" spans="1:44">
      <c r="B139" s="1" t="s">
        <v>44</v>
      </c>
      <c r="C139">
        <v>12.5</v>
      </c>
    </row>
    <row r="140" spans="1:44" s="4" customFormat="1">
      <c r="A140" s="4" t="str">
        <f>A134</f>
        <v>4 International</v>
      </c>
      <c r="B140" s="3"/>
      <c r="C140" s="4" t="s">
        <v>0</v>
      </c>
      <c r="D140" s="4" t="s">
        <v>56</v>
      </c>
      <c r="E140" s="4" t="s">
        <v>50</v>
      </c>
      <c r="F140" s="4" t="s">
        <v>205</v>
      </c>
      <c r="G140" s="4" t="s">
        <v>208</v>
      </c>
      <c r="H140" s="4" t="s">
        <v>52</v>
      </c>
      <c r="I140" s="4">
        <v>4</v>
      </c>
      <c r="J140" s="4" t="s">
        <v>112</v>
      </c>
    </row>
    <row r="141" spans="1:44" s="4" customFormat="1">
      <c r="B141" s="3"/>
      <c r="C141" s="4" t="s">
        <v>0</v>
      </c>
      <c r="D141" s="4">
        <v>1970</v>
      </c>
      <c r="E141" s="4">
        <v>1971</v>
      </c>
      <c r="F141" s="4">
        <v>1972</v>
      </c>
      <c r="G141" s="4">
        <v>1973</v>
      </c>
      <c r="H141" s="4">
        <v>1974</v>
      </c>
      <c r="I141" s="4">
        <v>1975</v>
      </c>
      <c r="J141" s="4">
        <v>1976</v>
      </c>
      <c r="K141" s="4">
        <v>1977</v>
      </c>
      <c r="L141" s="4">
        <v>1978</v>
      </c>
      <c r="M141" s="4">
        <v>1979</v>
      </c>
      <c r="N141" s="4">
        <v>1980</v>
      </c>
      <c r="O141" s="4">
        <v>1981</v>
      </c>
      <c r="P141" s="4">
        <v>1982</v>
      </c>
      <c r="Q141" s="4">
        <v>1983</v>
      </c>
      <c r="R141" s="4">
        <v>1984</v>
      </c>
      <c r="S141" s="4">
        <v>1985</v>
      </c>
      <c r="T141" s="4">
        <v>1986</v>
      </c>
      <c r="U141" s="4">
        <v>1987</v>
      </c>
      <c r="V141" s="4">
        <v>1988</v>
      </c>
      <c r="W141" s="4">
        <v>1989</v>
      </c>
      <c r="X141" s="4">
        <v>1990</v>
      </c>
      <c r="Y141" s="4">
        <v>1991</v>
      </c>
      <c r="Z141" s="4">
        <v>1992</v>
      </c>
      <c r="AA141" s="4">
        <v>1993</v>
      </c>
      <c r="AB141" s="4">
        <v>1994</v>
      </c>
      <c r="AC141" s="4">
        <v>1995</v>
      </c>
      <c r="AD141" s="4">
        <v>1996</v>
      </c>
      <c r="AE141" s="4">
        <v>1997</v>
      </c>
      <c r="AF141" s="4">
        <v>1998</v>
      </c>
      <c r="AG141" s="4">
        <v>1999</v>
      </c>
      <c r="AH141" s="4">
        <v>2000</v>
      </c>
      <c r="AI141" s="4">
        <v>2001</v>
      </c>
      <c r="AJ141" s="4">
        <v>2002</v>
      </c>
      <c r="AK141" s="4">
        <v>2003</v>
      </c>
      <c r="AL141" s="4">
        <v>2004</v>
      </c>
      <c r="AM141" s="4">
        <v>2005</v>
      </c>
      <c r="AN141" s="4">
        <v>2006</v>
      </c>
      <c r="AO141" s="4">
        <v>2007</v>
      </c>
      <c r="AP141" s="4">
        <v>2008</v>
      </c>
      <c r="AQ141" s="4">
        <v>2009</v>
      </c>
      <c r="AR141" s="4">
        <v>2010</v>
      </c>
    </row>
    <row r="142" spans="1:44">
      <c r="B142" s="1" t="s">
        <v>45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0.7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</row>
    <row r="143" spans="1:44" s="4" customFormat="1">
      <c r="B143" s="3"/>
      <c r="C143" s="4" t="s">
        <v>0</v>
      </c>
      <c r="D143" s="4" t="s">
        <v>209</v>
      </c>
      <c r="E143" s="4" t="s">
        <v>210</v>
      </c>
      <c r="F143" s="4" t="s">
        <v>211</v>
      </c>
      <c r="G143" s="4" t="s">
        <v>212</v>
      </c>
      <c r="H143" s="4" t="s">
        <v>64</v>
      </c>
      <c r="I143" s="4" t="s">
        <v>213</v>
      </c>
      <c r="J143" s="4" t="s">
        <v>208</v>
      </c>
      <c r="K143" s="4" t="s">
        <v>214</v>
      </c>
      <c r="L143" s="4" t="s">
        <v>211</v>
      </c>
      <c r="M143" s="4" t="s">
        <v>215</v>
      </c>
      <c r="N143" s="4" t="s">
        <v>208</v>
      </c>
      <c r="O143" s="4" t="s">
        <v>216</v>
      </c>
      <c r="P143" s="4" t="s">
        <v>217</v>
      </c>
    </row>
    <row r="144" spans="1:44" s="4" customFormat="1">
      <c r="B144" s="3" t="s">
        <v>46</v>
      </c>
      <c r="C144" s="4" t="s">
        <v>0</v>
      </c>
      <c r="D144" s="4">
        <v>2</v>
      </c>
      <c r="E144" s="4">
        <v>3</v>
      </c>
      <c r="F144" s="4">
        <v>4</v>
      </c>
      <c r="G144" s="4">
        <v>5</v>
      </c>
      <c r="H144" s="4">
        <v>6</v>
      </c>
      <c r="I144" s="4">
        <v>7</v>
      </c>
      <c r="J144" s="4">
        <v>8</v>
      </c>
      <c r="K144" s="4">
        <v>9</v>
      </c>
      <c r="L144" s="4">
        <v>10</v>
      </c>
      <c r="M144" s="4">
        <v>11</v>
      </c>
      <c r="N144" s="4">
        <v>12</v>
      </c>
    </row>
    <row r="145" spans="1:43">
      <c r="B145" s="1">
        <v>1970</v>
      </c>
      <c r="C145">
        <v>0.2</v>
      </c>
      <c r="D145">
        <v>0.7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</row>
    <row r="146" spans="1:43" s="4" customFormat="1">
      <c r="A146" s="9" t="str">
        <f>CHOOSE(B146,jjm_1.dat!$B$329,jjm_1.dat!$B$330,jjm_1.dat!$B$331,jjm_1.dat!$B$332,jjm_1.dat!$B$333,jjm_1.dat!$B$334,jjm_1.dat!$B$335,jjm_1.dat!$B$336,jjm_1.dat!$B$337)</f>
        <v>AcousCS</v>
      </c>
      <c r="B146" s="3">
        <v>1</v>
      </c>
      <c r="C146" s="9" t="s">
        <v>0</v>
      </c>
      <c r="D146" s="4" t="s">
        <v>98</v>
      </c>
      <c r="E146" s="4" t="s">
        <v>220</v>
      </c>
      <c r="F146" s="4">
        <v>1</v>
      </c>
      <c r="G146" s="4" t="s">
        <v>116</v>
      </c>
    </row>
    <row r="147" spans="1:43">
      <c r="B147" s="1" t="s">
        <v>47</v>
      </c>
      <c r="C147">
        <v>1</v>
      </c>
    </row>
    <row r="148" spans="1:43">
      <c r="B148" s="1" t="s">
        <v>41</v>
      </c>
      <c r="C148">
        <v>10</v>
      </c>
    </row>
    <row r="149" spans="1:43">
      <c r="B149" s="1" t="s">
        <v>42</v>
      </c>
      <c r="C149">
        <v>2</v>
      </c>
    </row>
    <row r="150" spans="1:43">
      <c r="B150" s="1" t="s">
        <v>43</v>
      </c>
      <c r="C150">
        <v>0.25</v>
      </c>
    </row>
    <row r="151" spans="1:43">
      <c r="B151" s="1" t="s">
        <v>44</v>
      </c>
      <c r="C151">
        <v>100</v>
      </c>
    </row>
    <row r="152" spans="1:43">
      <c r="B152" s="1" t="s">
        <v>45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0.7</v>
      </c>
      <c r="AM152">
        <v>0</v>
      </c>
      <c r="AN152">
        <v>0</v>
      </c>
      <c r="AO152">
        <v>0</v>
      </c>
      <c r="AP152">
        <v>0</v>
      </c>
      <c r="AQ152">
        <v>0</v>
      </c>
    </row>
    <row r="153" spans="1:43">
      <c r="B153" s="1" t="s">
        <v>46</v>
      </c>
      <c r="C153">
        <v>0.3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</row>
    <row r="154" spans="1:43" s="4" customFormat="1">
      <c r="A154" s="9" t="str">
        <f>CHOOSE(B154,jjm_1.dat!$B$329,jjm_1.dat!$B$330,jjm_1.dat!$B$331,jjm_1.dat!$B$332,jjm_1.dat!$B$333,jjm_1.dat!$B$334,jjm_1.dat!$B$335,jjm_1.dat!$B$336,jjm_1.dat!$B$337)</f>
        <v>Acous_N</v>
      </c>
      <c r="B154" s="3">
        <v>2</v>
      </c>
      <c r="C154" s="9" t="s">
        <v>0</v>
      </c>
      <c r="D154" s="4" t="s">
        <v>98</v>
      </c>
      <c r="E154" s="4" t="s">
        <v>220</v>
      </c>
      <c r="F154" s="4">
        <v>2</v>
      </c>
      <c r="G154" s="4" t="s">
        <v>117</v>
      </c>
    </row>
    <row r="155" spans="1:43">
      <c r="B155" s="1" t="s">
        <v>47</v>
      </c>
      <c r="C155">
        <v>1</v>
      </c>
    </row>
    <row r="156" spans="1:43">
      <c r="B156" s="1" t="s">
        <v>41</v>
      </c>
      <c r="C156">
        <v>10</v>
      </c>
    </row>
    <row r="157" spans="1:43">
      <c r="B157" s="1" t="s">
        <v>42</v>
      </c>
      <c r="C157">
        <v>-5</v>
      </c>
    </row>
    <row r="158" spans="1:43">
      <c r="B158" s="1" t="s">
        <v>43</v>
      </c>
      <c r="C158">
        <v>0.25</v>
      </c>
    </row>
    <row r="159" spans="1:43">
      <c r="B159" s="1" t="s">
        <v>44</v>
      </c>
      <c r="C159">
        <v>100</v>
      </c>
    </row>
    <row r="160" spans="1:43">
      <c r="B160" s="1" t="s">
        <v>45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</row>
    <row r="161" spans="1:44">
      <c r="B161" s="1" t="s">
        <v>46</v>
      </c>
      <c r="C161">
        <v>0.3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</row>
    <row r="162" spans="1:44" s="4" customFormat="1">
      <c r="A162" s="9" t="str">
        <f>CHOOSE(B162,jjm_1.dat!$B$329,jjm_1.dat!$B$330,jjm_1.dat!$B$331,jjm_1.dat!$B$332,jjm_1.dat!$B$333,jjm_1.dat!$B$334,jjm_1.dat!$B$335,jjm_1.dat!$B$336,jjm_1.dat!$B$337)</f>
        <v>Chile_CPUE</v>
      </c>
      <c r="B162" s="3">
        <v>3</v>
      </c>
      <c r="C162" s="9" t="s">
        <v>0</v>
      </c>
      <c r="D162" s="4" t="s">
        <v>98</v>
      </c>
      <c r="E162" s="4" t="s">
        <v>220</v>
      </c>
      <c r="F162" s="4">
        <v>3</v>
      </c>
      <c r="G162" s="4" t="s">
        <v>133</v>
      </c>
    </row>
    <row r="163" spans="1:44">
      <c r="B163" s="1" t="s">
        <v>47</v>
      </c>
      <c r="C163">
        <v>1</v>
      </c>
    </row>
    <row r="164" spans="1:44">
      <c r="B164" s="1" t="s">
        <v>41</v>
      </c>
      <c r="C164">
        <v>10</v>
      </c>
    </row>
    <row r="165" spans="1:44">
      <c r="B165" s="1" t="s">
        <v>42</v>
      </c>
      <c r="C165">
        <v>-5</v>
      </c>
    </row>
    <row r="166" spans="1:44">
      <c r="B166" s="1" t="s">
        <v>43</v>
      </c>
      <c r="C166">
        <v>0.25</v>
      </c>
    </row>
    <row r="167" spans="1:44">
      <c r="B167" s="1" t="s">
        <v>44</v>
      </c>
      <c r="C167">
        <v>100</v>
      </c>
    </row>
    <row r="168" spans="1:44">
      <c r="B168" s="1" t="s">
        <v>45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</row>
    <row r="169" spans="1:44">
      <c r="B169" s="1" t="s">
        <v>46</v>
      </c>
      <c r="C169">
        <v>0.8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</row>
    <row r="170" spans="1:44" s="4" customFormat="1">
      <c r="A170" s="9" t="str">
        <f>CHOOSE(B170,jjm_1.dat!$B$329,jjm_1.dat!$B$330,jjm_1.dat!$B$331,jjm_1.dat!$B$332,jjm_1.dat!$B$333,jjm_1.dat!$B$334,jjm_1.dat!$B$335,jjm_1.dat!$B$336,jjm_1.dat!$B$337)</f>
        <v>DEPM</v>
      </c>
      <c r="B170" s="3">
        <v>4</v>
      </c>
      <c r="C170" s="9" t="s">
        <v>0</v>
      </c>
      <c r="D170" s="4" t="s">
        <v>98</v>
      </c>
      <c r="E170" s="4" t="s">
        <v>220</v>
      </c>
      <c r="F170" s="4">
        <v>4</v>
      </c>
      <c r="G170" s="4" t="s">
        <v>128</v>
      </c>
    </row>
    <row r="171" spans="1:44">
      <c r="B171" s="1" t="s">
        <v>47</v>
      </c>
      <c r="C171">
        <v>1</v>
      </c>
    </row>
    <row r="172" spans="1:44">
      <c r="B172" s="1" t="s">
        <v>41</v>
      </c>
      <c r="C172">
        <v>10</v>
      </c>
    </row>
    <row r="173" spans="1:44">
      <c r="B173" s="1" t="s">
        <v>42</v>
      </c>
      <c r="C173">
        <v>3</v>
      </c>
    </row>
    <row r="174" spans="1:44">
      <c r="B174" s="1" t="s">
        <v>43</v>
      </c>
      <c r="C174">
        <v>0.25</v>
      </c>
    </row>
    <row r="175" spans="1:44">
      <c r="B175" s="1" t="s">
        <v>44</v>
      </c>
      <c r="C175">
        <v>100</v>
      </c>
      <c r="D175" t="s">
        <v>0</v>
      </c>
      <c r="E175">
        <v>1971</v>
      </c>
      <c r="F175">
        <v>1972</v>
      </c>
      <c r="G175">
        <v>1973</v>
      </c>
      <c r="H175">
        <v>1974</v>
      </c>
      <c r="I175">
        <v>1975</v>
      </c>
      <c r="J175">
        <v>1976</v>
      </c>
      <c r="K175">
        <v>1977</v>
      </c>
      <c r="L175">
        <v>1978</v>
      </c>
      <c r="M175">
        <v>1979</v>
      </c>
      <c r="N175">
        <v>1980</v>
      </c>
      <c r="O175">
        <v>1981</v>
      </c>
      <c r="P175">
        <v>1982</v>
      </c>
      <c r="Q175">
        <v>1983</v>
      </c>
      <c r="R175">
        <v>1984</v>
      </c>
      <c r="S175">
        <v>1985</v>
      </c>
      <c r="T175">
        <v>1986</v>
      </c>
      <c r="U175">
        <v>1987</v>
      </c>
      <c r="V175">
        <v>1988</v>
      </c>
      <c r="W175">
        <v>1989</v>
      </c>
      <c r="X175">
        <v>1990</v>
      </c>
      <c r="Y175">
        <v>1991</v>
      </c>
      <c r="Z175">
        <v>1992</v>
      </c>
      <c r="AA175">
        <v>1993</v>
      </c>
      <c r="AB175">
        <v>1994</v>
      </c>
      <c r="AC175">
        <v>1995</v>
      </c>
      <c r="AD175">
        <v>1996</v>
      </c>
      <c r="AE175">
        <v>1997</v>
      </c>
      <c r="AF175">
        <v>1998</v>
      </c>
      <c r="AG175">
        <v>1999</v>
      </c>
      <c r="AH175">
        <v>2000</v>
      </c>
      <c r="AI175">
        <v>2001</v>
      </c>
      <c r="AJ175">
        <v>2002</v>
      </c>
      <c r="AK175">
        <v>2003</v>
      </c>
      <c r="AL175">
        <v>2004</v>
      </c>
      <c r="AM175">
        <v>2005</v>
      </c>
      <c r="AN175">
        <v>2006</v>
      </c>
      <c r="AO175">
        <v>2007</v>
      </c>
      <c r="AP175">
        <v>2008</v>
      </c>
      <c r="AQ175">
        <v>2009</v>
      </c>
      <c r="AR175">
        <v>2010</v>
      </c>
    </row>
    <row r="176" spans="1:44">
      <c r="B176" s="1" t="s">
        <v>45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0.7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</row>
    <row r="177" spans="1:43">
      <c r="B177" s="1" t="s">
        <v>46</v>
      </c>
      <c r="C177">
        <v>0.04</v>
      </c>
      <c r="D177">
        <v>0.43</v>
      </c>
      <c r="E177">
        <v>0.93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</row>
    <row r="178" spans="1:43" s="4" customFormat="1">
      <c r="A178" s="9" t="str">
        <f>CHOOSE(B178,jjm_1.dat!$B$329,jjm_1.dat!$B$330,jjm_1.dat!$B$331,jjm_1.dat!$B$332,jjm_1.dat!$B$333,jjm_1.dat!$B$334,jjm_1.dat!$B$335,jjm_1.dat!$B$336,jjm_1.dat!$B$337)</f>
        <v>Acoustic_Peru</v>
      </c>
      <c r="B178" s="3">
        <v>5</v>
      </c>
      <c r="C178" s="9" t="s">
        <v>0</v>
      </c>
      <c r="D178" s="4" t="s">
        <v>98</v>
      </c>
      <c r="E178" s="4" t="s">
        <v>220</v>
      </c>
      <c r="F178" s="4">
        <v>5</v>
      </c>
      <c r="G178" s="4" t="s">
        <v>118</v>
      </c>
    </row>
    <row r="179" spans="1:43">
      <c r="B179" s="1" t="s">
        <v>47</v>
      </c>
      <c r="C179">
        <v>1</v>
      </c>
    </row>
    <row r="180" spans="1:43">
      <c r="B180" s="1" t="s">
        <v>41</v>
      </c>
      <c r="C180">
        <v>10</v>
      </c>
    </row>
    <row r="181" spans="1:43">
      <c r="B181" s="1" t="s">
        <v>42</v>
      </c>
      <c r="C181">
        <v>-5</v>
      </c>
    </row>
    <row r="182" spans="1:43">
      <c r="B182" s="1" t="s">
        <v>43</v>
      </c>
      <c r="C182">
        <v>0.25</v>
      </c>
    </row>
    <row r="183" spans="1:43">
      <c r="B183" s="1" t="s">
        <v>44</v>
      </c>
      <c r="C183">
        <v>100</v>
      </c>
    </row>
    <row r="184" spans="1:43">
      <c r="B184" s="1" t="s">
        <v>45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</row>
    <row r="185" spans="1:43">
      <c r="B185" s="1" t="s">
        <v>46</v>
      </c>
      <c r="C185">
        <v>0.04</v>
      </c>
      <c r="D185">
        <v>0.43</v>
      </c>
      <c r="E185">
        <v>0.93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</row>
    <row r="186" spans="1:43" s="4" customFormat="1">
      <c r="A186" s="9" t="str">
        <f>CHOOSE(B186,jjm_1.dat!$B$329,jjm_1.dat!$B$330,jjm_1.dat!$B$331,jjm_1.dat!$B$332,jjm_1.dat!$B$333,jjm_1.dat!$B$334,jjm_1.dat!$B$335,jjm_1.dat!$B$336,jjm_1.dat!$B$337)</f>
        <v>Peru_CPUE</v>
      </c>
      <c r="B186" s="3">
        <v>6</v>
      </c>
      <c r="C186" s="9" t="s">
        <v>0</v>
      </c>
      <c r="D186" s="4" t="s">
        <v>98</v>
      </c>
      <c r="E186" s="4" t="s">
        <v>220</v>
      </c>
      <c r="F186" s="4">
        <v>6</v>
      </c>
      <c r="G186" s="4" t="s">
        <v>132</v>
      </c>
    </row>
    <row r="187" spans="1:43">
      <c r="B187" s="1" t="s">
        <v>47</v>
      </c>
      <c r="C187">
        <v>1</v>
      </c>
    </row>
    <row r="188" spans="1:43">
      <c r="B188" s="1" t="s">
        <v>41</v>
      </c>
      <c r="C188">
        <v>10</v>
      </c>
    </row>
    <row r="189" spans="1:43">
      <c r="B189" s="1" t="s">
        <v>42</v>
      </c>
      <c r="C189">
        <v>-5</v>
      </c>
    </row>
    <row r="190" spans="1:43">
      <c r="B190" s="1" t="s">
        <v>43</v>
      </c>
      <c r="C190">
        <v>0.25</v>
      </c>
    </row>
    <row r="191" spans="1:43">
      <c r="B191" s="1" t="s">
        <v>44</v>
      </c>
      <c r="C191">
        <v>100</v>
      </c>
    </row>
    <row r="192" spans="1:43">
      <c r="B192" s="1" t="s">
        <v>45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</row>
    <row r="193" spans="1:43">
      <c r="B193" s="1" t="s">
        <v>46</v>
      </c>
      <c r="C193">
        <v>0.04</v>
      </c>
      <c r="D193">
        <v>0.43</v>
      </c>
      <c r="E193">
        <v>0.93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</row>
    <row r="194" spans="1:43" s="4" customFormat="1">
      <c r="A194" s="9" t="str">
        <f>CHOOSE(B194,jjm_1.dat!$B$329,jjm_1.dat!$B$330,jjm_1.dat!$B$331,jjm_1.dat!$B$332,jjm_1.dat!$B$333,jjm_1.dat!$B$334,jjm_1.dat!$B$335,jjm_1.dat!$B$336,jjm_1.dat!$B$337)</f>
        <v>Chinese_CPUE</v>
      </c>
      <c r="B194" s="3">
        <v>7</v>
      </c>
      <c r="C194" s="9" t="s">
        <v>0</v>
      </c>
      <c r="D194" s="4" t="s">
        <v>98</v>
      </c>
      <c r="E194" s="4" t="s">
        <v>220</v>
      </c>
      <c r="F194" s="4">
        <v>7</v>
      </c>
      <c r="G194" s="4" t="s">
        <v>172</v>
      </c>
    </row>
    <row r="195" spans="1:43">
      <c r="B195" s="1" t="s">
        <v>47</v>
      </c>
      <c r="C195">
        <v>1</v>
      </c>
    </row>
    <row r="196" spans="1:43">
      <c r="B196" s="1" t="s">
        <v>41</v>
      </c>
      <c r="C196">
        <v>10</v>
      </c>
    </row>
    <row r="197" spans="1:43">
      <c r="B197" s="1" t="s">
        <v>42</v>
      </c>
      <c r="C197">
        <v>-5</v>
      </c>
    </row>
    <row r="198" spans="1:43">
      <c r="B198" s="1" t="s">
        <v>43</v>
      </c>
      <c r="C198">
        <v>0.25</v>
      </c>
    </row>
    <row r="199" spans="1:43">
      <c r="B199" s="1" t="s">
        <v>44</v>
      </c>
      <c r="C199">
        <v>100</v>
      </c>
    </row>
    <row r="200" spans="1:43">
      <c r="B200" s="1" t="s">
        <v>45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</row>
    <row r="201" spans="1:43">
      <c r="B201" s="1" t="s">
        <v>46</v>
      </c>
      <c r="C201">
        <v>0.04</v>
      </c>
      <c r="D201">
        <v>0.43</v>
      </c>
      <c r="E201">
        <v>0.93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</row>
    <row r="202" spans="1:43" s="4" customFormat="1">
      <c r="A202" s="9" t="str">
        <f>CHOOSE(B202,jjm_1.dat!$B$329,jjm_1.dat!$B$330,jjm_1.dat!$B$331,jjm_1.dat!$B$332,jjm_1.dat!$B$333,jjm_1.dat!$B$334,jjm_1.dat!$B$335,jjm_1.dat!$B$336,jjm_1.dat!$B$337)</f>
        <v>EU_CPUE</v>
      </c>
      <c r="B202" s="3">
        <v>8</v>
      </c>
      <c r="C202" s="9" t="s">
        <v>0</v>
      </c>
      <c r="D202" s="4" t="s">
        <v>98</v>
      </c>
      <c r="E202" s="4" t="s">
        <v>220</v>
      </c>
      <c r="F202" s="4">
        <v>8</v>
      </c>
      <c r="G202" s="4" t="s">
        <v>172</v>
      </c>
    </row>
    <row r="203" spans="1:43">
      <c r="B203" s="1" t="s">
        <v>47</v>
      </c>
      <c r="C203">
        <v>1</v>
      </c>
    </row>
    <row r="204" spans="1:43">
      <c r="B204" s="1" t="s">
        <v>41</v>
      </c>
      <c r="C204">
        <v>10</v>
      </c>
    </row>
    <row r="205" spans="1:43">
      <c r="B205" s="1" t="s">
        <v>42</v>
      </c>
      <c r="C205">
        <v>-5</v>
      </c>
    </row>
    <row r="206" spans="1:43">
      <c r="B206" s="1" t="s">
        <v>43</v>
      </c>
      <c r="C206">
        <v>0.25</v>
      </c>
    </row>
    <row r="207" spans="1:43">
      <c r="B207" s="1" t="s">
        <v>44</v>
      </c>
      <c r="C207">
        <v>100</v>
      </c>
    </row>
    <row r="208" spans="1:43">
      <c r="B208" s="1" t="s">
        <v>45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</row>
    <row r="209" spans="1:44">
      <c r="B209" s="1" t="s">
        <v>46</v>
      </c>
      <c r="C209">
        <v>0.04</v>
      </c>
      <c r="D209">
        <v>0.43</v>
      </c>
      <c r="E209">
        <v>0.93</v>
      </c>
      <c r="F209">
        <v>1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1</v>
      </c>
    </row>
    <row r="210" spans="1:44">
      <c r="A210" s="9" t="str">
        <f>CHOOSE(B210,jjm_1.dat!$B$329,jjm_1.dat!$B$330,jjm_1.dat!$B$331,jjm_1.dat!$B$332,jjm_1.dat!$B$333,jjm_1.dat!$B$334,jjm_1.dat!$B$335,jjm_1.dat!$B$336,jjm_1.dat!$B$337)</f>
        <v>USSR_CPUE</v>
      </c>
      <c r="B210" s="3">
        <v>9</v>
      </c>
      <c r="C210" s="9" t="s">
        <v>0</v>
      </c>
      <c r="D210" s="4" t="s">
        <v>98</v>
      </c>
      <c r="E210" s="4" t="s">
        <v>220</v>
      </c>
      <c r="F210" s="4">
        <v>8</v>
      </c>
      <c r="G210" s="4" t="s">
        <v>172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</row>
    <row r="211" spans="1:44">
      <c r="B211" s="1" t="s">
        <v>47</v>
      </c>
      <c r="C211">
        <v>1</v>
      </c>
    </row>
    <row r="212" spans="1:44">
      <c r="B212" s="1" t="s">
        <v>41</v>
      </c>
      <c r="C212">
        <v>10</v>
      </c>
    </row>
    <row r="213" spans="1:44">
      <c r="B213" s="1" t="s">
        <v>42</v>
      </c>
      <c r="C213">
        <v>-5</v>
      </c>
    </row>
    <row r="214" spans="1:44">
      <c r="B214" s="1" t="s">
        <v>43</v>
      </c>
      <c r="C214">
        <v>0.25</v>
      </c>
    </row>
    <row r="215" spans="1:44">
      <c r="B215" s="1" t="s">
        <v>44</v>
      </c>
      <c r="C215">
        <v>100</v>
      </c>
    </row>
    <row r="216" spans="1:44">
      <c r="B216" s="1" t="s">
        <v>45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</row>
    <row r="217" spans="1:44">
      <c r="B217" s="1" t="s">
        <v>46</v>
      </c>
      <c r="C217">
        <v>0.04</v>
      </c>
      <c r="D217">
        <v>0.43</v>
      </c>
      <c r="E217">
        <v>0.93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</row>
    <row r="218" spans="1:44">
      <c r="A218" s="4"/>
      <c r="B218" s="3"/>
      <c r="C218" s="4" t="s">
        <v>221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</row>
    <row r="219" spans="1:44">
      <c r="B219" s="1" t="s">
        <v>48</v>
      </c>
      <c r="C219">
        <v>123456789</v>
      </c>
    </row>
  </sheetData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219"/>
  <sheetViews>
    <sheetView showGridLines="0" zoomScaleNormal="100" workbookViewId="0"/>
  </sheetViews>
  <sheetFormatPr defaultRowHeight="12.75"/>
  <cols>
    <col min="1" max="1" width="13.85546875" customWidth="1"/>
    <col min="2" max="2" width="37.85546875" style="1" customWidth="1"/>
    <col min="3" max="3" width="14.7109375" customWidth="1"/>
    <col min="4" max="4" width="15.5703125" customWidth="1"/>
  </cols>
  <sheetData>
    <row r="1" spans="1:16" s="4" customFormat="1">
      <c r="B1" s="6"/>
      <c r="C1" s="9" t="s">
        <v>0</v>
      </c>
      <c r="D1" s="4" t="s">
        <v>191</v>
      </c>
      <c r="E1" s="4" t="s">
        <v>192</v>
      </c>
      <c r="F1" s="4" t="s">
        <v>193</v>
      </c>
      <c r="G1" s="4" t="s">
        <v>194</v>
      </c>
      <c r="H1" s="4" t="s">
        <v>58</v>
      </c>
      <c r="I1" s="4" t="s">
        <v>195</v>
      </c>
      <c r="J1" s="4" t="s">
        <v>196</v>
      </c>
    </row>
    <row r="2" spans="1:16">
      <c r="B2" s="1" t="s">
        <v>76</v>
      </c>
      <c r="C2" t="s">
        <v>253</v>
      </c>
    </row>
    <row r="3" spans="1:16">
      <c r="C3" s="10" t="s">
        <v>224</v>
      </c>
    </row>
    <row r="4" spans="1:16">
      <c r="C4" s="10" t="s">
        <v>0</v>
      </c>
      <c r="D4" t="s">
        <v>198</v>
      </c>
      <c r="E4" t="s">
        <v>199</v>
      </c>
      <c r="F4" t="s">
        <v>200</v>
      </c>
      <c r="G4" t="s">
        <v>201</v>
      </c>
      <c r="H4" t="s">
        <v>202</v>
      </c>
      <c r="I4" t="s">
        <v>203</v>
      </c>
    </row>
    <row r="5" spans="1:16" s="4" customFormat="1">
      <c r="B5" s="16"/>
      <c r="C5" s="9" t="s">
        <v>204</v>
      </c>
      <c r="D5" s="9">
        <v>1</v>
      </c>
      <c r="E5" s="9" t="s">
        <v>85</v>
      </c>
      <c r="F5" s="9" t="s">
        <v>106</v>
      </c>
      <c r="G5" s="9" t="s">
        <v>115</v>
      </c>
      <c r="H5" s="9" t="s">
        <v>86</v>
      </c>
      <c r="I5" s="9" t="s">
        <v>87</v>
      </c>
      <c r="J5" s="9" t="s">
        <v>88</v>
      </c>
      <c r="K5" s="9" t="s">
        <v>89</v>
      </c>
      <c r="L5" s="4" t="s">
        <v>119</v>
      </c>
      <c r="M5" s="4" t="s">
        <v>137</v>
      </c>
      <c r="N5" s="4" t="s">
        <v>174</v>
      </c>
      <c r="O5" s="4" t="s">
        <v>175</v>
      </c>
    </row>
    <row r="6" spans="1:16" s="4" customFormat="1">
      <c r="B6" s="16"/>
      <c r="C6" s="9" t="s">
        <v>142</v>
      </c>
      <c r="D6" s="9" t="s">
        <v>141</v>
      </c>
      <c r="E6" s="9" t="s">
        <v>107</v>
      </c>
      <c r="F6" s="4" t="s">
        <v>112</v>
      </c>
      <c r="G6" s="9" t="s">
        <v>226</v>
      </c>
      <c r="H6" s="9" t="s">
        <v>227</v>
      </c>
      <c r="I6" s="9" t="s">
        <v>138</v>
      </c>
      <c r="J6" s="9" t="s">
        <v>128</v>
      </c>
      <c r="K6" s="9" t="s">
        <v>118</v>
      </c>
      <c r="L6" s="4" t="s">
        <v>132</v>
      </c>
      <c r="M6" s="4" t="s">
        <v>173</v>
      </c>
      <c r="N6" s="4" t="s">
        <v>172</v>
      </c>
      <c r="O6" s="9" t="s">
        <v>0</v>
      </c>
    </row>
    <row r="7" spans="1:16" s="28" customFormat="1">
      <c r="B7" s="29"/>
      <c r="C7" s="30" t="s">
        <v>0</v>
      </c>
      <c r="D7" s="31">
        <v>2</v>
      </c>
      <c r="E7" s="31">
        <v>3</v>
      </c>
      <c r="F7" s="31">
        <v>4</v>
      </c>
      <c r="G7" s="31">
        <v>1</v>
      </c>
      <c r="H7" s="31">
        <v>2</v>
      </c>
      <c r="I7" s="31">
        <v>3</v>
      </c>
      <c r="J7" s="31">
        <v>4</v>
      </c>
      <c r="K7" s="31">
        <v>5</v>
      </c>
      <c r="L7" s="31">
        <v>6</v>
      </c>
      <c r="M7" s="31">
        <v>7</v>
      </c>
      <c r="N7" s="31">
        <v>8</v>
      </c>
      <c r="O7" s="31">
        <v>9</v>
      </c>
    </row>
    <row r="8" spans="1:16">
      <c r="A8">
        <v>1</v>
      </c>
      <c r="B8" s="1" t="s">
        <v>139</v>
      </c>
      <c r="C8" s="24">
        <v>1</v>
      </c>
      <c r="D8" s="25">
        <v>1</v>
      </c>
      <c r="E8" s="25">
        <v>1</v>
      </c>
      <c r="F8" s="25">
        <v>1</v>
      </c>
      <c r="G8" s="25">
        <v>2</v>
      </c>
      <c r="H8" s="26">
        <v>1</v>
      </c>
      <c r="I8" s="26">
        <v>1</v>
      </c>
      <c r="J8" s="25">
        <v>2</v>
      </c>
      <c r="K8" s="25">
        <v>1</v>
      </c>
      <c r="L8" s="25">
        <v>1</v>
      </c>
      <c r="M8" s="35">
        <v>1</v>
      </c>
      <c r="N8" s="35">
        <v>1</v>
      </c>
      <c r="O8" s="27">
        <v>1</v>
      </c>
      <c r="P8" s="14"/>
    </row>
    <row r="9" spans="1:16" s="19" customFormat="1">
      <c r="A9" s="19">
        <v>2</v>
      </c>
      <c r="B9" s="22" t="s">
        <v>140</v>
      </c>
      <c r="C9" s="18">
        <v>1</v>
      </c>
      <c r="D9" s="19">
        <v>2</v>
      </c>
      <c r="E9" s="19">
        <v>3</v>
      </c>
      <c r="F9" s="19">
        <v>4</v>
      </c>
      <c r="G9" s="19">
        <v>1</v>
      </c>
      <c r="H9" s="19">
        <v>1</v>
      </c>
      <c r="I9" s="19">
        <v>2</v>
      </c>
      <c r="J9" s="19">
        <v>4</v>
      </c>
      <c r="K9" s="19">
        <v>3</v>
      </c>
      <c r="L9" s="19">
        <v>3</v>
      </c>
      <c r="M9" s="19">
        <v>4</v>
      </c>
      <c r="N9" s="19">
        <v>4</v>
      </c>
      <c r="O9" s="20">
        <v>4</v>
      </c>
      <c r="P9" s="23"/>
    </row>
    <row r="10" spans="1:16">
      <c r="B10" s="1" t="s">
        <v>31</v>
      </c>
      <c r="C10">
        <v>2</v>
      </c>
    </row>
    <row r="11" spans="1:16">
      <c r="B11" s="1" t="s">
        <v>6</v>
      </c>
      <c r="C11">
        <v>0</v>
      </c>
    </row>
    <row r="12" spans="1:16" s="19" customFormat="1" ht="13.5" customHeight="1">
      <c r="B12" s="36" t="s">
        <v>5</v>
      </c>
      <c r="C12" s="19">
        <v>0</v>
      </c>
    </row>
    <row r="13" spans="1:16">
      <c r="B13" s="1" t="s">
        <v>32</v>
      </c>
      <c r="C13">
        <v>0.8</v>
      </c>
    </row>
    <row r="14" spans="1:16">
      <c r="B14" s="1" t="s">
        <v>33</v>
      </c>
      <c r="C14">
        <v>300</v>
      </c>
    </row>
    <row r="15" spans="1:16" s="19" customFormat="1">
      <c r="B15" s="22" t="s">
        <v>34</v>
      </c>
      <c r="C15" s="19">
        <v>-6</v>
      </c>
    </row>
    <row r="16" spans="1:16">
      <c r="B16" s="1" t="s">
        <v>35</v>
      </c>
      <c r="C16">
        <v>0.6</v>
      </c>
    </row>
    <row r="17" spans="1:3">
      <c r="B17" s="1" t="s">
        <v>36</v>
      </c>
      <c r="C17">
        <v>15</v>
      </c>
    </row>
    <row r="18" spans="1:3">
      <c r="B18" s="1" t="s">
        <v>37</v>
      </c>
      <c r="C18">
        <v>-4</v>
      </c>
    </row>
    <row r="19" spans="1:3">
      <c r="B19" s="1" t="s">
        <v>8</v>
      </c>
      <c r="C19">
        <v>1977</v>
      </c>
    </row>
    <row r="20" spans="1:3" s="19" customFormat="1">
      <c r="B20" s="22" t="s">
        <v>7</v>
      </c>
      <c r="C20" s="19">
        <v>2010</v>
      </c>
    </row>
    <row r="21" spans="1:3">
      <c r="B21" s="1" t="s">
        <v>4</v>
      </c>
      <c r="C21">
        <v>0.23</v>
      </c>
    </row>
    <row r="22" spans="1:3">
      <c r="B22" s="1" t="s">
        <v>9</v>
      </c>
      <c r="C22">
        <v>0.05</v>
      </c>
    </row>
    <row r="23" spans="1:3" s="19" customFormat="1">
      <c r="B23" s="22" t="s">
        <v>10</v>
      </c>
      <c r="C23" s="19">
        <v>-4</v>
      </c>
    </row>
    <row r="24" spans="1:3">
      <c r="A24" s="8" t="s">
        <v>116</v>
      </c>
      <c r="B24" s="1" t="s">
        <v>11</v>
      </c>
      <c r="C24" s="37">
        <v>0.5</v>
      </c>
    </row>
    <row r="25" spans="1:3">
      <c r="A25" s="8" t="s">
        <v>117</v>
      </c>
      <c r="B25" s="1" t="s">
        <v>12</v>
      </c>
      <c r="C25" s="37">
        <v>0.02</v>
      </c>
    </row>
    <row r="26" spans="1:3">
      <c r="A26" s="8" t="s">
        <v>133</v>
      </c>
      <c r="B26" s="1" t="s">
        <v>13</v>
      </c>
      <c r="C26" s="37">
        <v>0.06</v>
      </c>
    </row>
    <row r="27" spans="1:3">
      <c r="A27" s="8" t="s">
        <v>128</v>
      </c>
      <c r="B27" s="1" t="s">
        <v>14</v>
      </c>
      <c r="C27" s="37">
        <v>0.35</v>
      </c>
    </row>
    <row r="28" spans="1:3">
      <c r="A28" s="8" t="s">
        <v>118</v>
      </c>
      <c r="B28" s="1" t="s">
        <v>120</v>
      </c>
      <c r="C28" s="37">
        <v>0.5</v>
      </c>
    </row>
    <row r="29" spans="1:3">
      <c r="A29" s="8" t="s">
        <v>132</v>
      </c>
      <c r="B29" s="1" t="s">
        <v>143</v>
      </c>
      <c r="C29" s="37">
        <v>0.06</v>
      </c>
    </row>
    <row r="30" spans="1:3">
      <c r="A30" s="8" t="s">
        <v>173</v>
      </c>
      <c r="B30" s="1" t="s">
        <v>185</v>
      </c>
      <c r="C30" s="37">
        <v>0.06</v>
      </c>
    </row>
    <row r="31" spans="1:3">
      <c r="A31" s="8" t="s">
        <v>172</v>
      </c>
      <c r="B31" s="1" t="s">
        <v>186</v>
      </c>
      <c r="C31" s="37">
        <v>0.06</v>
      </c>
    </row>
    <row r="32" spans="1:3" s="19" customFormat="1">
      <c r="A32" s="21" t="s">
        <v>238</v>
      </c>
      <c r="B32" s="22" t="s">
        <v>250</v>
      </c>
      <c r="C32" s="38">
        <v>0.06</v>
      </c>
    </row>
    <row r="33" spans="1:3">
      <c r="A33" s="8" t="s">
        <v>116</v>
      </c>
      <c r="B33" s="1" t="s">
        <v>15</v>
      </c>
      <c r="C33">
        <v>1.2</v>
      </c>
    </row>
    <row r="34" spans="1:3">
      <c r="A34" s="8" t="s">
        <v>117</v>
      </c>
      <c r="B34" s="1" t="s">
        <v>16</v>
      </c>
      <c r="C34">
        <v>1.2</v>
      </c>
    </row>
    <row r="35" spans="1:3">
      <c r="A35" s="8" t="s">
        <v>133</v>
      </c>
      <c r="B35" s="1" t="s">
        <v>17</v>
      </c>
      <c r="C35">
        <v>1.2</v>
      </c>
    </row>
    <row r="36" spans="1:3">
      <c r="A36" s="8" t="s">
        <v>128</v>
      </c>
      <c r="B36" s="1" t="s">
        <v>18</v>
      </c>
      <c r="C36">
        <v>1.2</v>
      </c>
    </row>
    <row r="37" spans="1:3">
      <c r="A37" s="8" t="s">
        <v>118</v>
      </c>
      <c r="B37" s="1" t="s">
        <v>121</v>
      </c>
      <c r="C37">
        <v>1.2</v>
      </c>
    </row>
    <row r="38" spans="1:3">
      <c r="A38" s="8" t="s">
        <v>132</v>
      </c>
      <c r="B38" s="1" t="s">
        <v>144</v>
      </c>
      <c r="C38">
        <v>1.2</v>
      </c>
    </row>
    <row r="39" spans="1:3">
      <c r="A39" s="8" t="s">
        <v>173</v>
      </c>
      <c r="B39" s="1" t="s">
        <v>183</v>
      </c>
      <c r="C39">
        <v>1.2</v>
      </c>
    </row>
    <row r="40" spans="1:3">
      <c r="A40" s="8" t="s">
        <v>172</v>
      </c>
      <c r="B40" s="1" t="s">
        <v>184</v>
      </c>
      <c r="C40">
        <v>1.2</v>
      </c>
    </row>
    <row r="41" spans="1:3" s="19" customFormat="1">
      <c r="A41" s="21" t="str">
        <f>A32</f>
        <v>USSR_CPUE</v>
      </c>
      <c r="B41" s="22" t="s">
        <v>249</v>
      </c>
      <c r="C41" s="19">
        <v>1.2</v>
      </c>
    </row>
    <row r="42" spans="1:3">
      <c r="A42" s="8" t="s">
        <v>116</v>
      </c>
      <c r="B42" s="1" t="s">
        <v>19</v>
      </c>
      <c r="C42">
        <v>3</v>
      </c>
    </row>
    <row r="43" spans="1:3">
      <c r="A43" s="8" t="s">
        <v>117</v>
      </c>
      <c r="B43" s="1" t="s">
        <v>20</v>
      </c>
      <c r="C43">
        <v>2</v>
      </c>
    </row>
    <row r="44" spans="1:3">
      <c r="A44" s="8" t="s">
        <v>133</v>
      </c>
      <c r="B44" s="1" t="s">
        <v>21</v>
      </c>
      <c r="C44">
        <v>3</v>
      </c>
    </row>
    <row r="45" spans="1:3">
      <c r="A45" s="8" t="s">
        <v>128</v>
      </c>
      <c r="B45" s="1" t="s">
        <v>22</v>
      </c>
      <c r="C45">
        <v>3</v>
      </c>
    </row>
    <row r="46" spans="1:3">
      <c r="A46" s="8" t="s">
        <v>118</v>
      </c>
      <c r="B46" s="1" t="s">
        <v>122</v>
      </c>
      <c r="C46">
        <v>3</v>
      </c>
    </row>
    <row r="47" spans="1:3">
      <c r="A47" s="8" t="s">
        <v>132</v>
      </c>
      <c r="B47" s="1" t="s">
        <v>145</v>
      </c>
      <c r="C47">
        <v>1</v>
      </c>
    </row>
    <row r="48" spans="1:3">
      <c r="A48" s="8" t="s">
        <v>173</v>
      </c>
      <c r="B48" s="1" t="s">
        <v>176</v>
      </c>
      <c r="C48">
        <v>1</v>
      </c>
    </row>
    <row r="49" spans="1:3">
      <c r="A49" s="8" t="s">
        <v>172</v>
      </c>
      <c r="B49" s="1" t="s">
        <v>177</v>
      </c>
      <c r="C49">
        <v>1</v>
      </c>
    </row>
    <row r="50" spans="1:3" s="19" customFormat="1">
      <c r="A50" s="21" t="str">
        <f>A41</f>
        <v>USSR_CPUE</v>
      </c>
      <c r="B50" s="22" t="s">
        <v>248</v>
      </c>
      <c r="C50" s="19">
        <v>1</v>
      </c>
    </row>
    <row r="51" spans="1:3">
      <c r="A51" s="8" t="s">
        <v>116</v>
      </c>
      <c r="B51" s="1" t="s">
        <v>148</v>
      </c>
      <c r="C51">
        <v>1</v>
      </c>
    </row>
    <row r="52" spans="1:3">
      <c r="A52" s="8" t="s">
        <v>117</v>
      </c>
      <c r="B52" s="1" t="s">
        <v>149</v>
      </c>
      <c r="C52">
        <v>1</v>
      </c>
    </row>
    <row r="53" spans="1:3">
      <c r="A53" s="8" t="s">
        <v>133</v>
      </c>
      <c r="B53" s="1" t="s">
        <v>150</v>
      </c>
      <c r="C53">
        <v>1</v>
      </c>
    </row>
    <row r="54" spans="1:3">
      <c r="A54" s="8" t="s">
        <v>128</v>
      </c>
      <c r="B54" s="1" t="s">
        <v>151</v>
      </c>
      <c r="C54">
        <v>1</v>
      </c>
    </row>
    <row r="55" spans="1:3">
      <c r="A55" s="8" t="s">
        <v>118</v>
      </c>
      <c r="B55" s="1" t="s">
        <v>152</v>
      </c>
      <c r="C55">
        <v>1</v>
      </c>
    </row>
    <row r="56" spans="1:3">
      <c r="A56" s="8" t="s">
        <v>132</v>
      </c>
      <c r="B56" s="1" t="s">
        <v>153</v>
      </c>
      <c r="C56">
        <v>1</v>
      </c>
    </row>
    <row r="57" spans="1:3">
      <c r="A57" s="8" t="s">
        <v>173</v>
      </c>
      <c r="B57" s="1" t="s">
        <v>187</v>
      </c>
      <c r="C57">
        <v>1</v>
      </c>
    </row>
    <row r="58" spans="1:3">
      <c r="A58" s="8" t="s">
        <v>172</v>
      </c>
      <c r="B58" s="1" t="s">
        <v>188</v>
      </c>
      <c r="C58">
        <v>1</v>
      </c>
    </row>
    <row r="59" spans="1:3" s="19" customFormat="1">
      <c r="A59" s="21" t="str">
        <f>A50</f>
        <v>USSR_CPUE</v>
      </c>
      <c r="B59" s="22" t="s">
        <v>247</v>
      </c>
      <c r="C59" s="19">
        <v>1</v>
      </c>
    </row>
    <row r="60" spans="1:3">
      <c r="A60" s="8" t="s">
        <v>116</v>
      </c>
      <c r="B60" s="1" t="s">
        <v>154</v>
      </c>
      <c r="C60">
        <v>1.2</v>
      </c>
    </row>
    <row r="61" spans="1:3">
      <c r="A61" s="8" t="s">
        <v>117</v>
      </c>
      <c r="B61" s="1" t="s">
        <v>155</v>
      </c>
      <c r="C61">
        <v>1.2</v>
      </c>
    </row>
    <row r="62" spans="1:3">
      <c r="A62" s="8" t="s">
        <v>133</v>
      </c>
      <c r="B62" s="1" t="s">
        <v>156</v>
      </c>
      <c r="C62">
        <v>1.2</v>
      </c>
    </row>
    <row r="63" spans="1:3">
      <c r="A63" s="8" t="s">
        <v>128</v>
      </c>
      <c r="B63" s="1" t="s">
        <v>157</v>
      </c>
      <c r="C63">
        <v>1.2</v>
      </c>
    </row>
    <row r="64" spans="1:3">
      <c r="A64" s="8" t="s">
        <v>118</v>
      </c>
      <c r="B64" s="1" t="s">
        <v>158</v>
      </c>
      <c r="C64">
        <v>1.2</v>
      </c>
    </row>
    <row r="65" spans="1:3">
      <c r="A65" s="8" t="s">
        <v>132</v>
      </c>
      <c r="B65" s="1" t="s">
        <v>159</v>
      </c>
      <c r="C65">
        <v>1.2</v>
      </c>
    </row>
    <row r="66" spans="1:3">
      <c r="A66" s="8" t="s">
        <v>173</v>
      </c>
      <c r="B66" s="1" t="s">
        <v>244</v>
      </c>
      <c r="C66">
        <v>1.2</v>
      </c>
    </row>
    <row r="67" spans="1:3">
      <c r="A67" s="8" t="s">
        <v>172</v>
      </c>
      <c r="B67" s="1" t="s">
        <v>245</v>
      </c>
      <c r="C67">
        <v>1.2</v>
      </c>
    </row>
    <row r="68" spans="1:3" s="19" customFormat="1">
      <c r="A68" s="21" t="str">
        <f>A59</f>
        <v>USSR_CPUE</v>
      </c>
      <c r="B68" s="22" t="s">
        <v>246</v>
      </c>
      <c r="C68" s="19">
        <v>1.2</v>
      </c>
    </row>
    <row r="69" spans="1:3">
      <c r="A69" s="8" t="s">
        <v>116</v>
      </c>
      <c r="B69" s="1" t="s">
        <v>160</v>
      </c>
      <c r="C69">
        <v>-1</v>
      </c>
    </row>
    <row r="70" spans="1:3">
      <c r="A70" s="8" t="s">
        <v>117</v>
      </c>
      <c r="B70" s="1" t="s">
        <v>161</v>
      </c>
      <c r="C70">
        <v>-1</v>
      </c>
    </row>
    <row r="71" spans="1:3">
      <c r="A71" s="8" t="s">
        <v>133</v>
      </c>
      <c r="B71" s="1" t="s">
        <v>162</v>
      </c>
      <c r="C71">
        <v>-1</v>
      </c>
    </row>
    <row r="72" spans="1:3">
      <c r="A72" s="8" t="s">
        <v>128</v>
      </c>
      <c r="B72" s="1" t="s">
        <v>163</v>
      </c>
      <c r="C72">
        <v>-1</v>
      </c>
    </row>
    <row r="73" spans="1:3">
      <c r="A73" s="8" t="s">
        <v>118</v>
      </c>
      <c r="B73" s="1" t="s">
        <v>164</v>
      </c>
      <c r="C73">
        <v>-1</v>
      </c>
    </row>
    <row r="74" spans="1:3">
      <c r="A74" s="8" t="s">
        <v>132</v>
      </c>
      <c r="B74" s="1" t="s">
        <v>165</v>
      </c>
      <c r="C74">
        <v>-1</v>
      </c>
    </row>
    <row r="75" spans="1:3">
      <c r="A75" s="8" t="s">
        <v>173</v>
      </c>
      <c r="B75" s="1" t="s">
        <v>241</v>
      </c>
      <c r="C75">
        <v>-1</v>
      </c>
    </row>
    <row r="76" spans="1:3">
      <c r="A76" s="8" t="s">
        <v>172</v>
      </c>
      <c r="B76" s="1" t="s">
        <v>242</v>
      </c>
      <c r="C76">
        <v>-1</v>
      </c>
    </row>
    <row r="77" spans="1:3" s="19" customFormat="1">
      <c r="A77" s="21" t="str">
        <f>A68</f>
        <v>USSR_CPUE</v>
      </c>
      <c r="B77" s="22" t="s">
        <v>243</v>
      </c>
      <c r="C77" s="19">
        <v>-1</v>
      </c>
    </row>
    <row r="78" spans="1:3">
      <c r="A78" s="8" t="s">
        <v>116</v>
      </c>
      <c r="B78" s="1" t="s">
        <v>23</v>
      </c>
      <c r="C78">
        <v>2</v>
      </c>
    </row>
    <row r="79" spans="1:3">
      <c r="A79" s="8" t="s">
        <v>117</v>
      </c>
      <c r="B79" s="1" t="s">
        <v>24</v>
      </c>
      <c r="C79">
        <v>2</v>
      </c>
    </row>
    <row r="80" spans="1:3">
      <c r="A80" s="8" t="s">
        <v>133</v>
      </c>
      <c r="B80" s="1" t="s">
        <v>25</v>
      </c>
      <c r="C80">
        <v>2</v>
      </c>
    </row>
    <row r="81" spans="1:3">
      <c r="A81" s="8" t="s">
        <v>128</v>
      </c>
      <c r="B81" s="1" t="s">
        <v>26</v>
      </c>
      <c r="C81">
        <v>2</v>
      </c>
    </row>
    <row r="82" spans="1:3">
      <c r="A82" s="8" t="s">
        <v>118</v>
      </c>
      <c r="B82" s="1" t="s">
        <v>123</v>
      </c>
      <c r="C82">
        <v>2</v>
      </c>
    </row>
    <row r="83" spans="1:3">
      <c r="A83" s="8" t="s">
        <v>132</v>
      </c>
      <c r="B83" s="1" t="s">
        <v>146</v>
      </c>
      <c r="C83">
        <v>2</v>
      </c>
    </row>
    <row r="84" spans="1:3">
      <c r="A84" s="8" t="s">
        <v>173</v>
      </c>
      <c r="B84" s="1" t="s">
        <v>189</v>
      </c>
      <c r="C84">
        <v>2</v>
      </c>
    </row>
    <row r="85" spans="1:3">
      <c r="A85" s="8" t="s">
        <v>172</v>
      </c>
      <c r="B85" s="1" t="s">
        <v>190</v>
      </c>
      <c r="C85">
        <v>2</v>
      </c>
    </row>
    <row r="86" spans="1:3" s="19" customFormat="1">
      <c r="A86" s="21" t="str">
        <f>A77</f>
        <v>USSR_CPUE</v>
      </c>
      <c r="B86" s="22" t="s">
        <v>240</v>
      </c>
      <c r="C86" s="19">
        <v>2</v>
      </c>
    </row>
    <row r="87" spans="1:3">
      <c r="A87" s="8" t="s">
        <v>116</v>
      </c>
      <c r="B87" s="1" t="s">
        <v>27</v>
      </c>
      <c r="C87">
        <v>10</v>
      </c>
    </row>
    <row r="88" spans="1:3">
      <c r="A88" s="8" t="s">
        <v>117</v>
      </c>
      <c r="B88" s="1" t="s">
        <v>28</v>
      </c>
      <c r="C88">
        <v>10</v>
      </c>
    </row>
    <row r="89" spans="1:3">
      <c r="A89" s="8" t="s">
        <v>133</v>
      </c>
      <c r="B89" s="1" t="s">
        <v>29</v>
      </c>
      <c r="C89">
        <v>10</v>
      </c>
    </row>
    <row r="90" spans="1:3">
      <c r="A90" s="8" t="s">
        <v>128</v>
      </c>
      <c r="B90" s="1" t="s">
        <v>30</v>
      </c>
      <c r="C90">
        <v>10</v>
      </c>
    </row>
    <row r="91" spans="1:3">
      <c r="A91" s="8" t="s">
        <v>118</v>
      </c>
      <c r="B91" s="1" t="s">
        <v>124</v>
      </c>
      <c r="C91">
        <v>10</v>
      </c>
    </row>
    <row r="92" spans="1:3">
      <c r="A92" s="8" t="s">
        <v>132</v>
      </c>
      <c r="B92" s="1" t="s">
        <v>147</v>
      </c>
      <c r="C92">
        <v>10</v>
      </c>
    </row>
    <row r="93" spans="1:3">
      <c r="A93" s="8" t="s">
        <v>173</v>
      </c>
      <c r="B93" s="1" t="s">
        <v>178</v>
      </c>
      <c r="C93">
        <v>10</v>
      </c>
    </row>
    <row r="94" spans="1:3">
      <c r="A94" s="8" t="s">
        <v>172</v>
      </c>
      <c r="B94" s="1" t="s">
        <v>179</v>
      </c>
      <c r="C94">
        <v>10</v>
      </c>
    </row>
    <row r="95" spans="1:3" s="19" customFormat="1">
      <c r="A95" s="21" t="str">
        <f>A86</f>
        <v>USSR_CPUE</v>
      </c>
      <c r="B95" s="22" t="s">
        <v>239</v>
      </c>
      <c r="C95" s="19">
        <v>10</v>
      </c>
    </row>
    <row r="96" spans="1:3">
      <c r="B96" s="1" t="s">
        <v>38</v>
      </c>
      <c r="C96">
        <v>0.05</v>
      </c>
    </row>
    <row r="97" spans="1:43">
      <c r="B97" s="1" t="s">
        <v>39</v>
      </c>
      <c r="C97">
        <v>10</v>
      </c>
    </row>
    <row r="98" spans="1:43" s="4" customFormat="1">
      <c r="A98" s="4" t="s">
        <v>166</v>
      </c>
      <c r="B98" s="3"/>
      <c r="C98" s="9" t="s">
        <v>0</v>
      </c>
      <c r="D98" s="4" t="s">
        <v>52</v>
      </c>
      <c r="E98" s="4">
        <v>1</v>
      </c>
      <c r="F98" s="4" t="s">
        <v>206</v>
      </c>
      <c r="G98" s="4" t="s">
        <v>207</v>
      </c>
    </row>
    <row r="99" spans="1:43">
      <c r="B99" s="1" t="s">
        <v>40</v>
      </c>
      <c r="C99" s="40">
        <v>1</v>
      </c>
    </row>
    <row r="100" spans="1:43">
      <c r="B100" s="1" t="s">
        <v>41</v>
      </c>
      <c r="C100">
        <v>9</v>
      </c>
    </row>
    <row r="101" spans="1:43">
      <c r="B101" s="1" t="s">
        <v>42</v>
      </c>
      <c r="C101">
        <v>2</v>
      </c>
    </row>
    <row r="102" spans="1:43">
      <c r="B102" s="1" t="s">
        <v>43</v>
      </c>
      <c r="C102">
        <v>1</v>
      </c>
    </row>
    <row r="103" spans="1:43">
      <c r="B103" s="1" t="s">
        <v>44</v>
      </c>
      <c r="C103">
        <v>1</v>
      </c>
    </row>
    <row r="104" spans="1:43" s="4" customFormat="1">
      <c r="A104" s="4" t="str">
        <f>A98</f>
        <v>1 N Chile</v>
      </c>
      <c r="B104" s="3"/>
      <c r="C104" s="9" t="s">
        <v>0</v>
      </c>
      <c r="D104" s="4" t="s">
        <v>56</v>
      </c>
      <c r="E104" s="4" t="s">
        <v>50</v>
      </c>
      <c r="F104" s="4" t="s">
        <v>205</v>
      </c>
      <c r="G104" s="4" t="s">
        <v>208</v>
      </c>
      <c r="H104" s="4" t="s">
        <v>52</v>
      </c>
      <c r="I104" s="4">
        <v>1</v>
      </c>
      <c r="J104" s="4" t="s">
        <v>206</v>
      </c>
      <c r="K104" s="4" t="s">
        <v>207</v>
      </c>
    </row>
    <row r="105" spans="1:43" s="4" customFormat="1">
      <c r="B105" s="3"/>
      <c r="C105" s="4" t="s">
        <v>0</v>
      </c>
      <c r="D105" s="4">
        <v>1971</v>
      </c>
      <c r="E105" s="4">
        <v>1972</v>
      </c>
      <c r="F105" s="4">
        <v>1973</v>
      </c>
      <c r="G105" s="4">
        <v>1974</v>
      </c>
      <c r="H105" s="4">
        <v>1975</v>
      </c>
      <c r="I105" s="4">
        <v>1976</v>
      </c>
      <c r="J105" s="4">
        <v>1977</v>
      </c>
      <c r="K105" s="4">
        <v>1978</v>
      </c>
      <c r="L105" s="4">
        <v>1979</v>
      </c>
      <c r="M105" s="4">
        <v>1980</v>
      </c>
      <c r="N105" s="4">
        <v>1981</v>
      </c>
      <c r="O105" s="4">
        <v>1982</v>
      </c>
      <c r="P105" s="4">
        <v>1983</v>
      </c>
      <c r="Q105" s="4">
        <v>1984</v>
      </c>
      <c r="R105" s="4">
        <v>1985</v>
      </c>
      <c r="S105" s="4">
        <v>1986</v>
      </c>
      <c r="T105" s="4">
        <v>1987</v>
      </c>
      <c r="U105" s="4">
        <v>1988</v>
      </c>
      <c r="V105" s="4">
        <v>1989</v>
      </c>
      <c r="W105" s="4">
        <v>1990</v>
      </c>
      <c r="X105" s="4">
        <v>1991</v>
      </c>
      <c r="Y105" s="4">
        <v>1992</v>
      </c>
      <c r="Z105" s="4">
        <v>1993</v>
      </c>
      <c r="AA105" s="4">
        <v>1994</v>
      </c>
      <c r="AB105" s="4">
        <v>1995</v>
      </c>
      <c r="AC105" s="4">
        <v>1996</v>
      </c>
      <c r="AD105" s="4">
        <v>1997</v>
      </c>
      <c r="AE105" s="4">
        <v>1998</v>
      </c>
      <c r="AF105" s="4">
        <v>1999</v>
      </c>
      <c r="AG105" s="4">
        <v>2000</v>
      </c>
      <c r="AH105" s="4">
        <v>2001</v>
      </c>
      <c r="AI105" s="4">
        <v>2002</v>
      </c>
      <c r="AJ105" s="4">
        <v>2003</v>
      </c>
      <c r="AK105" s="4">
        <v>2004</v>
      </c>
      <c r="AL105" s="4">
        <v>2005</v>
      </c>
      <c r="AM105" s="4">
        <v>2006</v>
      </c>
      <c r="AN105" s="4">
        <v>2007</v>
      </c>
      <c r="AO105" s="4">
        <v>2008</v>
      </c>
      <c r="AP105" s="4">
        <v>2009</v>
      </c>
      <c r="AQ105" s="4">
        <v>2010</v>
      </c>
    </row>
    <row r="106" spans="1:43">
      <c r="B106" s="1" t="s">
        <v>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0.7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</row>
    <row r="107" spans="1:43" s="4" customFormat="1">
      <c r="B107" s="3"/>
      <c r="C107" s="4" t="s">
        <v>0</v>
      </c>
      <c r="D107" s="4" t="s">
        <v>209</v>
      </c>
      <c r="E107" s="4" t="s">
        <v>210</v>
      </c>
      <c r="F107" s="4" t="s">
        <v>211</v>
      </c>
      <c r="G107" s="4" t="s">
        <v>212</v>
      </c>
      <c r="H107" s="4" t="s">
        <v>64</v>
      </c>
      <c r="I107" s="4" t="s">
        <v>213</v>
      </c>
      <c r="J107" s="4" t="s">
        <v>208</v>
      </c>
      <c r="K107" s="4" t="s">
        <v>214</v>
      </c>
      <c r="L107" s="4" t="s">
        <v>211</v>
      </c>
      <c r="M107" s="4" t="s">
        <v>215</v>
      </c>
      <c r="N107" s="4" t="s">
        <v>208</v>
      </c>
      <c r="O107" s="4" t="s">
        <v>216</v>
      </c>
      <c r="P107" s="4" t="s">
        <v>217</v>
      </c>
    </row>
    <row r="108" spans="1:43" s="4" customFormat="1">
      <c r="B108" s="3" t="s">
        <v>46</v>
      </c>
      <c r="C108" s="4" t="s">
        <v>0</v>
      </c>
      <c r="D108" s="4">
        <v>2</v>
      </c>
      <c r="E108" s="4">
        <v>3</v>
      </c>
      <c r="F108" s="4">
        <v>4</v>
      </c>
      <c r="G108" s="4">
        <v>5</v>
      </c>
      <c r="H108" s="4">
        <v>6</v>
      </c>
      <c r="I108" s="4">
        <v>7</v>
      </c>
      <c r="J108" s="4">
        <v>8</v>
      </c>
      <c r="K108" s="4">
        <v>9</v>
      </c>
      <c r="L108" s="4">
        <v>10</v>
      </c>
      <c r="M108" s="4">
        <v>11</v>
      </c>
      <c r="N108" s="4">
        <v>12</v>
      </c>
    </row>
    <row r="109" spans="1:43">
      <c r="C109">
        <v>0.2</v>
      </c>
      <c r="D109">
        <v>0.7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</row>
    <row r="110" spans="1:43" s="4" customFormat="1">
      <c r="A110" s="4" t="s">
        <v>167</v>
      </c>
      <c r="B110" s="3"/>
      <c r="C110" s="9" t="s">
        <v>0</v>
      </c>
      <c r="D110" s="4" t="s">
        <v>52</v>
      </c>
      <c r="E110" s="4" t="s">
        <v>218</v>
      </c>
      <c r="F110" s="4" t="s">
        <v>219</v>
      </c>
      <c r="G110" s="4" t="s">
        <v>104</v>
      </c>
      <c r="H110" s="4" t="s">
        <v>207</v>
      </c>
    </row>
    <row r="111" spans="1:43">
      <c r="B111" s="1" t="s">
        <v>40</v>
      </c>
      <c r="C111" s="40">
        <v>1</v>
      </c>
    </row>
    <row r="112" spans="1:43">
      <c r="B112" s="1" t="s">
        <v>41</v>
      </c>
      <c r="C112">
        <v>7</v>
      </c>
    </row>
    <row r="113" spans="1:44">
      <c r="B113" s="1" t="s">
        <v>42</v>
      </c>
      <c r="C113" s="10">
        <v>3</v>
      </c>
    </row>
    <row r="114" spans="1:44">
      <c r="B114" s="1" t="s">
        <v>43</v>
      </c>
      <c r="C114">
        <v>1</v>
      </c>
    </row>
    <row r="115" spans="1:44">
      <c r="B115" s="1" t="s">
        <v>44</v>
      </c>
      <c r="C115">
        <v>25</v>
      </c>
    </row>
    <row r="116" spans="1:44" s="4" customFormat="1">
      <c r="A116" s="4" t="str">
        <f>A110</f>
        <v>2, Central South Chile</v>
      </c>
      <c r="B116" s="3"/>
      <c r="C116" s="4" t="s">
        <v>0</v>
      </c>
      <c r="D116" s="4" t="s">
        <v>56</v>
      </c>
      <c r="E116" s="4" t="s">
        <v>50</v>
      </c>
      <c r="F116" s="4" t="s">
        <v>205</v>
      </c>
      <c r="G116" s="4" t="s">
        <v>208</v>
      </c>
      <c r="H116" s="4" t="s">
        <v>52</v>
      </c>
      <c r="I116" s="4" t="s">
        <v>218</v>
      </c>
      <c r="J116" s="4" t="s">
        <v>219</v>
      </c>
      <c r="K116" s="4" t="s">
        <v>104</v>
      </c>
      <c r="L116" s="4" t="s">
        <v>207</v>
      </c>
    </row>
    <row r="117" spans="1:44" s="4" customFormat="1">
      <c r="B117" s="3"/>
      <c r="C117" s="4" t="s">
        <v>0</v>
      </c>
      <c r="D117" s="4">
        <v>1971</v>
      </c>
      <c r="E117" s="4">
        <v>1972</v>
      </c>
      <c r="F117" s="4">
        <v>1973</v>
      </c>
      <c r="G117" s="4">
        <v>1974</v>
      </c>
      <c r="H117" s="4">
        <v>1975</v>
      </c>
      <c r="I117" s="4">
        <v>1976</v>
      </c>
      <c r="J117" s="4">
        <v>1977</v>
      </c>
      <c r="K117" s="4">
        <v>1978</v>
      </c>
      <c r="L117" s="4">
        <v>1979</v>
      </c>
      <c r="M117" s="4">
        <v>1980</v>
      </c>
      <c r="N117" s="4">
        <v>1981</v>
      </c>
      <c r="O117" s="4">
        <v>1982</v>
      </c>
      <c r="P117" s="4">
        <v>1983</v>
      </c>
      <c r="Q117" s="4">
        <v>1984</v>
      </c>
      <c r="R117" s="4">
        <v>1985</v>
      </c>
      <c r="S117" s="4">
        <v>1986</v>
      </c>
      <c r="T117" s="4">
        <v>1987</v>
      </c>
      <c r="U117" s="4">
        <v>1988</v>
      </c>
      <c r="V117" s="4">
        <v>1989</v>
      </c>
      <c r="W117" s="4">
        <v>1990</v>
      </c>
      <c r="X117" s="4">
        <v>1991</v>
      </c>
      <c r="Y117" s="4">
        <v>1992</v>
      </c>
      <c r="Z117" s="4">
        <v>1993</v>
      </c>
      <c r="AA117" s="4">
        <v>1994</v>
      </c>
      <c r="AB117" s="4">
        <v>1995</v>
      </c>
      <c r="AC117" s="4">
        <v>1996</v>
      </c>
      <c r="AD117" s="4">
        <v>1997</v>
      </c>
      <c r="AE117" s="4">
        <v>1998</v>
      </c>
      <c r="AF117" s="4">
        <v>1999</v>
      </c>
      <c r="AG117" s="4">
        <v>2000</v>
      </c>
      <c r="AH117" s="4">
        <v>2001</v>
      </c>
      <c r="AI117" s="4">
        <v>2002</v>
      </c>
      <c r="AJ117" s="4">
        <v>2003</v>
      </c>
      <c r="AK117" s="4">
        <v>2004</v>
      </c>
      <c r="AL117" s="4">
        <v>2005</v>
      </c>
      <c r="AM117" s="4">
        <v>2006</v>
      </c>
      <c r="AN117" s="4">
        <v>2007</v>
      </c>
      <c r="AO117" s="4">
        <v>2008</v>
      </c>
      <c r="AP117" s="4">
        <v>2009</v>
      </c>
      <c r="AQ117" s="4">
        <v>2010</v>
      </c>
      <c r="AR117" s="4">
        <v>2010</v>
      </c>
    </row>
    <row r="118" spans="1:44">
      <c r="B118" s="1" t="s">
        <v>45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</row>
    <row r="119" spans="1:44" s="4" customFormat="1">
      <c r="B119" s="3"/>
      <c r="C119" s="4" t="s">
        <v>0</v>
      </c>
      <c r="D119" s="4" t="s">
        <v>209</v>
      </c>
      <c r="E119" s="4" t="s">
        <v>210</v>
      </c>
      <c r="F119" s="4" t="s">
        <v>211</v>
      </c>
      <c r="G119" s="4" t="s">
        <v>212</v>
      </c>
      <c r="H119" s="4" t="s">
        <v>64</v>
      </c>
      <c r="I119" s="4" t="s">
        <v>213</v>
      </c>
      <c r="J119" s="4" t="s">
        <v>208</v>
      </c>
      <c r="K119" s="4" t="s">
        <v>214</v>
      </c>
      <c r="L119" s="4" t="s">
        <v>211</v>
      </c>
      <c r="M119" s="4" t="s">
        <v>215</v>
      </c>
      <c r="N119" s="4" t="s">
        <v>208</v>
      </c>
      <c r="O119" s="4" t="s">
        <v>216</v>
      </c>
      <c r="P119" s="4" t="s">
        <v>217</v>
      </c>
    </row>
    <row r="120" spans="1:44" s="4" customFormat="1">
      <c r="B120" s="3" t="s">
        <v>46</v>
      </c>
      <c r="C120" s="4" t="s">
        <v>0</v>
      </c>
      <c r="D120" s="4">
        <v>2</v>
      </c>
      <c r="E120" s="4">
        <v>3</v>
      </c>
      <c r="F120" s="4">
        <v>4</v>
      </c>
      <c r="G120" s="4">
        <v>5</v>
      </c>
      <c r="H120" s="4">
        <v>6</v>
      </c>
      <c r="I120" s="4">
        <v>7</v>
      </c>
      <c r="J120" s="4">
        <v>8</v>
      </c>
      <c r="K120" s="4">
        <v>9</v>
      </c>
      <c r="L120" s="4">
        <v>10</v>
      </c>
      <c r="M120" s="4">
        <v>11</v>
      </c>
      <c r="N120" s="4">
        <v>12</v>
      </c>
    </row>
    <row r="121" spans="1:44">
      <c r="B121" s="1">
        <v>1970</v>
      </c>
      <c r="C121">
        <v>0.2</v>
      </c>
      <c r="D121">
        <v>0.7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</row>
    <row r="122" spans="1:44" s="4" customFormat="1">
      <c r="A122" s="4" t="s">
        <v>168</v>
      </c>
      <c r="B122" s="3"/>
      <c r="C122" s="9" t="s">
        <v>0</v>
      </c>
      <c r="D122" s="4" t="s">
        <v>52</v>
      </c>
      <c r="E122" s="4">
        <v>3</v>
      </c>
      <c r="F122" s="4" t="s">
        <v>103</v>
      </c>
    </row>
    <row r="123" spans="1:44">
      <c r="B123" s="2" t="s">
        <v>108</v>
      </c>
      <c r="C123" s="40">
        <v>1</v>
      </c>
    </row>
    <row r="124" spans="1:44">
      <c r="B124" s="1" t="s">
        <v>41</v>
      </c>
      <c r="C124">
        <v>7</v>
      </c>
    </row>
    <row r="125" spans="1:44">
      <c r="B125" s="1" t="s">
        <v>42</v>
      </c>
      <c r="C125">
        <v>4</v>
      </c>
    </row>
    <row r="126" spans="1:44">
      <c r="B126" s="1" t="s">
        <v>43</v>
      </c>
      <c r="C126">
        <v>1</v>
      </c>
    </row>
    <row r="127" spans="1:44">
      <c r="B127" s="1" t="s">
        <v>44</v>
      </c>
      <c r="C127">
        <v>12.5</v>
      </c>
    </row>
    <row r="128" spans="1:44" s="4" customFormat="1">
      <c r="A128" s="4" t="str">
        <f>A122</f>
        <v>3 Peru</v>
      </c>
      <c r="B128" s="3"/>
      <c r="C128" s="4" t="s">
        <v>0</v>
      </c>
      <c r="D128" s="4" t="s">
        <v>56</v>
      </c>
      <c r="E128" s="4" t="s">
        <v>50</v>
      </c>
      <c r="F128" s="4" t="s">
        <v>205</v>
      </c>
      <c r="G128" s="4" t="s">
        <v>208</v>
      </c>
      <c r="H128" s="4" t="s">
        <v>52</v>
      </c>
      <c r="I128" s="4">
        <v>3</v>
      </c>
      <c r="J128" s="4" t="s">
        <v>103</v>
      </c>
    </row>
    <row r="129" spans="1:44" s="4" customFormat="1">
      <c r="B129" s="3"/>
      <c r="C129" s="4" t="s">
        <v>0</v>
      </c>
      <c r="D129" s="4">
        <v>1970</v>
      </c>
      <c r="E129" s="4">
        <v>1971</v>
      </c>
      <c r="F129" s="4">
        <v>1972</v>
      </c>
      <c r="G129" s="4">
        <v>1973</v>
      </c>
      <c r="H129" s="4">
        <v>1974</v>
      </c>
      <c r="I129" s="4">
        <v>1975</v>
      </c>
      <c r="J129" s="4">
        <v>1976</v>
      </c>
      <c r="K129" s="4">
        <v>1977</v>
      </c>
      <c r="L129" s="4">
        <v>1978</v>
      </c>
      <c r="M129" s="4">
        <v>1979</v>
      </c>
      <c r="N129" s="4">
        <v>1980</v>
      </c>
      <c r="O129" s="4">
        <v>1981</v>
      </c>
      <c r="P129" s="4">
        <v>1982</v>
      </c>
      <c r="Q129" s="4">
        <v>1983</v>
      </c>
      <c r="R129" s="4">
        <v>1984</v>
      </c>
      <c r="S129" s="4">
        <v>1985</v>
      </c>
      <c r="T129" s="4">
        <v>1986</v>
      </c>
      <c r="U129" s="4">
        <v>1987</v>
      </c>
      <c r="V129" s="4">
        <v>1988</v>
      </c>
      <c r="W129" s="4">
        <v>1989</v>
      </c>
      <c r="X129" s="4">
        <v>1990</v>
      </c>
      <c r="Y129" s="4">
        <v>1991</v>
      </c>
      <c r="Z129" s="4">
        <v>1992</v>
      </c>
      <c r="AA129" s="4">
        <v>1993</v>
      </c>
      <c r="AB129" s="4">
        <v>1994</v>
      </c>
      <c r="AC129" s="4">
        <v>1995</v>
      </c>
      <c r="AD129" s="4">
        <v>1996</v>
      </c>
      <c r="AE129" s="4">
        <v>1997</v>
      </c>
      <c r="AF129" s="4">
        <v>1998</v>
      </c>
      <c r="AG129" s="4">
        <v>1999</v>
      </c>
      <c r="AH129" s="4">
        <v>2000</v>
      </c>
      <c r="AI129" s="4">
        <v>2001</v>
      </c>
      <c r="AJ129" s="4">
        <v>2002</v>
      </c>
      <c r="AK129" s="4">
        <v>2003</v>
      </c>
      <c r="AL129" s="4">
        <v>2004</v>
      </c>
      <c r="AM129" s="4">
        <v>2005</v>
      </c>
      <c r="AN129" s="4">
        <v>2006</v>
      </c>
      <c r="AO129" s="4">
        <v>2007</v>
      </c>
      <c r="AP129" s="4">
        <v>2008</v>
      </c>
      <c r="AQ129" s="4">
        <v>2009</v>
      </c>
      <c r="AR129" s="4">
        <v>2010</v>
      </c>
    </row>
    <row r="130" spans="1:44">
      <c r="B130" s="1" t="s">
        <v>45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</row>
    <row r="131" spans="1:44" s="4" customFormat="1">
      <c r="B131" s="3"/>
      <c r="C131" s="4" t="s">
        <v>0</v>
      </c>
      <c r="D131" s="4" t="s">
        <v>209</v>
      </c>
      <c r="E131" s="4" t="s">
        <v>210</v>
      </c>
      <c r="F131" s="4" t="s">
        <v>211</v>
      </c>
      <c r="G131" s="4" t="s">
        <v>212</v>
      </c>
      <c r="H131" s="4" t="s">
        <v>64</v>
      </c>
      <c r="I131" s="4" t="s">
        <v>213</v>
      </c>
      <c r="J131" s="4" t="s">
        <v>208</v>
      </c>
      <c r="K131" s="4" t="s">
        <v>214</v>
      </c>
      <c r="L131" s="4" t="s">
        <v>211</v>
      </c>
      <c r="M131" s="4" t="s">
        <v>215</v>
      </c>
      <c r="N131" s="4" t="s">
        <v>208</v>
      </c>
      <c r="O131" s="4" t="s">
        <v>216</v>
      </c>
      <c r="P131" s="4" t="s">
        <v>217</v>
      </c>
    </row>
    <row r="132" spans="1:44" s="4" customFormat="1">
      <c r="B132" s="3" t="s">
        <v>46</v>
      </c>
      <c r="C132" s="4" t="s">
        <v>0</v>
      </c>
      <c r="D132" s="4">
        <v>2</v>
      </c>
      <c r="E132" s="4">
        <v>3</v>
      </c>
      <c r="F132" s="4">
        <v>4</v>
      </c>
      <c r="G132" s="4">
        <v>5</v>
      </c>
      <c r="H132" s="4">
        <v>6</v>
      </c>
      <c r="I132" s="4">
        <v>7</v>
      </c>
      <c r="J132" s="4">
        <v>8</v>
      </c>
      <c r="K132" s="4">
        <v>9</v>
      </c>
      <c r="L132" s="4">
        <v>10</v>
      </c>
      <c r="M132" s="4">
        <v>11</v>
      </c>
      <c r="N132" s="4">
        <v>12</v>
      </c>
    </row>
    <row r="133" spans="1:44">
      <c r="B133" s="1">
        <v>1970</v>
      </c>
      <c r="C133">
        <v>0.2</v>
      </c>
      <c r="D133">
        <v>0.7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</row>
    <row r="134" spans="1:44" s="4" customFormat="1">
      <c r="A134" s="4" t="s">
        <v>169</v>
      </c>
      <c r="B134" s="3"/>
      <c r="C134" s="9" t="s">
        <v>0</v>
      </c>
      <c r="D134" s="4" t="s">
        <v>52</v>
      </c>
      <c r="E134" s="4">
        <v>4</v>
      </c>
      <c r="F134" s="4" t="s">
        <v>112</v>
      </c>
    </row>
    <row r="135" spans="1:44">
      <c r="B135" s="2" t="s">
        <v>125</v>
      </c>
      <c r="C135" s="40">
        <v>1</v>
      </c>
    </row>
    <row r="136" spans="1:44">
      <c r="B136" s="1" t="s">
        <v>41</v>
      </c>
      <c r="C136">
        <v>9</v>
      </c>
    </row>
    <row r="137" spans="1:44">
      <c r="B137" s="1" t="s">
        <v>42</v>
      </c>
      <c r="C137">
        <v>3</v>
      </c>
    </row>
    <row r="138" spans="1:44">
      <c r="B138" s="1" t="s">
        <v>43</v>
      </c>
      <c r="C138">
        <v>1</v>
      </c>
    </row>
    <row r="139" spans="1:44">
      <c r="B139" s="1" t="s">
        <v>44</v>
      </c>
      <c r="C139">
        <v>12.5</v>
      </c>
    </row>
    <row r="140" spans="1:44" s="4" customFormat="1">
      <c r="A140" s="4" t="str">
        <f>A134</f>
        <v>4 International</v>
      </c>
      <c r="B140" s="3"/>
      <c r="C140" s="4" t="s">
        <v>0</v>
      </c>
      <c r="D140" s="4" t="s">
        <v>56</v>
      </c>
      <c r="E140" s="4" t="s">
        <v>50</v>
      </c>
      <c r="F140" s="4" t="s">
        <v>205</v>
      </c>
      <c r="G140" s="4" t="s">
        <v>208</v>
      </c>
      <c r="H140" s="4" t="s">
        <v>52</v>
      </c>
      <c r="I140" s="4">
        <v>4</v>
      </c>
      <c r="J140" s="4" t="s">
        <v>112</v>
      </c>
    </row>
    <row r="141" spans="1:44" s="4" customFormat="1">
      <c r="B141" s="3"/>
      <c r="C141" s="4" t="s">
        <v>0</v>
      </c>
      <c r="D141" s="4">
        <v>1970</v>
      </c>
      <c r="E141" s="4">
        <v>1971</v>
      </c>
      <c r="F141" s="4">
        <v>1972</v>
      </c>
      <c r="G141" s="4">
        <v>1973</v>
      </c>
      <c r="H141" s="4">
        <v>1974</v>
      </c>
      <c r="I141" s="4">
        <v>1975</v>
      </c>
      <c r="J141" s="4">
        <v>1976</v>
      </c>
      <c r="K141" s="4">
        <v>1977</v>
      </c>
      <c r="L141" s="4">
        <v>1978</v>
      </c>
      <c r="M141" s="4">
        <v>1979</v>
      </c>
      <c r="N141" s="4">
        <v>1980</v>
      </c>
      <c r="O141" s="4">
        <v>1981</v>
      </c>
      <c r="P141" s="4">
        <v>1982</v>
      </c>
      <c r="Q141" s="4">
        <v>1983</v>
      </c>
      <c r="R141" s="4">
        <v>1984</v>
      </c>
      <c r="S141" s="4">
        <v>1985</v>
      </c>
      <c r="T141" s="4">
        <v>1986</v>
      </c>
      <c r="U141" s="4">
        <v>1987</v>
      </c>
      <c r="V141" s="4">
        <v>1988</v>
      </c>
      <c r="W141" s="4">
        <v>1989</v>
      </c>
      <c r="X141" s="4">
        <v>1990</v>
      </c>
      <c r="Y141" s="4">
        <v>1991</v>
      </c>
      <c r="Z141" s="4">
        <v>1992</v>
      </c>
      <c r="AA141" s="4">
        <v>1993</v>
      </c>
      <c r="AB141" s="4">
        <v>1994</v>
      </c>
      <c r="AC141" s="4">
        <v>1995</v>
      </c>
      <c r="AD141" s="4">
        <v>1996</v>
      </c>
      <c r="AE141" s="4">
        <v>1997</v>
      </c>
      <c r="AF141" s="4">
        <v>1998</v>
      </c>
      <c r="AG141" s="4">
        <v>1999</v>
      </c>
      <c r="AH141" s="4">
        <v>2000</v>
      </c>
      <c r="AI141" s="4">
        <v>2001</v>
      </c>
      <c r="AJ141" s="4">
        <v>2002</v>
      </c>
      <c r="AK141" s="4">
        <v>2003</v>
      </c>
      <c r="AL141" s="4">
        <v>2004</v>
      </c>
      <c r="AM141" s="4">
        <v>2005</v>
      </c>
      <c r="AN141" s="4">
        <v>2006</v>
      </c>
      <c r="AO141" s="4">
        <v>2007</v>
      </c>
      <c r="AP141" s="4">
        <v>2008</v>
      </c>
      <c r="AQ141" s="4">
        <v>2009</v>
      </c>
      <c r="AR141" s="4">
        <v>2010</v>
      </c>
    </row>
    <row r="142" spans="1:44">
      <c r="B142" s="1" t="s">
        <v>45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0.7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</row>
    <row r="143" spans="1:44" s="4" customFormat="1">
      <c r="B143" s="3"/>
      <c r="C143" s="4" t="s">
        <v>0</v>
      </c>
      <c r="D143" s="4" t="s">
        <v>209</v>
      </c>
      <c r="E143" s="4" t="s">
        <v>210</v>
      </c>
      <c r="F143" s="4" t="s">
        <v>211</v>
      </c>
      <c r="G143" s="4" t="s">
        <v>212</v>
      </c>
      <c r="H143" s="4" t="s">
        <v>64</v>
      </c>
      <c r="I143" s="4" t="s">
        <v>213</v>
      </c>
      <c r="J143" s="4" t="s">
        <v>208</v>
      </c>
      <c r="K143" s="4" t="s">
        <v>214</v>
      </c>
      <c r="L143" s="4" t="s">
        <v>211</v>
      </c>
      <c r="M143" s="4" t="s">
        <v>215</v>
      </c>
      <c r="N143" s="4" t="s">
        <v>208</v>
      </c>
      <c r="O143" s="4" t="s">
        <v>216</v>
      </c>
      <c r="P143" s="4" t="s">
        <v>217</v>
      </c>
    </row>
    <row r="144" spans="1:44" s="4" customFormat="1">
      <c r="B144" s="3" t="s">
        <v>46</v>
      </c>
      <c r="C144" s="4" t="s">
        <v>0</v>
      </c>
      <c r="D144" s="4">
        <v>2</v>
      </c>
      <c r="E144" s="4">
        <v>3</v>
      </c>
      <c r="F144" s="4">
        <v>4</v>
      </c>
      <c r="G144" s="4">
        <v>5</v>
      </c>
      <c r="H144" s="4">
        <v>6</v>
      </c>
      <c r="I144" s="4">
        <v>7</v>
      </c>
      <c r="J144" s="4">
        <v>8</v>
      </c>
      <c r="K144" s="4">
        <v>9</v>
      </c>
      <c r="L144" s="4">
        <v>10</v>
      </c>
      <c r="M144" s="4">
        <v>11</v>
      </c>
      <c r="N144" s="4">
        <v>12</v>
      </c>
    </row>
    <row r="145" spans="1:43">
      <c r="B145" s="1">
        <v>1970</v>
      </c>
      <c r="C145">
        <v>0.2</v>
      </c>
      <c r="D145">
        <v>0.7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</row>
    <row r="146" spans="1:43" s="4" customFormat="1">
      <c r="A146" s="9" t="str">
        <f>CHOOSE(B146,jjm_1.dat!$B$329,jjm_1.dat!$B$330,jjm_1.dat!$B$331,jjm_1.dat!$B$332,jjm_1.dat!$B$333,jjm_1.dat!$B$334,jjm_1.dat!$B$335,jjm_1.dat!$B$336,jjm_1.dat!$B$337)</f>
        <v>AcousCS</v>
      </c>
      <c r="B146" s="3">
        <v>1</v>
      </c>
      <c r="C146" s="9" t="s">
        <v>0</v>
      </c>
      <c r="D146" s="4" t="s">
        <v>98</v>
      </c>
      <c r="E146" s="4" t="s">
        <v>220</v>
      </c>
      <c r="F146" s="4">
        <v>1</v>
      </c>
      <c r="G146" s="4" t="s">
        <v>116</v>
      </c>
    </row>
    <row r="147" spans="1:43">
      <c r="B147" s="1" t="s">
        <v>47</v>
      </c>
      <c r="C147">
        <v>1</v>
      </c>
    </row>
    <row r="148" spans="1:43">
      <c r="B148" s="1" t="s">
        <v>41</v>
      </c>
      <c r="C148">
        <v>10</v>
      </c>
    </row>
    <row r="149" spans="1:43">
      <c r="B149" s="1" t="s">
        <v>42</v>
      </c>
      <c r="C149">
        <v>2</v>
      </c>
    </row>
    <row r="150" spans="1:43">
      <c r="B150" s="1" t="s">
        <v>43</v>
      </c>
      <c r="C150">
        <v>0.25</v>
      </c>
    </row>
    <row r="151" spans="1:43">
      <c r="B151" s="1" t="s">
        <v>44</v>
      </c>
      <c r="C151">
        <v>100</v>
      </c>
    </row>
    <row r="152" spans="1:43">
      <c r="B152" s="1" t="s">
        <v>45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0.7</v>
      </c>
      <c r="AM152">
        <v>0</v>
      </c>
      <c r="AN152">
        <v>0</v>
      </c>
      <c r="AO152">
        <v>0</v>
      </c>
      <c r="AP152">
        <v>0</v>
      </c>
      <c r="AQ152">
        <v>0</v>
      </c>
    </row>
    <row r="153" spans="1:43">
      <c r="B153" s="1" t="s">
        <v>46</v>
      </c>
      <c r="C153">
        <v>0.3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</row>
    <row r="154" spans="1:43" s="4" customFormat="1">
      <c r="A154" s="9" t="str">
        <f>CHOOSE(B154,jjm_1.dat!$B$329,jjm_1.dat!$B$330,jjm_1.dat!$B$331,jjm_1.dat!$B$332,jjm_1.dat!$B$333,jjm_1.dat!$B$334,jjm_1.dat!$B$335,jjm_1.dat!$B$336,jjm_1.dat!$B$337)</f>
        <v>Acous_N</v>
      </c>
      <c r="B154" s="3">
        <v>2</v>
      </c>
      <c r="C154" s="9" t="s">
        <v>0</v>
      </c>
      <c r="D154" s="4" t="s">
        <v>98</v>
      </c>
      <c r="E154" s="4" t="s">
        <v>220</v>
      </c>
      <c r="F154" s="4">
        <v>2</v>
      </c>
      <c r="G154" s="4" t="s">
        <v>117</v>
      </c>
    </row>
    <row r="155" spans="1:43">
      <c r="B155" s="1" t="s">
        <v>47</v>
      </c>
      <c r="C155">
        <v>1</v>
      </c>
    </row>
    <row r="156" spans="1:43">
      <c r="B156" s="1" t="s">
        <v>41</v>
      </c>
      <c r="C156">
        <v>10</v>
      </c>
    </row>
    <row r="157" spans="1:43">
      <c r="B157" s="1" t="s">
        <v>42</v>
      </c>
      <c r="C157">
        <v>-5</v>
      </c>
    </row>
    <row r="158" spans="1:43">
      <c r="B158" s="1" t="s">
        <v>43</v>
      </c>
      <c r="C158">
        <v>0.25</v>
      </c>
    </row>
    <row r="159" spans="1:43">
      <c r="B159" s="1" t="s">
        <v>44</v>
      </c>
      <c r="C159">
        <v>100</v>
      </c>
    </row>
    <row r="160" spans="1:43">
      <c r="B160" s="1" t="s">
        <v>45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</row>
    <row r="161" spans="1:44">
      <c r="B161" s="1" t="s">
        <v>46</v>
      </c>
      <c r="C161">
        <v>0.3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</row>
    <row r="162" spans="1:44" s="4" customFormat="1">
      <c r="A162" s="9" t="str">
        <f>CHOOSE(B162,jjm_1.dat!$B$329,jjm_1.dat!$B$330,jjm_1.dat!$B$331,jjm_1.dat!$B$332,jjm_1.dat!$B$333,jjm_1.dat!$B$334,jjm_1.dat!$B$335,jjm_1.dat!$B$336,jjm_1.dat!$B$337)</f>
        <v>Chile_CPUE</v>
      </c>
      <c r="B162" s="3">
        <v>3</v>
      </c>
      <c r="C162" s="9" t="s">
        <v>0</v>
      </c>
      <c r="D162" s="4" t="s">
        <v>98</v>
      </c>
      <c r="E162" s="4" t="s">
        <v>220</v>
      </c>
      <c r="F162" s="4">
        <v>3</v>
      </c>
      <c r="G162" s="4" t="s">
        <v>133</v>
      </c>
    </row>
    <row r="163" spans="1:44">
      <c r="B163" s="1" t="s">
        <v>47</v>
      </c>
      <c r="C163">
        <v>1</v>
      </c>
    </row>
    <row r="164" spans="1:44">
      <c r="B164" s="1" t="s">
        <v>41</v>
      </c>
      <c r="C164">
        <v>10</v>
      </c>
    </row>
    <row r="165" spans="1:44">
      <c r="B165" s="1" t="s">
        <v>42</v>
      </c>
      <c r="C165">
        <v>-5</v>
      </c>
    </row>
    <row r="166" spans="1:44">
      <c r="B166" s="1" t="s">
        <v>43</v>
      </c>
      <c r="C166">
        <v>0.25</v>
      </c>
    </row>
    <row r="167" spans="1:44">
      <c r="B167" s="1" t="s">
        <v>44</v>
      </c>
      <c r="C167">
        <v>100</v>
      </c>
    </row>
    <row r="168" spans="1:44">
      <c r="B168" s="1" t="s">
        <v>45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</row>
    <row r="169" spans="1:44">
      <c r="B169" s="1" t="s">
        <v>46</v>
      </c>
      <c r="C169">
        <v>0.8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</row>
    <row r="170" spans="1:44" s="4" customFormat="1">
      <c r="A170" s="9" t="str">
        <f>CHOOSE(B170,jjm_1.dat!$B$329,jjm_1.dat!$B$330,jjm_1.dat!$B$331,jjm_1.dat!$B$332,jjm_1.dat!$B$333,jjm_1.dat!$B$334,jjm_1.dat!$B$335,jjm_1.dat!$B$336,jjm_1.dat!$B$337)</f>
        <v>DEPM</v>
      </c>
      <c r="B170" s="3">
        <v>4</v>
      </c>
      <c r="C170" s="9" t="s">
        <v>0</v>
      </c>
      <c r="D170" s="4" t="s">
        <v>98</v>
      </c>
      <c r="E170" s="4" t="s">
        <v>220</v>
      </c>
      <c r="F170" s="4">
        <v>4</v>
      </c>
      <c r="G170" s="4" t="s">
        <v>128</v>
      </c>
    </row>
    <row r="171" spans="1:44">
      <c r="B171" s="1" t="s">
        <v>47</v>
      </c>
      <c r="C171">
        <v>1</v>
      </c>
    </row>
    <row r="172" spans="1:44">
      <c r="B172" s="1" t="s">
        <v>41</v>
      </c>
      <c r="C172">
        <v>10</v>
      </c>
    </row>
    <row r="173" spans="1:44">
      <c r="B173" s="1" t="s">
        <v>42</v>
      </c>
      <c r="C173">
        <v>3</v>
      </c>
    </row>
    <row r="174" spans="1:44">
      <c r="B174" s="1" t="s">
        <v>43</v>
      </c>
      <c r="C174">
        <v>0.25</v>
      </c>
    </row>
    <row r="175" spans="1:44">
      <c r="B175" s="1" t="s">
        <v>44</v>
      </c>
      <c r="C175">
        <v>100</v>
      </c>
      <c r="D175" t="s">
        <v>0</v>
      </c>
      <c r="E175">
        <v>1971</v>
      </c>
      <c r="F175">
        <v>1972</v>
      </c>
      <c r="G175">
        <v>1973</v>
      </c>
      <c r="H175">
        <v>1974</v>
      </c>
      <c r="I175">
        <v>1975</v>
      </c>
      <c r="J175">
        <v>1976</v>
      </c>
      <c r="K175">
        <v>1977</v>
      </c>
      <c r="L175">
        <v>1978</v>
      </c>
      <c r="M175">
        <v>1979</v>
      </c>
      <c r="N175">
        <v>1980</v>
      </c>
      <c r="O175">
        <v>1981</v>
      </c>
      <c r="P175">
        <v>1982</v>
      </c>
      <c r="Q175">
        <v>1983</v>
      </c>
      <c r="R175">
        <v>1984</v>
      </c>
      <c r="S175">
        <v>1985</v>
      </c>
      <c r="T175">
        <v>1986</v>
      </c>
      <c r="U175">
        <v>1987</v>
      </c>
      <c r="V175">
        <v>1988</v>
      </c>
      <c r="W175">
        <v>1989</v>
      </c>
      <c r="X175">
        <v>1990</v>
      </c>
      <c r="Y175">
        <v>1991</v>
      </c>
      <c r="Z175">
        <v>1992</v>
      </c>
      <c r="AA175">
        <v>1993</v>
      </c>
      <c r="AB175">
        <v>1994</v>
      </c>
      <c r="AC175">
        <v>1995</v>
      </c>
      <c r="AD175">
        <v>1996</v>
      </c>
      <c r="AE175">
        <v>1997</v>
      </c>
      <c r="AF175">
        <v>1998</v>
      </c>
      <c r="AG175">
        <v>1999</v>
      </c>
      <c r="AH175">
        <v>2000</v>
      </c>
      <c r="AI175">
        <v>2001</v>
      </c>
      <c r="AJ175">
        <v>2002</v>
      </c>
      <c r="AK175">
        <v>2003</v>
      </c>
      <c r="AL175">
        <v>2004</v>
      </c>
      <c r="AM175">
        <v>2005</v>
      </c>
      <c r="AN175">
        <v>2006</v>
      </c>
      <c r="AO175">
        <v>2007</v>
      </c>
      <c r="AP175">
        <v>2008</v>
      </c>
      <c r="AQ175">
        <v>2009</v>
      </c>
      <c r="AR175">
        <v>2010</v>
      </c>
    </row>
    <row r="176" spans="1:44">
      <c r="B176" s="1" t="s">
        <v>45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0.7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</row>
    <row r="177" spans="1:43">
      <c r="B177" s="1" t="s">
        <v>46</v>
      </c>
      <c r="C177">
        <v>0.04</v>
      </c>
      <c r="D177">
        <v>0.43</v>
      </c>
      <c r="E177">
        <v>0.93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</row>
    <row r="178" spans="1:43" s="4" customFormat="1">
      <c r="A178" s="9" t="str">
        <f>CHOOSE(B178,jjm_1.dat!$B$329,jjm_1.dat!$B$330,jjm_1.dat!$B$331,jjm_1.dat!$B$332,jjm_1.dat!$B$333,jjm_1.dat!$B$334,jjm_1.dat!$B$335,jjm_1.dat!$B$336,jjm_1.dat!$B$337)</f>
        <v>Acoustic_Peru</v>
      </c>
      <c r="B178" s="3">
        <v>5</v>
      </c>
      <c r="C178" s="9" t="s">
        <v>0</v>
      </c>
      <c r="D178" s="4" t="s">
        <v>98</v>
      </c>
      <c r="E178" s="4" t="s">
        <v>220</v>
      </c>
      <c r="F178" s="4">
        <v>5</v>
      </c>
      <c r="G178" s="4" t="s">
        <v>118</v>
      </c>
    </row>
    <row r="179" spans="1:43">
      <c r="B179" s="1" t="s">
        <v>47</v>
      </c>
      <c r="C179">
        <v>1</v>
      </c>
    </row>
    <row r="180" spans="1:43">
      <c r="B180" s="1" t="s">
        <v>41</v>
      </c>
      <c r="C180">
        <v>10</v>
      </c>
    </row>
    <row r="181" spans="1:43">
      <c r="B181" s="1" t="s">
        <v>42</v>
      </c>
      <c r="C181">
        <v>-5</v>
      </c>
    </row>
    <row r="182" spans="1:43">
      <c r="B182" s="1" t="s">
        <v>43</v>
      </c>
      <c r="C182">
        <v>0.25</v>
      </c>
    </row>
    <row r="183" spans="1:43">
      <c r="B183" s="1" t="s">
        <v>44</v>
      </c>
      <c r="C183">
        <v>100</v>
      </c>
    </row>
    <row r="184" spans="1:43">
      <c r="B184" s="1" t="s">
        <v>45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</row>
    <row r="185" spans="1:43">
      <c r="B185" s="1" t="s">
        <v>46</v>
      </c>
      <c r="C185">
        <v>0.04</v>
      </c>
      <c r="D185">
        <v>0.43</v>
      </c>
      <c r="E185">
        <v>0.93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</row>
    <row r="186" spans="1:43" s="4" customFormat="1">
      <c r="A186" s="9" t="str">
        <f>CHOOSE(B186,jjm_1.dat!$B$329,jjm_1.dat!$B$330,jjm_1.dat!$B$331,jjm_1.dat!$B$332,jjm_1.dat!$B$333,jjm_1.dat!$B$334,jjm_1.dat!$B$335,jjm_1.dat!$B$336,jjm_1.dat!$B$337)</f>
        <v>Peru_CPUE</v>
      </c>
      <c r="B186" s="3">
        <v>6</v>
      </c>
      <c r="C186" s="9" t="s">
        <v>0</v>
      </c>
      <c r="D186" s="4" t="s">
        <v>98</v>
      </c>
      <c r="E186" s="4" t="s">
        <v>220</v>
      </c>
      <c r="F186" s="4">
        <v>6</v>
      </c>
      <c r="G186" s="4" t="s">
        <v>132</v>
      </c>
    </row>
    <row r="187" spans="1:43">
      <c r="B187" s="1" t="s">
        <v>47</v>
      </c>
      <c r="C187">
        <v>1</v>
      </c>
    </row>
    <row r="188" spans="1:43">
      <c r="B188" s="1" t="s">
        <v>41</v>
      </c>
      <c r="C188">
        <v>10</v>
      </c>
    </row>
    <row r="189" spans="1:43">
      <c r="B189" s="1" t="s">
        <v>42</v>
      </c>
      <c r="C189">
        <v>-5</v>
      </c>
    </row>
    <row r="190" spans="1:43">
      <c r="B190" s="1" t="s">
        <v>43</v>
      </c>
      <c r="C190">
        <v>0.25</v>
      </c>
    </row>
    <row r="191" spans="1:43">
      <c r="B191" s="1" t="s">
        <v>44</v>
      </c>
      <c r="C191">
        <v>100</v>
      </c>
    </row>
    <row r="192" spans="1:43">
      <c r="B192" s="1" t="s">
        <v>45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</row>
    <row r="193" spans="1:43">
      <c r="B193" s="1" t="s">
        <v>46</v>
      </c>
      <c r="C193">
        <v>0.04</v>
      </c>
      <c r="D193">
        <v>0.43</v>
      </c>
      <c r="E193">
        <v>0.93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</row>
    <row r="194" spans="1:43" s="4" customFormat="1">
      <c r="A194" s="9" t="str">
        <f>CHOOSE(B194,jjm_1.dat!$B$329,jjm_1.dat!$B$330,jjm_1.dat!$B$331,jjm_1.dat!$B$332,jjm_1.dat!$B$333,jjm_1.dat!$B$334,jjm_1.dat!$B$335,jjm_1.dat!$B$336,jjm_1.dat!$B$337)</f>
        <v>Chinese_CPUE</v>
      </c>
      <c r="B194" s="3">
        <v>7</v>
      </c>
      <c r="C194" s="9" t="s">
        <v>0</v>
      </c>
      <c r="D194" s="4" t="s">
        <v>98</v>
      </c>
      <c r="E194" s="4" t="s">
        <v>220</v>
      </c>
      <c r="F194" s="4">
        <v>7</v>
      </c>
      <c r="G194" s="4" t="s">
        <v>172</v>
      </c>
    </row>
    <row r="195" spans="1:43">
      <c r="B195" s="1" t="s">
        <v>47</v>
      </c>
      <c r="C195">
        <v>1</v>
      </c>
    </row>
    <row r="196" spans="1:43">
      <c r="B196" s="1" t="s">
        <v>41</v>
      </c>
      <c r="C196">
        <v>10</v>
      </c>
    </row>
    <row r="197" spans="1:43">
      <c r="B197" s="1" t="s">
        <v>42</v>
      </c>
      <c r="C197">
        <v>-5</v>
      </c>
    </row>
    <row r="198" spans="1:43">
      <c r="B198" s="1" t="s">
        <v>43</v>
      </c>
      <c r="C198">
        <v>0.25</v>
      </c>
    </row>
    <row r="199" spans="1:43">
      <c r="B199" s="1" t="s">
        <v>44</v>
      </c>
      <c r="C199">
        <v>100</v>
      </c>
    </row>
    <row r="200" spans="1:43">
      <c r="B200" s="1" t="s">
        <v>45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</row>
    <row r="201" spans="1:43">
      <c r="B201" s="1" t="s">
        <v>46</v>
      </c>
      <c r="C201">
        <v>0.04</v>
      </c>
      <c r="D201">
        <v>0.43</v>
      </c>
      <c r="E201">
        <v>0.93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</row>
    <row r="202" spans="1:43" s="4" customFormat="1">
      <c r="A202" s="9" t="str">
        <f>CHOOSE(B202,jjm_1.dat!$B$329,jjm_1.dat!$B$330,jjm_1.dat!$B$331,jjm_1.dat!$B$332,jjm_1.dat!$B$333,jjm_1.dat!$B$334,jjm_1.dat!$B$335,jjm_1.dat!$B$336,jjm_1.dat!$B$337)</f>
        <v>EU_CPUE</v>
      </c>
      <c r="B202" s="3">
        <v>8</v>
      </c>
      <c r="C202" s="9" t="s">
        <v>0</v>
      </c>
      <c r="D202" s="4" t="s">
        <v>98</v>
      </c>
      <c r="E202" s="4" t="s">
        <v>220</v>
      </c>
      <c r="F202" s="4">
        <v>8</v>
      </c>
      <c r="G202" s="4" t="s">
        <v>172</v>
      </c>
    </row>
    <row r="203" spans="1:43">
      <c r="B203" s="1" t="s">
        <v>47</v>
      </c>
      <c r="C203">
        <v>1</v>
      </c>
    </row>
    <row r="204" spans="1:43">
      <c r="B204" s="1" t="s">
        <v>41</v>
      </c>
      <c r="C204">
        <v>10</v>
      </c>
    </row>
    <row r="205" spans="1:43">
      <c r="B205" s="1" t="s">
        <v>42</v>
      </c>
      <c r="C205">
        <v>-5</v>
      </c>
    </row>
    <row r="206" spans="1:43">
      <c r="B206" s="1" t="s">
        <v>43</v>
      </c>
      <c r="C206">
        <v>0.25</v>
      </c>
    </row>
    <row r="207" spans="1:43">
      <c r="B207" s="1" t="s">
        <v>44</v>
      </c>
      <c r="C207">
        <v>100</v>
      </c>
    </row>
    <row r="208" spans="1:43">
      <c r="B208" s="1" t="s">
        <v>45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</row>
    <row r="209" spans="1:44">
      <c r="B209" s="1" t="s">
        <v>46</v>
      </c>
      <c r="C209">
        <v>0.04</v>
      </c>
      <c r="D209">
        <v>0.43</v>
      </c>
      <c r="E209">
        <v>0.93</v>
      </c>
      <c r="F209">
        <v>1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1</v>
      </c>
    </row>
    <row r="210" spans="1:44">
      <c r="A210" s="9" t="str">
        <f>CHOOSE(B210,jjm_1.dat!$B$329,jjm_1.dat!$B$330,jjm_1.dat!$B$331,jjm_1.dat!$B$332,jjm_1.dat!$B$333,jjm_1.dat!$B$334,jjm_1.dat!$B$335,jjm_1.dat!$B$336,jjm_1.dat!$B$337)</f>
        <v>USSR_CPUE</v>
      </c>
      <c r="B210" s="3">
        <v>9</v>
      </c>
      <c r="C210" s="9" t="s">
        <v>0</v>
      </c>
      <c r="D210" s="4" t="s">
        <v>98</v>
      </c>
      <c r="E210" s="4" t="s">
        <v>220</v>
      </c>
      <c r="F210" s="4">
        <v>8</v>
      </c>
      <c r="G210" s="4" t="s">
        <v>172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</row>
    <row r="211" spans="1:44">
      <c r="B211" s="1" t="s">
        <v>47</v>
      </c>
      <c r="C211">
        <v>1</v>
      </c>
    </row>
    <row r="212" spans="1:44">
      <c r="B212" s="1" t="s">
        <v>41</v>
      </c>
      <c r="C212">
        <v>10</v>
      </c>
    </row>
    <row r="213" spans="1:44">
      <c r="B213" s="1" t="s">
        <v>42</v>
      </c>
      <c r="C213">
        <v>-5</v>
      </c>
    </row>
    <row r="214" spans="1:44">
      <c r="B214" s="1" t="s">
        <v>43</v>
      </c>
      <c r="C214">
        <v>0.25</v>
      </c>
    </row>
    <row r="215" spans="1:44">
      <c r="B215" s="1" t="s">
        <v>44</v>
      </c>
      <c r="C215">
        <v>100</v>
      </c>
    </row>
    <row r="216" spans="1:44">
      <c r="B216" s="1" t="s">
        <v>45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</row>
    <row r="217" spans="1:44">
      <c r="B217" s="1" t="s">
        <v>46</v>
      </c>
      <c r="C217">
        <v>0.04</v>
      </c>
      <c r="D217">
        <v>0.43</v>
      </c>
      <c r="E217">
        <v>0.93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</row>
    <row r="218" spans="1:44">
      <c r="A218" s="4"/>
      <c r="B218" s="3"/>
      <c r="C218" s="4" t="s">
        <v>221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</row>
    <row r="219" spans="1:44">
      <c r="B219" s="1" t="s">
        <v>48</v>
      </c>
      <c r="C219">
        <v>123456789</v>
      </c>
    </row>
  </sheetData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763"/>
  <sheetViews>
    <sheetView showGridLines="0" topLeftCell="A85" zoomScale="70" zoomScaleNormal="70" workbookViewId="0"/>
  </sheetViews>
  <sheetFormatPr defaultRowHeight="12.75"/>
  <cols>
    <col min="1" max="1" width="14.42578125" style="5" customWidth="1"/>
    <col min="2" max="2" width="15.140625" style="8" customWidth="1"/>
    <col min="3" max="3" width="10" style="5" bestFit="1" customWidth="1"/>
    <col min="4" max="5" width="12" style="5" bestFit="1" customWidth="1"/>
    <col min="6" max="6" width="11" style="5" bestFit="1" customWidth="1"/>
    <col min="7" max="7" width="15" style="5" customWidth="1"/>
    <col min="8" max="9" width="11" style="5" bestFit="1" customWidth="1"/>
    <col min="10" max="13" width="10" style="5" bestFit="1" customWidth="1"/>
    <col min="14" max="35" width="9.28515625" style="5" bestFit="1" customWidth="1"/>
    <col min="36" max="16384" width="9.140625" style="5"/>
  </cols>
  <sheetData>
    <row r="1" spans="1:43" s="6" customFormat="1" ht="18">
      <c r="B1" s="7"/>
      <c r="C1" s="11" t="s">
        <v>0</v>
      </c>
      <c r="D1" s="11">
        <v>4</v>
      </c>
      <c r="E1" s="11" t="s">
        <v>51</v>
      </c>
      <c r="F1" s="11" t="s">
        <v>181</v>
      </c>
    </row>
    <row r="2" spans="1:43">
      <c r="C2" s="5">
        <v>1970</v>
      </c>
      <c r="D2" s="5" t="s">
        <v>77</v>
      </c>
    </row>
    <row r="3" spans="1:43">
      <c r="C3" s="5">
        <v>2010</v>
      </c>
      <c r="D3" s="5" t="s">
        <v>78</v>
      </c>
    </row>
    <row r="4" spans="1:43">
      <c r="A4" s="32" t="s">
        <v>171</v>
      </c>
      <c r="C4" s="5">
        <v>2</v>
      </c>
      <c r="D4" s="5" t="s">
        <v>79</v>
      </c>
    </row>
    <row r="5" spans="1:43">
      <c r="C5" s="5">
        <v>12</v>
      </c>
      <c r="D5" s="5" t="s">
        <v>80</v>
      </c>
    </row>
    <row r="6" spans="1:43" s="6" customFormat="1" ht="18">
      <c r="B6" s="7"/>
      <c r="C6" s="11" t="s">
        <v>0</v>
      </c>
      <c r="D6" s="11" t="s">
        <v>81</v>
      </c>
      <c r="E6" s="11"/>
    </row>
    <row r="7" spans="1:43">
      <c r="C7" s="15">
        <v>4</v>
      </c>
    </row>
    <row r="8" spans="1:43" s="6" customFormat="1" ht="18">
      <c r="B8" s="7"/>
      <c r="C8" s="11" t="s">
        <v>0</v>
      </c>
      <c r="D8" s="11" t="s">
        <v>49</v>
      </c>
      <c r="E8" s="11" t="s">
        <v>50</v>
      </c>
      <c r="F8" s="11" t="s">
        <v>51</v>
      </c>
    </row>
    <row r="9" spans="1:43">
      <c r="C9" s="5" t="s">
        <v>111</v>
      </c>
    </row>
    <row r="10" spans="1:43" s="6" customFormat="1" ht="18">
      <c r="B10" s="7"/>
      <c r="C10" s="11" t="s">
        <v>0</v>
      </c>
      <c r="D10" s="11" t="s">
        <v>92</v>
      </c>
      <c r="G10" s="6">
        <v>1000</v>
      </c>
      <c r="AP10" s="6">
        <f>SUM(AP12:AP15)</f>
        <v>1194.18406</v>
      </c>
      <c r="AQ10" s="6">
        <f>SUM(AQ12:AQ15)</f>
        <v>625</v>
      </c>
    </row>
    <row r="11" spans="1:43" s="6" customFormat="1">
      <c r="B11" s="7">
        <v>1000</v>
      </c>
      <c r="C11" s="6" t="s">
        <v>0</v>
      </c>
      <c r="D11" s="6">
        <v>1971</v>
      </c>
      <c r="E11" s="6">
        <v>1972</v>
      </c>
      <c r="F11" s="6">
        <v>1973</v>
      </c>
      <c r="G11" s="6">
        <v>1974</v>
      </c>
      <c r="H11" s="6">
        <v>1975</v>
      </c>
      <c r="I11" s="6">
        <v>1976</v>
      </c>
      <c r="J11" s="6">
        <v>1977</v>
      </c>
      <c r="K11" s="6">
        <v>1978</v>
      </c>
      <c r="L11" s="6">
        <v>1979</v>
      </c>
      <c r="M11" s="6">
        <v>1980</v>
      </c>
      <c r="N11" s="6">
        <v>1981</v>
      </c>
      <c r="O11" s="6">
        <v>1982</v>
      </c>
      <c r="P11" s="6">
        <v>1983</v>
      </c>
      <c r="Q11" s="6">
        <v>1984</v>
      </c>
      <c r="R11" s="6">
        <v>1985</v>
      </c>
      <c r="S11" s="6">
        <v>1986</v>
      </c>
      <c r="T11" s="6">
        <v>1987</v>
      </c>
      <c r="U11" s="6">
        <v>1988</v>
      </c>
      <c r="V11" s="6">
        <v>1989</v>
      </c>
      <c r="W11" s="6">
        <v>1990</v>
      </c>
      <c r="X11" s="6">
        <v>1991</v>
      </c>
      <c r="Y11" s="6">
        <v>1992</v>
      </c>
      <c r="Z11" s="6">
        <v>1993</v>
      </c>
      <c r="AA11" s="6">
        <v>1994</v>
      </c>
      <c r="AB11" s="6">
        <v>1995</v>
      </c>
      <c r="AC11" s="6">
        <v>1996</v>
      </c>
      <c r="AD11" s="6">
        <v>1997</v>
      </c>
      <c r="AE11" s="6">
        <v>1998</v>
      </c>
      <c r="AF11" s="6">
        <v>1999</v>
      </c>
      <c r="AG11" s="6">
        <v>2000</v>
      </c>
      <c r="AH11" s="6">
        <v>2001</v>
      </c>
      <c r="AI11" s="6">
        <v>2002</v>
      </c>
      <c r="AJ11" s="6">
        <v>2003</v>
      </c>
      <c r="AK11" s="6">
        <v>2004</v>
      </c>
      <c r="AL11" s="6">
        <v>2005</v>
      </c>
      <c r="AM11" s="6">
        <v>2006</v>
      </c>
      <c r="AN11" s="6">
        <v>2007</v>
      </c>
      <c r="AO11" s="6">
        <v>2008</v>
      </c>
      <c r="AP11" s="6">
        <v>2009</v>
      </c>
      <c r="AQ11" s="6">
        <v>2010</v>
      </c>
    </row>
    <row r="12" spans="1:43">
      <c r="B12" s="8" t="s">
        <v>105</v>
      </c>
      <c r="C12" s="5">
        <v>175.208</v>
      </c>
      <c r="D12" s="5">
        <v>164.83799999999999</v>
      </c>
      <c r="E12" s="5">
        <v>62.634</v>
      </c>
      <c r="F12" s="5">
        <v>71.762</v>
      </c>
      <c r="G12" s="5">
        <v>163.39599999999999</v>
      </c>
      <c r="H12" s="5">
        <v>186.89</v>
      </c>
      <c r="I12" s="5">
        <v>237.876</v>
      </c>
      <c r="J12" s="5">
        <v>225.90700000000001</v>
      </c>
      <c r="K12" s="5">
        <v>367.762</v>
      </c>
      <c r="L12" s="5">
        <v>311.68200000000002</v>
      </c>
      <c r="M12" s="5">
        <v>266.697</v>
      </c>
      <c r="N12" s="5">
        <v>435.06099999999998</v>
      </c>
      <c r="O12" s="5">
        <v>756.48400000000004</v>
      </c>
      <c r="P12" s="5">
        <v>259.12799999999999</v>
      </c>
      <c r="Q12" s="5">
        <v>663.69500000000005</v>
      </c>
      <c r="R12" s="5">
        <v>471.59899999999999</v>
      </c>
      <c r="S12" s="5">
        <v>42.536000000000001</v>
      </c>
      <c r="T12" s="5">
        <v>280.59399999999999</v>
      </c>
      <c r="U12" s="5">
        <v>278.70100000000002</v>
      </c>
      <c r="V12" s="5">
        <v>265.86099999999999</v>
      </c>
      <c r="W12" s="5">
        <v>258.233</v>
      </c>
      <c r="X12" s="5">
        <v>282.81700000000001</v>
      </c>
      <c r="Y12" s="5">
        <v>285.387</v>
      </c>
      <c r="Z12" s="5">
        <v>359.947</v>
      </c>
      <c r="AA12" s="5">
        <v>197.41399999999999</v>
      </c>
      <c r="AB12" s="5">
        <v>211.59399999999999</v>
      </c>
      <c r="AC12" s="5">
        <v>264.63099999999997</v>
      </c>
      <c r="AD12" s="5">
        <v>88.275999999999996</v>
      </c>
      <c r="AE12" s="5">
        <v>19.277999999999999</v>
      </c>
      <c r="AF12" s="5">
        <v>44.582000000000001</v>
      </c>
      <c r="AG12" s="5">
        <v>107.76900000000001</v>
      </c>
      <c r="AH12" s="5">
        <v>244.01900000000001</v>
      </c>
      <c r="AI12" s="5">
        <v>108.727</v>
      </c>
      <c r="AJ12" s="5">
        <v>142.01584199999999</v>
      </c>
      <c r="AK12" s="5">
        <v>157.64713599999999</v>
      </c>
      <c r="AL12" s="5">
        <v>165.55238400000002</v>
      </c>
      <c r="AM12" s="5">
        <v>154.52386299999998</v>
      </c>
      <c r="AN12" s="5">
        <v>170.22018100000003</v>
      </c>
      <c r="AO12" s="5">
        <v>167.25800000000001</v>
      </c>
      <c r="AP12" s="5">
        <v>133.994</v>
      </c>
      <c r="AQ12" s="5">
        <v>150</v>
      </c>
    </row>
    <row r="13" spans="1:43">
      <c r="B13" s="8" t="s">
        <v>104</v>
      </c>
      <c r="C13" s="5">
        <v>7.9379999999999997</v>
      </c>
      <c r="D13" s="5">
        <v>21.934000000000001</v>
      </c>
      <c r="E13" s="5">
        <v>7.1</v>
      </c>
      <c r="F13" s="5">
        <v>8.9039999999999999</v>
      </c>
      <c r="G13" s="5">
        <v>12.678000000000001</v>
      </c>
      <c r="H13" s="5">
        <v>34.951000000000001</v>
      </c>
      <c r="I13" s="5">
        <v>65.569999999999993</v>
      </c>
      <c r="J13" s="5">
        <v>77.858000000000004</v>
      </c>
      <c r="K13" s="5">
        <v>151.98599999999999</v>
      </c>
      <c r="L13" s="5">
        <v>518.53106809730764</v>
      </c>
      <c r="M13" s="5">
        <v>608.26222381048501</v>
      </c>
      <c r="N13" s="5">
        <v>935.55663107966245</v>
      </c>
      <c r="O13" s="5">
        <v>1456.1997426926014</v>
      </c>
      <c r="P13" s="5">
        <v>1656.9617000000001</v>
      </c>
      <c r="Q13" s="5">
        <v>1710.0843016278629</v>
      </c>
      <c r="R13" s="5">
        <v>1793.3194808045839</v>
      </c>
      <c r="S13" s="5">
        <v>1950.5178201273884</v>
      </c>
      <c r="T13" s="5">
        <v>2359.1652999999997</v>
      </c>
      <c r="U13" s="5">
        <v>2615.3964324284229</v>
      </c>
      <c r="V13" s="5">
        <v>2985.2658653816684</v>
      </c>
      <c r="W13" s="5">
        <v>3114.4334077033091</v>
      </c>
      <c r="X13" s="5">
        <v>3254.3112750510304</v>
      </c>
      <c r="Y13" s="5">
        <v>2835.8679999999999</v>
      </c>
      <c r="Z13" s="5">
        <v>2745.0990000000002</v>
      </c>
      <c r="AA13" s="5">
        <v>3596.904</v>
      </c>
      <c r="AB13" s="5">
        <v>3984.2440000000001</v>
      </c>
      <c r="AC13" s="5">
        <v>3017.165</v>
      </c>
      <c r="AD13" s="5">
        <v>2541.9810000000002</v>
      </c>
      <c r="AE13" s="5">
        <v>1546.704</v>
      </c>
      <c r="AF13" s="5">
        <v>1130.4880000000001</v>
      </c>
      <c r="AG13" s="5">
        <v>1135.0820000000001</v>
      </c>
      <c r="AH13" s="5">
        <v>1216.7539999999999</v>
      </c>
      <c r="AI13" s="5">
        <v>1357.1849999999999</v>
      </c>
      <c r="AJ13" s="5">
        <v>1272.3018429999981</v>
      </c>
      <c r="AK13" s="5">
        <v>1289.8196819999998</v>
      </c>
      <c r="AL13" s="5">
        <v>1248.9705060000001</v>
      </c>
      <c r="AM13" s="5">
        <v>1215.738335</v>
      </c>
      <c r="AN13" s="5">
        <v>1119.7133100000001</v>
      </c>
      <c r="AO13" s="5">
        <v>728.85</v>
      </c>
      <c r="AP13" s="5">
        <v>690.61</v>
      </c>
      <c r="AQ13" s="5">
        <v>250</v>
      </c>
    </row>
    <row r="14" spans="1:43">
      <c r="B14" s="8" t="s">
        <v>103</v>
      </c>
      <c r="C14" s="5">
        <v>4.7110000000000003</v>
      </c>
      <c r="D14" s="5">
        <v>9.1890000000000001</v>
      </c>
      <c r="E14" s="5">
        <v>18.782</v>
      </c>
      <c r="F14" s="5">
        <v>42.780999999999999</v>
      </c>
      <c r="G14" s="5">
        <v>129.21100000000001</v>
      </c>
      <c r="H14" s="5">
        <v>37.899000000000001</v>
      </c>
      <c r="I14" s="5">
        <v>54.154000000000003</v>
      </c>
      <c r="J14" s="5">
        <v>504.99200000000002</v>
      </c>
      <c r="K14" s="5">
        <v>440.79599999999999</v>
      </c>
      <c r="L14" s="5">
        <v>458.90893190269236</v>
      </c>
      <c r="M14" s="5">
        <v>388.58727618951502</v>
      </c>
      <c r="N14" s="5">
        <v>451.33066892033747</v>
      </c>
      <c r="O14" s="5">
        <v>117.18095730739859</v>
      </c>
      <c r="P14" s="5">
        <v>76.825000000000003</v>
      </c>
      <c r="Q14" s="5">
        <v>400.270998372137</v>
      </c>
      <c r="R14" s="5">
        <v>194.77221919541603</v>
      </c>
      <c r="S14" s="5">
        <v>106.63567987261146</v>
      </c>
      <c r="T14" s="5">
        <v>38.098999999999997</v>
      </c>
      <c r="U14" s="5">
        <v>256.01236757157716</v>
      </c>
      <c r="V14" s="5">
        <v>400.23363461833162</v>
      </c>
      <c r="W14" s="5">
        <v>533.90099229669147</v>
      </c>
      <c r="X14" s="5">
        <v>337.63442494896924</v>
      </c>
      <c r="Y14" s="5">
        <v>108.087</v>
      </c>
      <c r="Z14" s="5">
        <v>123.982</v>
      </c>
      <c r="AA14" s="5">
        <v>249.79499999999999</v>
      </c>
      <c r="AB14" s="5">
        <v>561.14099999999996</v>
      </c>
      <c r="AC14" s="5">
        <v>414.73500000000001</v>
      </c>
      <c r="AD14" s="5">
        <v>401.78699999999998</v>
      </c>
      <c r="AE14" s="5">
        <v>340.02300000000002</v>
      </c>
      <c r="AF14" s="5">
        <v>101.613</v>
      </c>
      <c r="AG14" s="5">
        <v>248.00299999999999</v>
      </c>
      <c r="AH14" s="5">
        <v>908.572</v>
      </c>
      <c r="AI14" s="5">
        <v>93.073999999999998</v>
      </c>
      <c r="AJ14" s="5">
        <v>134.97499999999999</v>
      </c>
      <c r="AK14" s="5">
        <v>106.27</v>
      </c>
      <c r="AL14" s="5">
        <v>46.768999999999998</v>
      </c>
      <c r="AM14" s="5">
        <v>256.31799999999998</v>
      </c>
      <c r="AN14" s="5">
        <v>189.37693715571106</v>
      </c>
      <c r="AO14" s="5">
        <v>120.74861321474378</v>
      </c>
      <c r="AP14" s="5">
        <v>25.472000000000001</v>
      </c>
      <c r="AQ14" s="5">
        <v>25</v>
      </c>
    </row>
    <row r="15" spans="1:43">
      <c r="B15" s="8" t="s">
        <v>112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20.09</v>
      </c>
      <c r="AI15" s="5">
        <v>76.260999999999996</v>
      </c>
      <c r="AJ15" s="5">
        <v>158.19900000000001</v>
      </c>
      <c r="AK15" s="5">
        <v>295.44299999999998</v>
      </c>
      <c r="AL15" s="5">
        <v>243.56800000000001</v>
      </c>
      <c r="AM15" s="5">
        <v>362.62299999999999</v>
      </c>
      <c r="AN15" s="5">
        <v>438.81900000000002</v>
      </c>
      <c r="AO15" s="5">
        <v>405.477418</v>
      </c>
      <c r="AP15" s="5">
        <v>344.10806000000002</v>
      </c>
      <c r="AQ15" s="5">
        <v>200</v>
      </c>
    </row>
    <row r="16" spans="1:43" s="6" customFormat="1" ht="18">
      <c r="B16" s="7"/>
      <c r="C16" s="11" t="s">
        <v>0</v>
      </c>
      <c r="D16" s="11" t="s">
        <v>93</v>
      </c>
    </row>
    <row r="17" spans="1:43">
      <c r="B17" s="8" t="s">
        <v>105</v>
      </c>
      <c r="C17" s="5">
        <v>0.05</v>
      </c>
      <c r="D17" s="5">
        <v>0.05</v>
      </c>
      <c r="E17" s="5">
        <v>0.05</v>
      </c>
      <c r="F17" s="5">
        <v>0.05</v>
      </c>
      <c r="G17" s="5">
        <v>0.05</v>
      </c>
      <c r="H17" s="5">
        <v>0.05</v>
      </c>
      <c r="I17" s="5">
        <v>0.05</v>
      </c>
      <c r="J17" s="5">
        <v>0.05</v>
      </c>
      <c r="K17" s="5">
        <v>0.05</v>
      </c>
      <c r="L17" s="5">
        <v>0.05</v>
      </c>
      <c r="M17" s="5">
        <v>0.05</v>
      </c>
      <c r="N17" s="5">
        <v>0.05</v>
      </c>
      <c r="O17" s="5">
        <v>0.05</v>
      </c>
      <c r="P17" s="5">
        <v>0.05</v>
      </c>
      <c r="Q17" s="5">
        <v>0.05</v>
      </c>
      <c r="R17" s="5">
        <v>0.05</v>
      </c>
      <c r="S17" s="5">
        <v>0.05</v>
      </c>
      <c r="T17" s="5">
        <v>0.05</v>
      </c>
      <c r="U17" s="5">
        <v>0.05</v>
      </c>
      <c r="V17" s="5">
        <v>0.05</v>
      </c>
      <c r="W17" s="5">
        <v>0.05</v>
      </c>
      <c r="X17" s="5">
        <v>0.05</v>
      </c>
      <c r="Y17" s="5">
        <v>0.05</v>
      </c>
      <c r="Z17" s="5">
        <v>0.05</v>
      </c>
      <c r="AA17" s="5">
        <v>0.05</v>
      </c>
      <c r="AB17" s="5">
        <v>0.05</v>
      </c>
      <c r="AC17" s="5">
        <v>0.05</v>
      </c>
      <c r="AD17" s="5">
        <v>0.05</v>
      </c>
      <c r="AE17" s="5">
        <v>0.05</v>
      </c>
      <c r="AF17" s="5">
        <v>0.05</v>
      </c>
      <c r="AG17" s="5">
        <v>0.05</v>
      </c>
      <c r="AH17" s="5">
        <v>0.05</v>
      </c>
      <c r="AI17" s="5">
        <v>0.05</v>
      </c>
      <c r="AJ17" s="5">
        <v>0.05</v>
      </c>
      <c r="AK17" s="5">
        <v>0.05</v>
      </c>
      <c r="AL17" s="5">
        <v>0.05</v>
      </c>
      <c r="AM17" s="5">
        <v>0.05</v>
      </c>
      <c r="AN17" s="5">
        <v>0.05</v>
      </c>
      <c r="AO17" s="5">
        <v>0.05</v>
      </c>
      <c r="AP17" s="5">
        <v>0.05</v>
      </c>
      <c r="AQ17" s="5">
        <v>0.05</v>
      </c>
    </row>
    <row r="18" spans="1:43">
      <c r="B18" s="8" t="s">
        <v>104</v>
      </c>
      <c r="C18" s="5">
        <v>0.05</v>
      </c>
      <c r="D18" s="5">
        <v>0.05</v>
      </c>
      <c r="E18" s="5">
        <v>0.05</v>
      </c>
      <c r="F18" s="5">
        <v>0.05</v>
      </c>
      <c r="G18" s="5">
        <v>0.05</v>
      </c>
      <c r="H18" s="5">
        <v>0.05</v>
      </c>
      <c r="I18" s="5">
        <v>0.05</v>
      </c>
      <c r="J18" s="5">
        <v>0.05</v>
      </c>
      <c r="K18" s="5">
        <v>0.05</v>
      </c>
      <c r="L18" s="5">
        <v>0.05</v>
      </c>
      <c r="M18" s="5">
        <v>0.05</v>
      </c>
      <c r="N18" s="5">
        <v>0.05</v>
      </c>
      <c r="O18" s="5">
        <v>0.05</v>
      </c>
      <c r="P18" s="5">
        <v>0.05</v>
      </c>
      <c r="Q18" s="5">
        <v>0.05</v>
      </c>
      <c r="R18" s="5">
        <v>0.05</v>
      </c>
      <c r="S18" s="5">
        <v>0.05</v>
      </c>
      <c r="T18" s="5">
        <v>0.05</v>
      </c>
      <c r="U18" s="5">
        <v>0.05</v>
      </c>
      <c r="V18" s="5">
        <v>0.05</v>
      </c>
      <c r="W18" s="5">
        <v>0.05</v>
      </c>
      <c r="X18" s="5">
        <v>0.05</v>
      </c>
      <c r="Y18" s="5">
        <v>0.05</v>
      </c>
      <c r="Z18" s="5">
        <v>0.05</v>
      </c>
      <c r="AA18" s="5">
        <v>0.05</v>
      </c>
      <c r="AB18" s="5">
        <v>0.05</v>
      </c>
      <c r="AC18" s="5">
        <v>0.05</v>
      </c>
      <c r="AD18" s="5">
        <v>0.05</v>
      </c>
      <c r="AE18" s="5">
        <v>0.05</v>
      </c>
      <c r="AF18" s="5">
        <v>0.05</v>
      </c>
      <c r="AG18" s="5">
        <v>0.05</v>
      </c>
      <c r="AH18" s="5">
        <v>0.05</v>
      </c>
      <c r="AI18" s="5">
        <v>0.05</v>
      </c>
      <c r="AJ18" s="5">
        <v>0.05</v>
      </c>
      <c r="AK18" s="5">
        <v>0.05</v>
      </c>
      <c r="AL18" s="5">
        <v>0.05</v>
      </c>
      <c r="AM18" s="5">
        <v>0.05</v>
      </c>
      <c r="AN18" s="5">
        <v>0.05</v>
      </c>
      <c r="AO18" s="5">
        <v>0.05</v>
      </c>
      <c r="AP18" s="5">
        <v>0.05</v>
      </c>
      <c r="AQ18" s="5">
        <v>0.05</v>
      </c>
    </row>
    <row r="19" spans="1:43">
      <c r="B19" s="8" t="s">
        <v>103</v>
      </c>
      <c r="C19" s="5">
        <v>0.05</v>
      </c>
      <c r="D19" s="5">
        <v>0.05</v>
      </c>
      <c r="E19" s="5">
        <v>0.05</v>
      </c>
      <c r="F19" s="5">
        <v>0.05</v>
      </c>
      <c r="G19" s="5">
        <v>0.05</v>
      </c>
      <c r="H19" s="5">
        <v>0.05</v>
      </c>
      <c r="I19" s="5">
        <v>0.05</v>
      </c>
      <c r="J19" s="5">
        <v>0.05</v>
      </c>
      <c r="K19" s="5">
        <v>0.05</v>
      </c>
      <c r="L19" s="5">
        <v>0.05</v>
      </c>
      <c r="M19" s="5">
        <v>0.05</v>
      </c>
      <c r="N19" s="5">
        <v>0.05</v>
      </c>
      <c r="O19" s="5">
        <v>0.05</v>
      </c>
      <c r="P19" s="5">
        <v>0.05</v>
      </c>
      <c r="Q19" s="5">
        <v>0.05</v>
      </c>
      <c r="R19" s="5">
        <v>0.05</v>
      </c>
      <c r="S19" s="5">
        <v>0.05</v>
      </c>
      <c r="T19" s="5">
        <v>0.05</v>
      </c>
      <c r="U19" s="5">
        <v>0.05</v>
      </c>
      <c r="V19" s="5">
        <v>0.05</v>
      </c>
      <c r="W19" s="5">
        <v>0.05</v>
      </c>
      <c r="X19" s="5">
        <v>0.05</v>
      </c>
      <c r="Y19" s="5">
        <v>0.05</v>
      </c>
      <c r="Z19" s="5">
        <v>0.05</v>
      </c>
      <c r="AA19" s="5">
        <v>0.05</v>
      </c>
      <c r="AB19" s="5">
        <v>0.05</v>
      </c>
      <c r="AC19" s="5">
        <v>0.05</v>
      </c>
      <c r="AD19" s="5">
        <v>0.05</v>
      </c>
      <c r="AE19" s="5">
        <v>0.05</v>
      </c>
      <c r="AF19" s="5">
        <v>0.05</v>
      </c>
      <c r="AG19" s="5">
        <v>0.05</v>
      </c>
      <c r="AH19" s="5">
        <v>0.05</v>
      </c>
      <c r="AI19" s="5">
        <v>0.05</v>
      </c>
      <c r="AJ19" s="5">
        <v>0.05</v>
      </c>
      <c r="AK19" s="5">
        <v>0.05</v>
      </c>
      <c r="AL19" s="5">
        <v>0.05</v>
      </c>
      <c r="AM19" s="5">
        <v>0.05</v>
      </c>
      <c r="AN19" s="5">
        <v>0.05</v>
      </c>
      <c r="AO19" s="5">
        <v>0.05</v>
      </c>
      <c r="AP19" s="5">
        <v>0.05</v>
      </c>
      <c r="AQ19" s="5">
        <v>0.05</v>
      </c>
    </row>
    <row r="20" spans="1:43">
      <c r="B20" s="8" t="s">
        <v>112</v>
      </c>
      <c r="C20" s="5">
        <v>0.05</v>
      </c>
      <c r="D20" s="5">
        <v>0.05</v>
      </c>
      <c r="E20" s="5">
        <v>0.05</v>
      </c>
      <c r="F20" s="5">
        <v>0.05</v>
      </c>
      <c r="G20" s="5">
        <v>0.05</v>
      </c>
      <c r="H20" s="5">
        <v>0.05</v>
      </c>
      <c r="I20" s="5">
        <v>0.05</v>
      </c>
      <c r="J20" s="5">
        <v>0.05</v>
      </c>
      <c r="K20" s="5">
        <v>0.05</v>
      </c>
      <c r="L20" s="5">
        <v>0.05</v>
      </c>
      <c r="M20" s="5">
        <v>0.05</v>
      </c>
      <c r="N20" s="5">
        <v>0.05</v>
      </c>
      <c r="O20" s="5">
        <v>0.05</v>
      </c>
      <c r="P20" s="5">
        <v>0.05</v>
      </c>
      <c r="Q20" s="5">
        <v>0.05</v>
      </c>
      <c r="R20" s="5">
        <v>0.05</v>
      </c>
      <c r="S20" s="5">
        <v>0.05</v>
      </c>
      <c r="T20" s="5">
        <v>0.05</v>
      </c>
      <c r="U20" s="5">
        <v>0.05</v>
      </c>
      <c r="V20" s="5">
        <v>0.05</v>
      </c>
      <c r="W20" s="5">
        <v>0.05</v>
      </c>
      <c r="X20" s="5">
        <v>0.05</v>
      </c>
      <c r="Y20" s="5">
        <v>0.05</v>
      </c>
      <c r="Z20" s="5">
        <v>0.05</v>
      </c>
      <c r="AA20" s="5">
        <v>0.05</v>
      </c>
      <c r="AB20" s="5">
        <v>0.05</v>
      </c>
      <c r="AC20" s="5">
        <v>0.05</v>
      </c>
      <c r="AD20" s="5">
        <v>0.05</v>
      </c>
      <c r="AE20" s="5">
        <v>0.05</v>
      </c>
      <c r="AF20" s="5">
        <v>0.05</v>
      </c>
      <c r="AG20" s="5">
        <v>0.05</v>
      </c>
      <c r="AH20" s="5">
        <v>0.05</v>
      </c>
      <c r="AI20" s="5">
        <v>0.05</v>
      </c>
      <c r="AJ20" s="5">
        <v>0.05</v>
      </c>
      <c r="AK20" s="5">
        <v>0.05</v>
      </c>
      <c r="AL20" s="5">
        <v>0.05</v>
      </c>
      <c r="AM20" s="5">
        <v>0.05</v>
      </c>
      <c r="AN20" s="5">
        <v>0.05</v>
      </c>
      <c r="AO20" s="5">
        <v>0.05</v>
      </c>
      <c r="AP20" s="5">
        <v>0.05</v>
      </c>
      <c r="AQ20" s="5">
        <v>0.05</v>
      </c>
    </row>
    <row r="21" spans="1:43" s="6" customFormat="1" ht="18">
      <c r="B21" s="7"/>
      <c r="C21" s="11" t="s">
        <v>0</v>
      </c>
      <c r="D21" s="11" t="s">
        <v>55</v>
      </c>
      <c r="E21" s="11" t="s">
        <v>56</v>
      </c>
      <c r="F21" s="11" t="s">
        <v>57</v>
      </c>
      <c r="G21" s="11" t="s">
        <v>99</v>
      </c>
      <c r="H21" s="11"/>
    </row>
    <row r="22" spans="1:43">
      <c r="B22" s="8" t="s">
        <v>105</v>
      </c>
      <c r="C22" s="5">
        <v>35</v>
      </c>
    </row>
    <row r="23" spans="1:43">
      <c r="B23" s="8" t="s">
        <v>104</v>
      </c>
      <c r="C23" s="5">
        <v>35</v>
      </c>
    </row>
    <row r="24" spans="1:43">
      <c r="B24" s="8" t="s">
        <v>103</v>
      </c>
      <c r="C24" s="5">
        <v>30</v>
      </c>
    </row>
    <row r="25" spans="1:43">
      <c r="B25" s="8" t="s">
        <v>112</v>
      </c>
      <c r="C25" s="5">
        <v>3</v>
      </c>
    </row>
    <row r="26" spans="1:43" s="6" customFormat="1" ht="18">
      <c r="B26" s="7"/>
      <c r="C26" s="11" t="s">
        <v>0</v>
      </c>
      <c r="D26" s="11" t="s">
        <v>52</v>
      </c>
      <c r="E26" s="11" t="s">
        <v>100</v>
      </c>
    </row>
    <row r="27" spans="1:43">
      <c r="B27" s="8" t="s">
        <v>105</v>
      </c>
      <c r="C27" s="5">
        <v>1975</v>
      </c>
      <c r="D27" s="5">
        <v>1976</v>
      </c>
      <c r="E27" s="5">
        <v>1977</v>
      </c>
      <c r="F27" s="5">
        <v>1978</v>
      </c>
      <c r="G27" s="5">
        <v>1979</v>
      </c>
      <c r="H27" s="5">
        <v>1980</v>
      </c>
      <c r="I27" s="5">
        <v>1981</v>
      </c>
      <c r="J27" s="5">
        <v>1982</v>
      </c>
      <c r="K27" s="5">
        <v>1983</v>
      </c>
      <c r="L27" s="5">
        <v>1984</v>
      </c>
      <c r="M27" s="5">
        <v>1985</v>
      </c>
      <c r="N27" s="5">
        <v>1986</v>
      </c>
      <c r="O27" s="5">
        <v>1987</v>
      </c>
      <c r="P27" s="5">
        <v>1988</v>
      </c>
      <c r="Q27" s="5">
        <v>1989</v>
      </c>
      <c r="R27" s="5">
        <v>1990</v>
      </c>
      <c r="S27" s="5">
        <v>1991</v>
      </c>
      <c r="T27" s="5">
        <v>1992</v>
      </c>
      <c r="U27" s="5">
        <v>1993</v>
      </c>
      <c r="V27" s="5">
        <v>1994</v>
      </c>
      <c r="W27" s="5">
        <v>1995</v>
      </c>
      <c r="X27" s="5">
        <v>1996</v>
      </c>
      <c r="Y27" s="5">
        <v>1997</v>
      </c>
      <c r="Z27" s="5">
        <v>1998</v>
      </c>
      <c r="AA27" s="5">
        <v>1999</v>
      </c>
      <c r="AB27" s="5">
        <v>2000</v>
      </c>
      <c r="AC27" s="5">
        <v>2001</v>
      </c>
      <c r="AD27" s="5">
        <v>2002</v>
      </c>
      <c r="AE27" s="5">
        <v>2003</v>
      </c>
      <c r="AF27" s="5">
        <v>2004</v>
      </c>
      <c r="AG27" s="5">
        <v>2005</v>
      </c>
      <c r="AH27" s="5">
        <v>2006</v>
      </c>
      <c r="AI27" s="5">
        <v>2007</v>
      </c>
      <c r="AJ27" s="5">
        <v>2008</v>
      </c>
      <c r="AK27" s="5">
        <v>2009</v>
      </c>
    </row>
    <row r="28" spans="1:43">
      <c r="B28" s="8" t="s">
        <v>104</v>
      </c>
      <c r="C28" s="5">
        <v>1975</v>
      </c>
      <c r="D28" s="5">
        <v>1976</v>
      </c>
      <c r="E28" s="5">
        <v>1977</v>
      </c>
      <c r="F28" s="5">
        <v>1978</v>
      </c>
      <c r="G28" s="5">
        <v>1979</v>
      </c>
      <c r="H28" s="5">
        <v>1980</v>
      </c>
      <c r="I28" s="5">
        <v>1981</v>
      </c>
      <c r="J28" s="5">
        <v>1982</v>
      </c>
      <c r="K28" s="5">
        <v>1983</v>
      </c>
      <c r="L28" s="5">
        <v>1984</v>
      </c>
      <c r="M28" s="5">
        <v>1985</v>
      </c>
      <c r="N28" s="5">
        <v>1986</v>
      </c>
      <c r="O28" s="5">
        <v>1987</v>
      </c>
      <c r="P28" s="5">
        <v>1988</v>
      </c>
      <c r="Q28" s="5">
        <v>1989</v>
      </c>
      <c r="R28" s="5">
        <v>1990</v>
      </c>
      <c r="S28" s="5">
        <v>1991</v>
      </c>
      <c r="T28" s="5">
        <v>1992</v>
      </c>
      <c r="U28" s="5">
        <v>1993</v>
      </c>
      <c r="V28" s="5">
        <v>1994</v>
      </c>
      <c r="W28" s="5">
        <v>1995</v>
      </c>
      <c r="X28" s="5">
        <v>1996</v>
      </c>
      <c r="Y28" s="5">
        <v>1997</v>
      </c>
      <c r="Z28" s="5">
        <v>1998</v>
      </c>
      <c r="AA28" s="5">
        <v>1999</v>
      </c>
      <c r="AB28" s="5">
        <v>2000</v>
      </c>
      <c r="AC28" s="5">
        <v>2001</v>
      </c>
      <c r="AD28" s="5">
        <v>2002</v>
      </c>
      <c r="AE28" s="5">
        <v>2003</v>
      </c>
      <c r="AF28" s="5">
        <v>2004</v>
      </c>
      <c r="AG28" s="5">
        <v>2005</v>
      </c>
      <c r="AH28" s="5">
        <v>2006</v>
      </c>
      <c r="AI28" s="5">
        <v>2007</v>
      </c>
      <c r="AJ28" s="5">
        <v>2008</v>
      </c>
      <c r="AK28" s="5">
        <v>2009</v>
      </c>
    </row>
    <row r="29" spans="1:43">
      <c r="B29" s="8" t="s">
        <v>103</v>
      </c>
      <c r="C29">
        <v>1980</v>
      </c>
      <c r="D29">
        <v>1981</v>
      </c>
      <c r="E29">
        <v>1982</v>
      </c>
      <c r="F29">
        <v>1983</v>
      </c>
      <c r="G29">
        <v>1984</v>
      </c>
      <c r="H29">
        <v>1985</v>
      </c>
      <c r="I29">
        <v>1986</v>
      </c>
      <c r="J29">
        <v>1987</v>
      </c>
      <c r="K29">
        <v>1988</v>
      </c>
      <c r="L29">
        <v>1989</v>
      </c>
      <c r="M29">
        <v>1990</v>
      </c>
      <c r="N29">
        <v>1991</v>
      </c>
      <c r="O29">
        <v>1992</v>
      </c>
      <c r="P29">
        <v>1993</v>
      </c>
      <c r="Q29">
        <v>1994</v>
      </c>
      <c r="R29">
        <v>1995</v>
      </c>
      <c r="S29">
        <v>1996</v>
      </c>
      <c r="T29">
        <v>1997</v>
      </c>
      <c r="U29">
        <v>1998</v>
      </c>
      <c r="V29">
        <v>1999</v>
      </c>
      <c r="W29">
        <v>2000</v>
      </c>
      <c r="X29">
        <v>2001</v>
      </c>
      <c r="Y29">
        <v>2002</v>
      </c>
      <c r="Z29" s="5">
        <v>2003</v>
      </c>
      <c r="AA29" s="5">
        <v>2004</v>
      </c>
      <c r="AB29" s="5">
        <v>2005</v>
      </c>
      <c r="AC29" s="5">
        <v>2006</v>
      </c>
      <c r="AD29" s="5">
        <v>2007</v>
      </c>
      <c r="AE29" s="5">
        <v>2008</v>
      </c>
      <c r="AF29" s="5">
        <v>2009</v>
      </c>
    </row>
    <row r="30" spans="1:43">
      <c r="B30" s="8" t="s">
        <v>112</v>
      </c>
      <c r="C30" s="5">
        <v>2007</v>
      </c>
      <c r="D30" s="5">
        <v>2008</v>
      </c>
      <c r="E30" s="5">
        <v>2009</v>
      </c>
    </row>
    <row r="31" spans="1:43" s="6" customFormat="1" ht="18">
      <c r="B31" s="7"/>
      <c r="C31" s="11" t="s">
        <v>0</v>
      </c>
      <c r="D31" s="11" t="s">
        <v>52</v>
      </c>
      <c r="E31" s="11" t="s">
        <v>70</v>
      </c>
    </row>
    <row r="32" spans="1:43">
      <c r="A32" s="5">
        <f>COUNT(C32:AO32)</f>
        <v>35</v>
      </c>
      <c r="B32" s="8" t="s">
        <v>105</v>
      </c>
      <c r="C32" s="5">
        <v>20</v>
      </c>
      <c r="D32" s="5">
        <v>20</v>
      </c>
      <c r="E32" s="5">
        <v>20</v>
      </c>
      <c r="F32" s="5">
        <v>20</v>
      </c>
      <c r="G32" s="5">
        <v>20</v>
      </c>
      <c r="H32" s="5">
        <v>20</v>
      </c>
      <c r="I32" s="5">
        <v>20</v>
      </c>
      <c r="J32" s="5">
        <v>20</v>
      </c>
      <c r="K32" s="5">
        <v>20</v>
      </c>
      <c r="L32" s="5">
        <v>20</v>
      </c>
      <c r="M32" s="5">
        <v>20</v>
      </c>
      <c r="N32" s="5">
        <v>20</v>
      </c>
      <c r="O32" s="5">
        <v>20</v>
      </c>
      <c r="P32" s="5">
        <v>20</v>
      </c>
      <c r="Q32" s="5">
        <v>20</v>
      </c>
      <c r="R32" s="5">
        <v>20</v>
      </c>
      <c r="S32" s="5">
        <v>20</v>
      </c>
      <c r="T32" s="5">
        <v>20</v>
      </c>
      <c r="U32" s="5">
        <v>20</v>
      </c>
      <c r="V32" s="5">
        <v>20</v>
      </c>
      <c r="W32" s="5">
        <v>20</v>
      </c>
      <c r="X32" s="5">
        <v>20</v>
      </c>
      <c r="Y32" s="5">
        <v>20</v>
      </c>
      <c r="Z32" s="5">
        <v>20</v>
      </c>
      <c r="AA32" s="5">
        <v>20</v>
      </c>
      <c r="AB32" s="5">
        <v>20</v>
      </c>
      <c r="AC32" s="5">
        <v>20</v>
      </c>
      <c r="AD32" s="5">
        <v>20</v>
      </c>
      <c r="AE32" s="5">
        <v>20</v>
      </c>
      <c r="AF32" s="5">
        <v>20</v>
      </c>
      <c r="AG32" s="5">
        <v>20</v>
      </c>
      <c r="AH32" s="5">
        <v>20</v>
      </c>
      <c r="AI32" s="5">
        <v>20</v>
      </c>
      <c r="AJ32" s="5">
        <v>20</v>
      </c>
      <c r="AK32" s="5">
        <v>20</v>
      </c>
    </row>
    <row r="33" spans="1:37">
      <c r="A33" s="5">
        <f>COUNT(C33:AO33)</f>
        <v>35</v>
      </c>
      <c r="B33" s="8" t="s">
        <v>104</v>
      </c>
      <c r="C33" s="5">
        <v>50</v>
      </c>
      <c r="D33" s="5">
        <v>50</v>
      </c>
      <c r="E33" s="5">
        <v>50</v>
      </c>
      <c r="F33" s="5">
        <v>50</v>
      </c>
      <c r="G33" s="5">
        <v>50</v>
      </c>
      <c r="H33" s="5">
        <v>50</v>
      </c>
      <c r="I33" s="5">
        <v>50</v>
      </c>
      <c r="J33" s="5">
        <v>50</v>
      </c>
      <c r="K33" s="5">
        <v>50</v>
      </c>
      <c r="L33" s="5">
        <v>50</v>
      </c>
      <c r="M33" s="5">
        <v>50</v>
      </c>
      <c r="N33" s="5">
        <v>50</v>
      </c>
      <c r="O33" s="5">
        <v>50</v>
      </c>
      <c r="P33" s="5">
        <v>50</v>
      </c>
      <c r="Q33" s="5">
        <v>50</v>
      </c>
      <c r="R33" s="5">
        <v>50</v>
      </c>
      <c r="S33" s="5">
        <v>50</v>
      </c>
      <c r="T33" s="5">
        <v>50</v>
      </c>
      <c r="U33" s="5">
        <v>50</v>
      </c>
      <c r="V33" s="5">
        <v>50</v>
      </c>
      <c r="W33" s="5">
        <v>50</v>
      </c>
      <c r="X33" s="5">
        <v>50</v>
      </c>
      <c r="Y33" s="5">
        <v>50</v>
      </c>
      <c r="Z33" s="5">
        <v>50</v>
      </c>
      <c r="AA33" s="5">
        <v>50</v>
      </c>
      <c r="AB33" s="5">
        <v>50</v>
      </c>
      <c r="AC33" s="5">
        <v>50</v>
      </c>
      <c r="AD33" s="5">
        <v>50</v>
      </c>
      <c r="AE33" s="5">
        <v>50</v>
      </c>
      <c r="AF33" s="5">
        <v>50</v>
      </c>
      <c r="AG33" s="5">
        <v>50</v>
      </c>
      <c r="AH33" s="5">
        <v>50</v>
      </c>
      <c r="AI33" s="5">
        <v>50</v>
      </c>
      <c r="AJ33" s="5">
        <v>50</v>
      </c>
      <c r="AK33" s="5">
        <v>50</v>
      </c>
    </row>
    <row r="34" spans="1:37">
      <c r="A34" s="5">
        <f>COUNT(C34:AO34)</f>
        <v>30</v>
      </c>
      <c r="B34" s="8" t="s">
        <v>103</v>
      </c>
      <c r="C34">
        <v>30</v>
      </c>
      <c r="D34">
        <v>30</v>
      </c>
      <c r="E34">
        <v>30</v>
      </c>
      <c r="F34">
        <v>30</v>
      </c>
      <c r="G34">
        <v>30</v>
      </c>
      <c r="H34">
        <v>30</v>
      </c>
      <c r="I34">
        <v>30</v>
      </c>
      <c r="J34">
        <v>30</v>
      </c>
      <c r="K34">
        <v>30</v>
      </c>
      <c r="L34">
        <v>30</v>
      </c>
      <c r="M34">
        <v>30</v>
      </c>
      <c r="N34">
        <v>30</v>
      </c>
      <c r="O34">
        <v>30</v>
      </c>
      <c r="P34">
        <v>30</v>
      </c>
      <c r="Q34">
        <v>30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30</v>
      </c>
      <c r="Y34">
        <v>30</v>
      </c>
      <c r="Z34">
        <v>30</v>
      </c>
      <c r="AA34">
        <v>30</v>
      </c>
      <c r="AB34">
        <v>30</v>
      </c>
      <c r="AC34">
        <v>30</v>
      </c>
      <c r="AD34">
        <v>30</v>
      </c>
      <c r="AE34">
        <v>30</v>
      </c>
      <c r="AF34">
        <v>30</v>
      </c>
    </row>
    <row r="35" spans="1:37">
      <c r="A35" s="5">
        <f>COUNT(C35:AO35)</f>
        <v>3</v>
      </c>
      <c r="B35" s="8" t="s">
        <v>112</v>
      </c>
      <c r="C35" s="5">
        <v>30</v>
      </c>
      <c r="D35" s="5">
        <v>30</v>
      </c>
      <c r="E35" s="5">
        <v>30</v>
      </c>
    </row>
    <row r="36" spans="1:37" s="6" customFormat="1" ht="18">
      <c r="B36" s="7"/>
      <c r="C36" s="11" t="s">
        <v>0</v>
      </c>
      <c r="D36" s="11" t="s">
        <v>82</v>
      </c>
      <c r="E36" s="11" t="s">
        <v>130</v>
      </c>
    </row>
    <row r="37" spans="1:37">
      <c r="A37" s="5">
        <v>1975</v>
      </c>
      <c r="C37">
        <v>4</v>
      </c>
      <c r="D37">
        <v>14</v>
      </c>
      <c r="E37">
        <v>44</v>
      </c>
      <c r="F37">
        <v>61</v>
      </c>
      <c r="G37">
        <v>166</v>
      </c>
      <c r="H37">
        <v>171</v>
      </c>
      <c r="I37">
        <v>81</v>
      </c>
      <c r="J37">
        <v>30</v>
      </c>
      <c r="K37">
        <v>8</v>
      </c>
      <c r="L37">
        <v>5</v>
      </c>
      <c r="M37">
        <v>1</v>
      </c>
    </row>
    <row r="38" spans="1:37">
      <c r="A38" s="5">
        <v>1976</v>
      </c>
      <c r="C38">
        <v>0</v>
      </c>
      <c r="D38">
        <v>2</v>
      </c>
      <c r="E38">
        <v>10</v>
      </c>
      <c r="F38">
        <v>62</v>
      </c>
      <c r="G38">
        <v>191</v>
      </c>
      <c r="H38">
        <v>230</v>
      </c>
      <c r="I38">
        <v>110</v>
      </c>
      <c r="J38">
        <v>17</v>
      </c>
      <c r="K38">
        <v>5</v>
      </c>
      <c r="L38">
        <v>0</v>
      </c>
      <c r="M38">
        <v>0</v>
      </c>
    </row>
    <row r="39" spans="1:37">
      <c r="A39" s="5">
        <v>1977</v>
      </c>
      <c r="C39">
        <v>13</v>
      </c>
      <c r="D39">
        <v>20</v>
      </c>
      <c r="E39">
        <v>48</v>
      </c>
      <c r="F39">
        <v>150</v>
      </c>
      <c r="G39">
        <v>239</v>
      </c>
      <c r="H39">
        <v>184</v>
      </c>
      <c r="I39">
        <v>68</v>
      </c>
      <c r="J39">
        <v>10</v>
      </c>
      <c r="K39">
        <v>0</v>
      </c>
      <c r="L39">
        <v>0</v>
      </c>
      <c r="M39">
        <v>0</v>
      </c>
    </row>
    <row r="40" spans="1:37">
      <c r="A40" s="5">
        <v>1978</v>
      </c>
      <c r="C40">
        <v>6</v>
      </c>
      <c r="D40">
        <v>93</v>
      </c>
      <c r="E40">
        <v>172</v>
      </c>
      <c r="F40">
        <v>150</v>
      </c>
      <c r="G40">
        <v>100</v>
      </c>
      <c r="H40">
        <v>275</v>
      </c>
      <c r="I40">
        <v>227</v>
      </c>
      <c r="J40">
        <v>75</v>
      </c>
      <c r="K40">
        <v>12</v>
      </c>
      <c r="L40">
        <v>0</v>
      </c>
      <c r="M40">
        <v>0</v>
      </c>
    </row>
    <row r="41" spans="1:37">
      <c r="A41" s="5">
        <v>1979</v>
      </c>
      <c r="C41">
        <v>0</v>
      </c>
      <c r="D41">
        <v>40</v>
      </c>
      <c r="E41">
        <v>104</v>
      </c>
      <c r="F41">
        <v>202</v>
      </c>
      <c r="G41">
        <v>247</v>
      </c>
      <c r="H41">
        <v>262</v>
      </c>
      <c r="I41">
        <v>212</v>
      </c>
      <c r="J41">
        <v>72</v>
      </c>
      <c r="K41">
        <v>8</v>
      </c>
      <c r="L41">
        <v>0</v>
      </c>
      <c r="M41">
        <v>0</v>
      </c>
    </row>
    <row r="42" spans="1:37">
      <c r="A42" s="5">
        <v>1980</v>
      </c>
      <c r="C42">
        <v>6</v>
      </c>
      <c r="D42">
        <v>19</v>
      </c>
      <c r="E42">
        <v>40</v>
      </c>
      <c r="F42">
        <v>120</v>
      </c>
      <c r="G42">
        <v>159</v>
      </c>
      <c r="H42">
        <v>189</v>
      </c>
      <c r="I42">
        <v>134</v>
      </c>
      <c r="J42">
        <v>25</v>
      </c>
      <c r="K42">
        <v>1</v>
      </c>
      <c r="L42">
        <v>0</v>
      </c>
      <c r="M42">
        <v>0</v>
      </c>
    </row>
    <row r="43" spans="1:37">
      <c r="A43" s="5">
        <v>1981</v>
      </c>
      <c r="C43">
        <v>0</v>
      </c>
      <c r="D43">
        <v>18</v>
      </c>
      <c r="E43">
        <v>107</v>
      </c>
      <c r="F43">
        <v>227</v>
      </c>
      <c r="G43">
        <v>273</v>
      </c>
      <c r="H43">
        <v>333</v>
      </c>
      <c r="I43">
        <v>167</v>
      </c>
      <c r="J43">
        <v>32</v>
      </c>
      <c r="K43">
        <v>4</v>
      </c>
      <c r="L43">
        <v>0</v>
      </c>
      <c r="M43">
        <v>0</v>
      </c>
    </row>
    <row r="44" spans="1:37">
      <c r="A44" s="5">
        <v>1982</v>
      </c>
      <c r="C44">
        <v>2</v>
      </c>
      <c r="D44">
        <v>29</v>
      </c>
      <c r="E44">
        <v>333</v>
      </c>
      <c r="F44">
        <v>363</v>
      </c>
      <c r="G44">
        <v>485</v>
      </c>
      <c r="H44">
        <v>640</v>
      </c>
      <c r="I44">
        <v>367</v>
      </c>
      <c r="J44">
        <v>127</v>
      </c>
      <c r="K44">
        <v>22</v>
      </c>
      <c r="L44">
        <v>0</v>
      </c>
      <c r="M44">
        <v>0</v>
      </c>
    </row>
    <row r="45" spans="1:37">
      <c r="A45" s="5">
        <v>1983</v>
      </c>
      <c r="C45">
        <v>0</v>
      </c>
      <c r="D45">
        <v>2</v>
      </c>
      <c r="E45">
        <v>50</v>
      </c>
      <c r="F45">
        <v>152</v>
      </c>
      <c r="G45">
        <v>222</v>
      </c>
      <c r="H45">
        <v>206</v>
      </c>
      <c r="I45">
        <v>103</v>
      </c>
      <c r="J45">
        <v>21</v>
      </c>
      <c r="K45">
        <v>1</v>
      </c>
      <c r="L45">
        <v>0</v>
      </c>
      <c r="M45">
        <v>0</v>
      </c>
    </row>
    <row r="46" spans="1:37">
      <c r="A46" s="5">
        <v>1984</v>
      </c>
      <c r="C46">
        <v>4</v>
      </c>
      <c r="D46">
        <v>232</v>
      </c>
      <c r="E46">
        <v>600</v>
      </c>
      <c r="F46">
        <v>285</v>
      </c>
      <c r="G46">
        <v>285</v>
      </c>
      <c r="H46">
        <v>377</v>
      </c>
      <c r="I46">
        <v>319</v>
      </c>
      <c r="J46">
        <v>68</v>
      </c>
      <c r="K46">
        <v>4</v>
      </c>
      <c r="L46">
        <v>0</v>
      </c>
      <c r="M46">
        <v>0</v>
      </c>
    </row>
    <row r="47" spans="1:37">
      <c r="A47" s="5">
        <v>1985</v>
      </c>
      <c r="C47">
        <v>1</v>
      </c>
      <c r="D47">
        <v>53</v>
      </c>
      <c r="E47">
        <v>255</v>
      </c>
      <c r="F47">
        <v>400</v>
      </c>
      <c r="G47">
        <v>427</v>
      </c>
      <c r="H47">
        <v>253</v>
      </c>
      <c r="I47">
        <v>74</v>
      </c>
      <c r="J47">
        <v>12</v>
      </c>
      <c r="K47">
        <v>1</v>
      </c>
      <c r="L47">
        <v>0</v>
      </c>
      <c r="M47">
        <v>0</v>
      </c>
    </row>
    <row r="48" spans="1:37">
      <c r="A48" s="5">
        <v>1986</v>
      </c>
      <c r="C48">
        <v>15</v>
      </c>
      <c r="D48">
        <v>14</v>
      </c>
      <c r="E48">
        <v>8</v>
      </c>
      <c r="F48">
        <v>10</v>
      </c>
      <c r="G48">
        <v>17</v>
      </c>
      <c r="H48">
        <v>27</v>
      </c>
      <c r="I48">
        <v>16</v>
      </c>
      <c r="J48">
        <v>6</v>
      </c>
      <c r="K48">
        <v>1</v>
      </c>
      <c r="L48">
        <v>0</v>
      </c>
      <c r="M48">
        <v>0</v>
      </c>
    </row>
    <row r="49" spans="1:13">
      <c r="A49" s="5">
        <v>1987</v>
      </c>
      <c r="C49">
        <v>70</v>
      </c>
      <c r="D49">
        <v>612</v>
      </c>
      <c r="E49">
        <v>639</v>
      </c>
      <c r="F49">
        <v>150</v>
      </c>
      <c r="G49">
        <v>36</v>
      </c>
      <c r="H49">
        <v>27</v>
      </c>
      <c r="I49">
        <v>9</v>
      </c>
      <c r="J49">
        <v>0</v>
      </c>
      <c r="K49">
        <v>0</v>
      </c>
      <c r="L49">
        <v>0</v>
      </c>
      <c r="M49">
        <v>0</v>
      </c>
    </row>
    <row r="50" spans="1:13">
      <c r="A50" s="5">
        <v>1988</v>
      </c>
      <c r="C50">
        <v>4</v>
      </c>
      <c r="D50">
        <v>130</v>
      </c>
      <c r="E50">
        <v>490</v>
      </c>
      <c r="F50">
        <v>452</v>
      </c>
      <c r="G50">
        <v>106</v>
      </c>
      <c r="H50">
        <v>5</v>
      </c>
      <c r="I50">
        <v>1</v>
      </c>
      <c r="J50">
        <v>0</v>
      </c>
      <c r="K50">
        <v>0</v>
      </c>
      <c r="L50">
        <v>0</v>
      </c>
      <c r="M50">
        <v>0</v>
      </c>
    </row>
    <row r="51" spans="1:13">
      <c r="A51" s="5">
        <v>1989</v>
      </c>
      <c r="C51">
        <v>8</v>
      </c>
      <c r="D51">
        <v>5</v>
      </c>
      <c r="E51">
        <v>44</v>
      </c>
      <c r="F51">
        <v>327</v>
      </c>
      <c r="G51">
        <v>272</v>
      </c>
      <c r="H51">
        <v>56</v>
      </c>
      <c r="I51">
        <v>9</v>
      </c>
      <c r="J51">
        <v>3</v>
      </c>
      <c r="K51">
        <v>0</v>
      </c>
      <c r="L51">
        <v>0</v>
      </c>
      <c r="M51">
        <v>0</v>
      </c>
    </row>
    <row r="52" spans="1:13">
      <c r="A52" s="5">
        <v>1990</v>
      </c>
      <c r="C52">
        <v>77</v>
      </c>
      <c r="D52">
        <v>6</v>
      </c>
      <c r="E52">
        <v>28</v>
      </c>
      <c r="F52">
        <v>237</v>
      </c>
      <c r="G52">
        <v>412</v>
      </c>
      <c r="H52">
        <v>84</v>
      </c>
      <c r="I52">
        <v>8</v>
      </c>
      <c r="J52">
        <v>0</v>
      </c>
      <c r="K52">
        <v>0</v>
      </c>
      <c r="L52">
        <v>0</v>
      </c>
      <c r="M52">
        <v>0</v>
      </c>
    </row>
    <row r="53" spans="1:13">
      <c r="A53" s="5">
        <v>1991</v>
      </c>
      <c r="C53">
        <v>17</v>
      </c>
      <c r="D53">
        <v>218</v>
      </c>
      <c r="E53">
        <v>218</v>
      </c>
      <c r="F53">
        <v>121</v>
      </c>
      <c r="G53">
        <v>181</v>
      </c>
      <c r="H53">
        <v>259</v>
      </c>
      <c r="I53">
        <v>65</v>
      </c>
      <c r="J53">
        <v>5</v>
      </c>
      <c r="K53">
        <v>6</v>
      </c>
      <c r="L53">
        <v>1</v>
      </c>
      <c r="M53">
        <v>1</v>
      </c>
    </row>
    <row r="54" spans="1:13">
      <c r="A54" s="5">
        <v>1992</v>
      </c>
      <c r="C54">
        <v>30</v>
      </c>
      <c r="D54">
        <v>252</v>
      </c>
      <c r="E54">
        <v>143</v>
      </c>
      <c r="F54">
        <v>269</v>
      </c>
      <c r="G54">
        <v>274</v>
      </c>
      <c r="H54">
        <v>150</v>
      </c>
      <c r="I54">
        <v>60</v>
      </c>
      <c r="J54">
        <v>9</v>
      </c>
      <c r="K54">
        <v>1</v>
      </c>
      <c r="L54">
        <v>0</v>
      </c>
      <c r="M54">
        <v>0</v>
      </c>
    </row>
    <row r="55" spans="1:13">
      <c r="A55" s="5">
        <v>1993</v>
      </c>
      <c r="C55">
        <v>66</v>
      </c>
      <c r="D55">
        <v>1486</v>
      </c>
      <c r="E55">
        <v>597</v>
      </c>
      <c r="F55">
        <v>115</v>
      </c>
      <c r="G55">
        <v>99</v>
      </c>
      <c r="H55">
        <v>19</v>
      </c>
      <c r="I55">
        <v>7</v>
      </c>
      <c r="J55">
        <v>2</v>
      </c>
      <c r="K55">
        <v>1</v>
      </c>
      <c r="L55">
        <v>0</v>
      </c>
      <c r="M55">
        <v>0</v>
      </c>
    </row>
    <row r="56" spans="1:13">
      <c r="A56" s="5">
        <v>1994</v>
      </c>
      <c r="C56">
        <v>140</v>
      </c>
      <c r="D56">
        <v>339</v>
      </c>
      <c r="E56">
        <v>102</v>
      </c>
      <c r="F56">
        <v>266</v>
      </c>
      <c r="G56">
        <v>132</v>
      </c>
      <c r="H56">
        <v>23</v>
      </c>
      <c r="I56">
        <v>3</v>
      </c>
      <c r="J56">
        <v>2</v>
      </c>
      <c r="K56">
        <v>0</v>
      </c>
      <c r="L56">
        <v>0</v>
      </c>
      <c r="M56">
        <v>0</v>
      </c>
    </row>
    <row r="57" spans="1:13">
      <c r="A57" s="5">
        <v>1995</v>
      </c>
      <c r="C57">
        <v>171</v>
      </c>
      <c r="D57">
        <v>345</v>
      </c>
      <c r="E57">
        <v>297</v>
      </c>
      <c r="F57">
        <v>146</v>
      </c>
      <c r="G57">
        <v>84</v>
      </c>
      <c r="H57">
        <v>17</v>
      </c>
      <c r="I57">
        <v>1</v>
      </c>
      <c r="J57">
        <v>0</v>
      </c>
      <c r="K57">
        <v>0</v>
      </c>
      <c r="L57">
        <v>0</v>
      </c>
      <c r="M57">
        <v>0</v>
      </c>
    </row>
    <row r="58" spans="1:13">
      <c r="A58" s="5">
        <v>1996</v>
      </c>
      <c r="C58">
        <v>270</v>
      </c>
      <c r="D58">
        <v>533</v>
      </c>
      <c r="E58">
        <v>573</v>
      </c>
      <c r="F58">
        <v>155</v>
      </c>
      <c r="G58">
        <v>31</v>
      </c>
      <c r="H58">
        <v>7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>
      <c r="A59" s="5">
        <v>1997</v>
      </c>
      <c r="C59">
        <v>26</v>
      </c>
      <c r="D59">
        <v>307</v>
      </c>
      <c r="E59">
        <v>205</v>
      </c>
      <c r="F59">
        <v>24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>
      <c r="A60" s="5">
        <v>1998</v>
      </c>
      <c r="C60">
        <v>3</v>
      </c>
      <c r="D60">
        <v>89</v>
      </c>
      <c r="E60">
        <v>38</v>
      </c>
      <c r="F60">
        <v>19</v>
      </c>
      <c r="G60">
        <v>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 s="5">
        <v>1999</v>
      </c>
      <c r="C61">
        <v>24</v>
      </c>
      <c r="D61">
        <v>320</v>
      </c>
      <c r="E61">
        <v>76</v>
      </c>
      <c r="F61">
        <v>16</v>
      </c>
      <c r="G61">
        <v>5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>
      <c r="A62" s="5">
        <v>2000</v>
      </c>
      <c r="C62">
        <v>236</v>
      </c>
      <c r="D62">
        <v>136</v>
      </c>
      <c r="E62">
        <v>237</v>
      </c>
      <c r="F62">
        <v>110</v>
      </c>
      <c r="G62">
        <v>15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 s="5">
        <v>2001</v>
      </c>
      <c r="C63">
        <v>257</v>
      </c>
      <c r="D63">
        <v>1326</v>
      </c>
      <c r="E63">
        <v>492</v>
      </c>
      <c r="F63">
        <v>25</v>
      </c>
      <c r="G63">
        <v>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 s="5">
        <v>2002</v>
      </c>
      <c r="C64">
        <v>99</v>
      </c>
      <c r="D64">
        <v>391</v>
      </c>
      <c r="E64">
        <v>177</v>
      </c>
      <c r="F64">
        <v>92</v>
      </c>
      <c r="G64">
        <v>19</v>
      </c>
      <c r="H64">
        <v>4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 s="5">
        <v>2003</v>
      </c>
      <c r="C65">
        <v>158</v>
      </c>
      <c r="D65">
        <v>605</v>
      </c>
      <c r="E65">
        <v>243</v>
      </c>
      <c r="F65">
        <v>54</v>
      </c>
      <c r="G65">
        <v>22</v>
      </c>
      <c r="H65">
        <v>9</v>
      </c>
      <c r="I65">
        <v>2</v>
      </c>
      <c r="J65">
        <v>0</v>
      </c>
      <c r="K65">
        <v>0</v>
      </c>
      <c r="L65">
        <v>0</v>
      </c>
      <c r="M65">
        <v>0</v>
      </c>
    </row>
    <row r="66" spans="1:13">
      <c r="A66" s="5">
        <v>2004</v>
      </c>
      <c r="C66">
        <v>17</v>
      </c>
      <c r="D66">
        <v>103</v>
      </c>
      <c r="E66">
        <v>465</v>
      </c>
      <c r="F66">
        <v>191</v>
      </c>
      <c r="G66">
        <v>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>
      <c r="A67" s="5">
        <v>2005</v>
      </c>
      <c r="C67">
        <v>324</v>
      </c>
      <c r="D67">
        <v>476</v>
      </c>
      <c r="E67">
        <v>193</v>
      </c>
      <c r="F67">
        <v>151</v>
      </c>
      <c r="G67">
        <v>44</v>
      </c>
      <c r="H67">
        <v>5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 s="5">
        <v>2006</v>
      </c>
      <c r="C68">
        <v>38</v>
      </c>
      <c r="D68">
        <v>390</v>
      </c>
      <c r="E68">
        <v>608</v>
      </c>
      <c r="F68">
        <v>68</v>
      </c>
      <c r="G68">
        <v>25</v>
      </c>
      <c r="H68">
        <v>8</v>
      </c>
      <c r="I68">
        <v>1</v>
      </c>
      <c r="J68">
        <v>0</v>
      </c>
      <c r="K68">
        <v>0</v>
      </c>
      <c r="L68">
        <v>0</v>
      </c>
      <c r="M68">
        <v>0</v>
      </c>
    </row>
    <row r="69" spans="1:13">
      <c r="A69" s="5">
        <v>2007</v>
      </c>
      <c r="C69">
        <v>94</v>
      </c>
      <c r="D69">
        <v>347</v>
      </c>
      <c r="E69">
        <v>475</v>
      </c>
      <c r="F69">
        <v>114</v>
      </c>
      <c r="G69">
        <v>27</v>
      </c>
      <c r="H69">
        <v>18</v>
      </c>
      <c r="I69">
        <v>7</v>
      </c>
      <c r="J69">
        <v>1</v>
      </c>
      <c r="K69">
        <v>0</v>
      </c>
      <c r="L69">
        <v>0</v>
      </c>
      <c r="M69">
        <v>0</v>
      </c>
    </row>
    <row r="70" spans="1:13">
      <c r="A70" s="5">
        <v>2008</v>
      </c>
      <c r="C70">
        <v>713</v>
      </c>
      <c r="D70">
        <v>359</v>
      </c>
      <c r="E70">
        <v>118</v>
      </c>
      <c r="F70">
        <v>139</v>
      </c>
      <c r="G70">
        <v>110</v>
      </c>
      <c r="H70">
        <v>13</v>
      </c>
      <c r="I70">
        <v>1</v>
      </c>
      <c r="J70">
        <v>0</v>
      </c>
      <c r="K70">
        <v>0</v>
      </c>
      <c r="L70">
        <v>0</v>
      </c>
      <c r="M70">
        <v>0</v>
      </c>
    </row>
    <row r="71" spans="1:13">
      <c r="A71" s="5">
        <v>2009</v>
      </c>
      <c r="C71">
        <v>59</v>
      </c>
      <c r="D71">
        <v>251</v>
      </c>
      <c r="E71">
        <v>433</v>
      </c>
      <c r="F71">
        <v>35</v>
      </c>
      <c r="G71">
        <v>71</v>
      </c>
      <c r="H71">
        <v>3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s="6" customFormat="1" ht="18">
      <c r="B72" s="7"/>
      <c r="C72" s="11" t="s">
        <v>0</v>
      </c>
      <c r="D72" s="11" t="s">
        <v>52</v>
      </c>
      <c r="E72" s="11" t="s">
        <v>131</v>
      </c>
    </row>
    <row r="73" spans="1:13">
      <c r="A73" s="5">
        <v>1975</v>
      </c>
      <c r="C73">
        <v>0</v>
      </c>
      <c r="D73">
        <v>0</v>
      </c>
      <c r="E73">
        <v>1</v>
      </c>
      <c r="F73">
        <v>2</v>
      </c>
      <c r="G73">
        <v>7</v>
      </c>
      <c r="H73">
        <v>11</v>
      </c>
      <c r="I73">
        <v>10</v>
      </c>
      <c r="J73">
        <v>6</v>
      </c>
      <c r="K73">
        <v>2</v>
      </c>
      <c r="L73">
        <v>1</v>
      </c>
      <c r="M73">
        <v>0</v>
      </c>
    </row>
    <row r="74" spans="1:13">
      <c r="A74" s="5">
        <v>1976</v>
      </c>
      <c r="C74">
        <v>1</v>
      </c>
      <c r="D74">
        <v>0</v>
      </c>
      <c r="E74">
        <v>0</v>
      </c>
      <c r="F74">
        <v>2</v>
      </c>
      <c r="G74">
        <v>18</v>
      </c>
      <c r="H74">
        <v>46</v>
      </c>
      <c r="I74">
        <v>39</v>
      </c>
      <c r="J74">
        <v>18</v>
      </c>
      <c r="K74">
        <v>3</v>
      </c>
      <c r="L74">
        <v>0</v>
      </c>
      <c r="M74">
        <v>0</v>
      </c>
    </row>
    <row r="75" spans="1:13">
      <c r="A75" s="5">
        <v>1977</v>
      </c>
      <c r="C75">
        <v>0</v>
      </c>
      <c r="D75">
        <v>0</v>
      </c>
      <c r="E75">
        <v>5</v>
      </c>
      <c r="F75">
        <v>20</v>
      </c>
      <c r="G75">
        <v>34</v>
      </c>
      <c r="H75">
        <v>62</v>
      </c>
      <c r="I75">
        <v>48</v>
      </c>
      <c r="J75">
        <v>7</v>
      </c>
      <c r="K75">
        <v>1</v>
      </c>
      <c r="L75">
        <v>0</v>
      </c>
      <c r="M75">
        <v>0</v>
      </c>
    </row>
    <row r="76" spans="1:13">
      <c r="A76" s="5">
        <v>1978</v>
      </c>
      <c r="C76">
        <v>1</v>
      </c>
      <c r="D76">
        <v>4</v>
      </c>
      <c r="E76">
        <v>21</v>
      </c>
      <c r="F76">
        <v>70</v>
      </c>
      <c r="G76">
        <v>116</v>
      </c>
      <c r="H76">
        <v>97</v>
      </c>
      <c r="I76">
        <v>45</v>
      </c>
      <c r="J76">
        <v>12</v>
      </c>
      <c r="K76">
        <v>1</v>
      </c>
      <c r="L76">
        <v>0</v>
      </c>
      <c r="M76">
        <v>0</v>
      </c>
    </row>
    <row r="77" spans="1:13">
      <c r="A77" s="5">
        <v>1979</v>
      </c>
      <c r="C77">
        <v>0</v>
      </c>
      <c r="D77">
        <v>13</v>
      </c>
      <c r="E77">
        <v>148</v>
      </c>
      <c r="F77">
        <v>206</v>
      </c>
      <c r="G77">
        <v>210</v>
      </c>
      <c r="H77">
        <v>208</v>
      </c>
      <c r="I77">
        <v>180</v>
      </c>
      <c r="J77">
        <v>121</v>
      </c>
      <c r="K77">
        <v>48</v>
      </c>
      <c r="L77">
        <v>4</v>
      </c>
      <c r="M77">
        <v>1</v>
      </c>
    </row>
    <row r="78" spans="1:13">
      <c r="A78" s="5">
        <v>1980</v>
      </c>
      <c r="C78">
        <v>4</v>
      </c>
      <c r="D78">
        <v>8</v>
      </c>
      <c r="E78">
        <v>129</v>
      </c>
      <c r="F78">
        <v>323</v>
      </c>
      <c r="G78">
        <v>356</v>
      </c>
      <c r="H78">
        <v>312</v>
      </c>
      <c r="I78">
        <v>167</v>
      </c>
      <c r="J78">
        <v>78</v>
      </c>
      <c r="K78">
        <v>18</v>
      </c>
      <c r="L78">
        <v>1</v>
      </c>
      <c r="M78">
        <v>1</v>
      </c>
    </row>
    <row r="79" spans="1:13">
      <c r="A79" s="5">
        <v>1981</v>
      </c>
      <c r="C79">
        <v>2</v>
      </c>
      <c r="D79">
        <v>9</v>
      </c>
      <c r="E79">
        <v>84</v>
      </c>
      <c r="F79">
        <v>392</v>
      </c>
      <c r="G79">
        <v>697</v>
      </c>
      <c r="H79">
        <v>627</v>
      </c>
      <c r="I79">
        <v>327</v>
      </c>
      <c r="J79">
        <v>99</v>
      </c>
      <c r="K79">
        <v>23</v>
      </c>
      <c r="L79">
        <v>4</v>
      </c>
      <c r="M79">
        <v>1</v>
      </c>
    </row>
    <row r="80" spans="1:13">
      <c r="A80" s="5">
        <v>1982</v>
      </c>
      <c r="C80">
        <v>4</v>
      </c>
      <c r="D80">
        <v>9</v>
      </c>
      <c r="E80">
        <v>118</v>
      </c>
      <c r="F80">
        <v>618</v>
      </c>
      <c r="G80">
        <v>826</v>
      </c>
      <c r="H80">
        <v>878</v>
      </c>
      <c r="I80">
        <v>627</v>
      </c>
      <c r="J80">
        <v>225</v>
      </c>
      <c r="K80">
        <v>57</v>
      </c>
      <c r="L80">
        <v>10</v>
      </c>
      <c r="M80">
        <v>14</v>
      </c>
    </row>
    <row r="81" spans="1:13">
      <c r="A81" s="5">
        <v>1983</v>
      </c>
      <c r="C81">
        <v>99</v>
      </c>
      <c r="D81">
        <v>191</v>
      </c>
      <c r="E81">
        <v>315</v>
      </c>
      <c r="F81">
        <v>749</v>
      </c>
      <c r="G81">
        <v>1085</v>
      </c>
      <c r="H81">
        <v>1113</v>
      </c>
      <c r="I81">
        <v>548</v>
      </c>
      <c r="J81">
        <v>208</v>
      </c>
      <c r="K81">
        <v>31</v>
      </c>
      <c r="L81">
        <v>4</v>
      </c>
      <c r="M81">
        <v>1</v>
      </c>
    </row>
    <row r="82" spans="1:13">
      <c r="A82" s="5">
        <v>1984</v>
      </c>
      <c r="C82">
        <v>8</v>
      </c>
      <c r="D82">
        <v>190</v>
      </c>
      <c r="E82">
        <v>358</v>
      </c>
      <c r="F82">
        <v>447</v>
      </c>
      <c r="G82">
        <v>985</v>
      </c>
      <c r="H82">
        <v>1175</v>
      </c>
      <c r="I82">
        <v>852</v>
      </c>
      <c r="J82">
        <v>292</v>
      </c>
      <c r="K82">
        <v>39</v>
      </c>
      <c r="L82">
        <v>8</v>
      </c>
      <c r="M82">
        <v>0</v>
      </c>
    </row>
    <row r="83" spans="1:13">
      <c r="A83" s="5">
        <v>1985</v>
      </c>
      <c r="C83">
        <v>1</v>
      </c>
      <c r="D83">
        <v>40</v>
      </c>
      <c r="E83">
        <v>373</v>
      </c>
      <c r="F83">
        <v>622</v>
      </c>
      <c r="G83">
        <v>1131</v>
      </c>
      <c r="H83">
        <v>1405</v>
      </c>
      <c r="I83">
        <v>726</v>
      </c>
      <c r="J83">
        <v>182</v>
      </c>
      <c r="K83">
        <v>22</v>
      </c>
      <c r="L83">
        <v>3</v>
      </c>
      <c r="M83">
        <v>2</v>
      </c>
    </row>
    <row r="84" spans="1:13">
      <c r="A84" s="5">
        <v>1986</v>
      </c>
      <c r="C84">
        <v>33</v>
      </c>
      <c r="D84">
        <v>50</v>
      </c>
      <c r="E84">
        <v>254</v>
      </c>
      <c r="F84">
        <v>720</v>
      </c>
      <c r="G84">
        <v>1125</v>
      </c>
      <c r="H84">
        <v>1564</v>
      </c>
      <c r="I84">
        <v>833</v>
      </c>
      <c r="J84">
        <v>141</v>
      </c>
      <c r="K84">
        <v>13</v>
      </c>
      <c r="L84">
        <v>1</v>
      </c>
      <c r="M84">
        <v>1</v>
      </c>
    </row>
    <row r="85" spans="1:13">
      <c r="A85" s="5">
        <v>1987</v>
      </c>
      <c r="C85">
        <v>240</v>
      </c>
      <c r="D85">
        <v>510</v>
      </c>
      <c r="E85">
        <v>460</v>
      </c>
      <c r="F85">
        <v>312</v>
      </c>
      <c r="G85">
        <v>907</v>
      </c>
      <c r="H85">
        <v>1930</v>
      </c>
      <c r="I85">
        <v>1291</v>
      </c>
      <c r="J85">
        <v>258</v>
      </c>
      <c r="K85">
        <v>40</v>
      </c>
      <c r="L85">
        <v>4</v>
      </c>
      <c r="M85">
        <v>1</v>
      </c>
    </row>
    <row r="86" spans="1:13">
      <c r="A86" s="5">
        <v>1988</v>
      </c>
      <c r="C86">
        <v>24</v>
      </c>
      <c r="D86">
        <v>228</v>
      </c>
      <c r="E86">
        <v>1416</v>
      </c>
      <c r="F86">
        <v>1663</v>
      </c>
      <c r="G86">
        <v>666</v>
      </c>
      <c r="H86">
        <v>1204</v>
      </c>
      <c r="I86">
        <v>1216</v>
      </c>
      <c r="J86">
        <v>406</v>
      </c>
      <c r="K86">
        <v>51</v>
      </c>
      <c r="L86">
        <v>7</v>
      </c>
      <c r="M86">
        <v>0</v>
      </c>
    </row>
    <row r="87" spans="1:13">
      <c r="A87" s="5">
        <v>1989</v>
      </c>
      <c r="C87">
        <v>6</v>
      </c>
      <c r="D87">
        <v>35</v>
      </c>
      <c r="E87">
        <v>284</v>
      </c>
      <c r="F87">
        <v>1634</v>
      </c>
      <c r="G87">
        <v>2293</v>
      </c>
      <c r="H87">
        <v>1377</v>
      </c>
      <c r="I87">
        <v>1071</v>
      </c>
      <c r="J87">
        <v>407</v>
      </c>
      <c r="K87">
        <v>64</v>
      </c>
      <c r="L87">
        <v>1</v>
      </c>
      <c r="M87">
        <v>0</v>
      </c>
    </row>
    <row r="88" spans="1:13">
      <c r="A88" s="5">
        <v>1990</v>
      </c>
      <c r="C88">
        <v>5</v>
      </c>
      <c r="D88">
        <v>2</v>
      </c>
      <c r="E88">
        <v>32</v>
      </c>
      <c r="F88">
        <v>507</v>
      </c>
      <c r="G88">
        <v>1599</v>
      </c>
      <c r="H88">
        <v>2003</v>
      </c>
      <c r="I88">
        <v>1148</v>
      </c>
      <c r="J88">
        <v>668</v>
      </c>
      <c r="K88">
        <v>128</v>
      </c>
      <c r="L88">
        <v>9</v>
      </c>
      <c r="M88">
        <v>0</v>
      </c>
    </row>
    <row r="89" spans="1:13">
      <c r="A89" s="5">
        <v>1991</v>
      </c>
      <c r="C89">
        <v>30</v>
      </c>
      <c r="D89">
        <v>134</v>
      </c>
      <c r="E89">
        <v>123</v>
      </c>
      <c r="F89">
        <v>56</v>
      </c>
      <c r="G89">
        <v>420</v>
      </c>
      <c r="H89">
        <v>1683</v>
      </c>
      <c r="I89">
        <v>1832</v>
      </c>
      <c r="J89">
        <v>982</v>
      </c>
      <c r="K89">
        <v>505</v>
      </c>
      <c r="L89">
        <v>159</v>
      </c>
      <c r="M89">
        <v>46</v>
      </c>
    </row>
    <row r="90" spans="1:13">
      <c r="A90" s="5">
        <v>1992</v>
      </c>
      <c r="C90">
        <v>0</v>
      </c>
      <c r="D90">
        <v>71</v>
      </c>
      <c r="E90">
        <v>187</v>
      </c>
      <c r="F90">
        <v>322</v>
      </c>
      <c r="G90">
        <v>367</v>
      </c>
      <c r="H90">
        <v>405</v>
      </c>
      <c r="I90">
        <v>1258</v>
      </c>
      <c r="J90">
        <v>1072</v>
      </c>
      <c r="K90">
        <v>953</v>
      </c>
      <c r="L90">
        <v>407</v>
      </c>
      <c r="M90">
        <v>152</v>
      </c>
    </row>
    <row r="91" spans="1:13">
      <c r="A91" s="5">
        <v>1993</v>
      </c>
      <c r="C91">
        <v>11</v>
      </c>
      <c r="D91">
        <v>232</v>
      </c>
      <c r="E91">
        <v>760</v>
      </c>
      <c r="F91">
        <v>940</v>
      </c>
      <c r="G91">
        <v>855</v>
      </c>
      <c r="H91">
        <v>791</v>
      </c>
      <c r="I91">
        <v>759</v>
      </c>
      <c r="J91">
        <v>894</v>
      </c>
      <c r="K91">
        <v>721</v>
      </c>
      <c r="L91">
        <v>259</v>
      </c>
      <c r="M91">
        <v>42</v>
      </c>
    </row>
    <row r="92" spans="1:13">
      <c r="A92" s="5">
        <v>1994</v>
      </c>
      <c r="C92">
        <v>22</v>
      </c>
      <c r="D92">
        <v>87</v>
      </c>
      <c r="E92">
        <v>808</v>
      </c>
      <c r="F92">
        <v>1200</v>
      </c>
      <c r="G92">
        <v>1266</v>
      </c>
      <c r="H92">
        <v>803</v>
      </c>
      <c r="I92">
        <v>692</v>
      </c>
      <c r="J92">
        <v>1103</v>
      </c>
      <c r="K92">
        <v>854</v>
      </c>
      <c r="L92">
        <v>285</v>
      </c>
      <c r="M92">
        <v>27</v>
      </c>
    </row>
    <row r="93" spans="1:13">
      <c r="A93" s="5">
        <v>1995</v>
      </c>
      <c r="C93">
        <v>9</v>
      </c>
      <c r="D93">
        <v>366</v>
      </c>
      <c r="E93">
        <v>1728</v>
      </c>
      <c r="F93">
        <v>1351</v>
      </c>
      <c r="G93">
        <v>2319</v>
      </c>
      <c r="H93">
        <v>1688</v>
      </c>
      <c r="I93">
        <v>808</v>
      </c>
      <c r="J93">
        <v>563</v>
      </c>
      <c r="K93">
        <v>385</v>
      </c>
      <c r="L93">
        <v>171</v>
      </c>
      <c r="M93">
        <v>32</v>
      </c>
    </row>
    <row r="94" spans="1:13">
      <c r="A94" s="5">
        <v>1996</v>
      </c>
      <c r="C94">
        <v>49</v>
      </c>
      <c r="D94">
        <v>835</v>
      </c>
      <c r="E94">
        <v>1042</v>
      </c>
      <c r="F94">
        <v>1422</v>
      </c>
      <c r="G94">
        <v>1327</v>
      </c>
      <c r="H94">
        <v>1173</v>
      </c>
      <c r="I94">
        <v>793</v>
      </c>
      <c r="J94">
        <v>375</v>
      </c>
      <c r="K94">
        <v>171</v>
      </c>
      <c r="L94">
        <v>70</v>
      </c>
      <c r="M94">
        <v>20</v>
      </c>
    </row>
    <row r="95" spans="1:13">
      <c r="A95" s="5">
        <v>1997</v>
      </c>
      <c r="C95">
        <v>191</v>
      </c>
      <c r="D95">
        <v>1429</v>
      </c>
      <c r="E95">
        <v>2628</v>
      </c>
      <c r="F95">
        <v>1899</v>
      </c>
      <c r="G95">
        <v>906</v>
      </c>
      <c r="H95">
        <v>488</v>
      </c>
      <c r="I95">
        <v>377</v>
      </c>
      <c r="J95">
        <v>303</v>
      </c>
      <c r="K95">
        <v>132</v>
      </c>
      <c r="L95">
        <v>76</v>
      </c>
      <c r="M95">
        <v>42</v>
      </c>
    </row>
    <row r="96" spans="1:13">
      <c r="A96" s="5">
        <v>1998</v>
      </c>
      <c r="C96">
        <v>243</v>
      </c>
      <c r="D96">
        <v>1517</v>
      </c>
      <c r="E96">
        <v>1864</v>
      </c>
      <c r="F96">
        <v>763</v>
      </c>
      <c r="G96">
        <v>345</v>
      </c>
      <c r="H96">
        <v>166</v>
      </c>
      <c r="I96">
        <v>178</v>
      </c>
      <c r="J96">
        <v>173</v>
      </c>
      <c r="K96">
        <v>79</v>
      </c>
      <c r="L96">
        <v>32</v>
      </c>
      <c r="M96">
        <v>13</v>
      </c>
    </row>
    <row r="97" spans="1:13">
      <c r="A97" s="5">
        <v>1999</v>
      </c>
      <c r="C97">
        <v>190</v>
      </c>
      <c r="D97">
        <v>1825</v>
      </c>
      <c r="E97">
        <v>1676</v>
      </c>
      <c r="F97">
        <v>718</v>
      </c>
      <c r="G97">
        <v>267</v>
      </c>
      <c r="H97">
        <v>77</v>
      </c>
      <c r="I97">
        <v>35</v>
      </c>
      <c r="J97">
        <v>59</v>
      </c>
      <c r="K97">
        <v>55</v>
      </c>
      <c r="L97">
        <v>35</v>
      </c>
      <c r="M97">
        <v>29</v>
      </c>
    </row>
    <row r="98" spans="1:13">
      <c r="A98" s="5">
        <v>2000</v>
      </c>
      <c r="C98">
        <v>46</v>
      </c>
      <c r="D98">
        <v>598</v>
      </c>
      <c r="E98">
        <v>1633</v>
      </c>
      <c r="F98">
        <v>1015</v>
      </c>
      <c r="G98">
        <v>413</v>
      </c>
      <c r="H98">
        <v>115</v>
      </c>
      <c r="I98">
        <v>43</v>
      </c>
      <c r="J98">
        <v>47</v>
      </c>
      <c r="K98">
        <v>59</v>
      </c>
      <c r="L98">
        <v>37</v>
      </c>
      <c r="M98">
        <v>31</v>
      </c>
    </row>
    <row r="99" spans="1:13">
      <c r="A99" s="5">
        <v>2001</v>
      </c>
      <c r="C99">
        <v>33</v>
      </c>
      <c r="D99">
        <v>362</v>
      </c>
      <c r="E99">
        <v>970</v>
      </c>
      <c r="F99">
        <v>1270</v>
      </c>
      <c r="G99">
        <v>595</v>
      </c>
      <c r="H99">
        <v>184</v>
      </c>
      <c r="I99">
        <v>83</v>
      </c>
      <c r="J99">
        <v>62</v>
      </c>
      <c r="K99">
        <v>57</v>
      </c>
      <c r="L99">
        <v>47</v>
      </c>
      <c r="M99">
        <v>76</v>
      </c>
    </row>
    <row r="100" spans="1:13">
      <c r="A100" s="5">
        <v>2002</v>
      </c>
      <c r="C100">
        <v>45</v>
      </c>
      <c r="D100">
        <v>395</v>
      </c>
      <c r="E100">
        <v>847</v>
      </c>
      <c r="F100">
        <v>854</v>
      </c>
      <c r="G100">
        <v>522</v>
      </c>
      <c r="H100">
        <v>191</v>
      </c>
      <c r="I100">
        <v>97</v>
      </c>
      <c r="J100">
        <v>80</v>
      </c>
      <c r="K100">
        <v>77</v>
      </c>
      <c r="L100">
        <v>63</v>
      </c>
      <c r="M100">
        <v>99</v>
      </c>
    </row>
    <row r="101" spans="1:13">
      <c r="A101" s="5">
        <v>2003</v>
      </c>
      <c r="C101">
        <v>17</v>
      </c>
      <c r="D101">
        <v>232</v>
      </c>
      <c r="E101">
        <v>909</v>
      </c>
      <c r="F101">
        <v>1101</v>
      </c>
      <c r="G101">
        <v>741</v>
      </c>
      <c r="H101">
        <v>303</v>
      </c>
      <c r="I101">
        <v>100</v>
      </c>
      <c r="J101">
        <v>78</v>
      </c>
      <c r="K101">
        <v>62</v>
      </c>
      <c r="L101">
        <v>38</v>
      </c>
      <c r="M101">
        <v>38</v>
      </c>
    </row>
    <row r="102" spans="1:13">
      <c r="A102" s="5">
        <v>2004</v>
      </c>
      <c r="C102">
        <v>2</v>
      </c>
      <c r="D102">
        <v>129</v>
      </c>
      <c r="E102">
        <v>449</v>
      </c>
      <c r="F102">
        <v>920</v>
      </c>
      <c r="G102">
        <v>918</v>
      </c>
      <c r="H102">
        <v>422</v>
      </c>
      <c r="I102">
        <v>156</v>
      </c>
      <c r="J102">
        <v>99</v>
      </c>
      <c r="K102">
        <v>59</v>
      </c>
      <c r="L102">
        <v>28</v>
      </c>
      <c r="M102">
        <v>30</v>
      </c>
    </row>
    <row r="103" spans="1:13">
      <c r="A103" s="5">
        <v>2005</v>
      </c>
      <c r="C103">
        <v>16</v>
      </c>
      <c r="D103">
        <v>15</v>
      </c>
      <c r="E103">
        <v>145</v>
      </c>
      <c r="F103">
        <v>461</v>
      </c>
      <c r="G103">
        <v>1048</v>
      </c>
      <c r="H103">
        <v>518</v>
      </c>
      <c r="I103">
        <v>209</v>
      </c>
      <c r="J103">
        <v>141</v>
      </c>
      <c r="K103">
        <v>67</v>
      </c>
      <c r="L103">
        <v>28</v>
      </c>
      <c r="M103">
        <v>33</v>
      </c>
    </row>
    <row r="104" spans="1:13">
      <c r="A104" s="5">
        <v>2006</v>
      </c>
      <c r="C104">
        <v>5</v>
      </c>
      <c r="D104">
        <v>12</v>
      </c>
      <c r="E104">
        <v>82</v>
      </c>
      <c r="F104">
        <v>150</v>
      </c>
      <c r="G104">
        <v>390</v>
      </c>
      <c r="H104">
        <v>491</v>
      </c>
      <c r="I104">
        <v>256</v>
      </c>
      <c r="J104">
        <v>191</v>
      </c>
      <c r="K104">
        <v>128</v>
      </c>
      <c r="L104">
        <v>68</v>
      </c>
      <c r="M104">
        <v>60</v>
      </c>
    </row>
    <row r="105" spans="1:13">
      <c r="A105" s="5">
        <v>2007</v>
      </c>
      <c r="C105">
        <v>0</v>
      </c>
      <c r="D105">
        <v>26</v>
      </c>
      <c r="E105">
        <v>250</v>
      </c>
      <c r="F105">
        <v>293</v>
      </c>
      <c r="G105">
        <v>206</v>
      </c>
      <c r="H105">
        <v>283</v>
      </c>
      <c r="I105">
        <v>280</v>
      </c>
      <c r="J105">
        <v>243</v>
      </c>
      <c r="K105">
        <v>166</v>
      </c>
      <c r="L105">
        <v>92</v>
      </c>
      <c r="M105">
        <v>86</v>
      </c>
    </row>
    <row r="106" spans="1:13">
      <c r="A106" s="5">
        <v>2008</v>
      </c>
      <c r="C106">
        <v>24</v>
      </c>
      <c r="D106">
        <v>2</v>
      </c>
      <c r="E106">
        <v>7</v>
      </c>
      <c r="F106">
        <v>75</v>
      </c>
      <c r="G106">
        <v>237</v>
      </c>
      <c r="H106">
        <v>216</v>
      </c>
      <c r="I106">
        <v>169</v>
      </c>
      <c r="J106">
        <v>125</v>
      </c>
      <c r="K106">
        <v>104</v>
      </c>
      <c r="L106">
        <v>55</v>
      </c>
      <c r="M106">
        <v>101</v>
      </c>
    </row>
    <row r="107" spans="1:13">
      <c r="A107" s="5">
        <v>2009</v>
      </c>
      <c r="C107">
        <v>2</v>
      </c>
      <c r="D107">
        <v>44</v>
      </c>
      <c r="E107">
        <v>109</v>
      </c>
      <c r="F107">
        <v>22</v>
      </c>
      <c r="G107">
        <v>222</v>
      </c>
      <c r="H107">
        <v>251</v>
      </c>
      <c r="I107">
        <v>194</v>
      </c>
      <c r="J107">
        <v>121</v>
      </c>
      <c r="K107">
        <v>78</v>
      </c>
      <c r="L107">
        <v>55</v>
      </c>
      <c r="M107">
        <v>48</v>
      </c>
    </row>
    <row r="108" spans="1:13" s="6" customFormat="1" ht="18">
      <c r="B108" s="7"/>
      <c r="C108" s="11" t="s">
        <v>0</v>
      </c>
      <c r="D108" s="11" t="s">
        <v>52</v>
      </c>
      <c r="E108" s="11" t="s">
        <v>182</v>
      </c>
    </row>
    <row r="109" spans="1:13">
      <c r="A109" s="5">
        <f>SUM(C109:M109)</f>
        <v>0.99999999999999989</v>
      </c>
      <c r="B109" s="8">
        <v>1980</v>
      </c>
      <c r="C109">
        <v>3.7609133646742787E-2</v>
      </c>
      <c r="D109">
        <v>3.895231699126931E-2</v>
      </c>
      <c r="E109">
        <v>0.15849563465413027</v>
      </c>
      <c r="F109">
        <v>0.49764942914707855</v>
      </c>
      <c r="G109">
        <v>0.20953660174613833</v>
      </c>
      <c r="H109">
        <v>3.7609133646742787E-2</v>
      </c>
      <c r="I109">
        <v>1.7461383478844864E-2</v>
      </c>
      <c r="J109">
        <v>2.6863666890530559E-3</v>
      </c>
      <c r="K109">
        <v>0</v>
      </c>
      <c r="L109">
        <v>0</v>
      </c>
      <c r="M109">
        <v>0</v>
      </c>
    </row>
    <row r="110" spans="1:13">
      <c r="A110" s="5">
        <f t="shared" ref="A110:A138" si="0">SUM(C110:M110)</f>
        <v>1</v>
      </c>
      <c r="B110" s="8">
        <v>1981</v>
      </c>
      <c r="C110">
        <v>0</v>
      </c>
      <c r="D110">
        <v>1.7391304347826087E-2</v>
      </c>
      <c r="E110">
        <v>0.32173913043478264</v>
      </c>
      <c r="F110">
        <v>0.36645962732919257</v>
      </c>
      <c r="G110">
        <v>0.20124223602484473</v>
      </c>
      <c r="H110">
        <v>6.7080745341614914E-2</v>
      </c>
      <c r="I110">
        <v>2.4844720496894412E-2</v>
      </c>
      <c r="J110">
        <v>1.2422360248447205E-3</v>
      </c>
      <c r="K110">
        <v>0</v>
      </c>
      <c r="L110">
        <v>0</v>
      </c>
      <c r="M110">
        <v>0</v>
      </c>
    </row>
    <row r="111" spans="1:13">
      <c r="A111" s="5">
        <f t="shared" si="0"/>
        <v>0.99999999999999989</v>
      </c>
      <c r="B111" s="8">
        <v>1982</v>
      </c>
      <c r="C111">
        <v>0.26058631921824099</v>
      </c>
      <c r="D111">
        <v>3.2573289902280132E-3</v>
      </c>
      <c r="E111">
        <v>9.7719869706840365E-2</v>
      </c>
      <c r="F111">
        <v>0.47557003257328989</v>
      </c>
      <c r="G111">
        <v>0.12377850162866447</v>
      </c>
      <c r="H111">
        <v>3.9087947882736153E-2</v>
      </c>
      <c r="I111">
        <v>0</v>
      </c>
      <c r="J111">
        <v>0</v>
      </c>
      <c r="K111">
        <v>0</v>
      </c>
      <c r="L111">
        <v>0</v>
      </c>
      <c r="M111">
        <v>0</v>
      </c>
    </row>
    <row r="112" spans="1:13">
      <c r="A112" s="5">
        <f t="shared" si="0"/>
        <v>1</v>
      </c>
      <c r="B112" s="8">
        <v>1983</v>
      </c>
      <c r="C112">
        <v>0</v>
      </c>
      <c r="D112">
        <v>2.823529411764706E-2</v>
      </c>
      <c r="E112">
        <v>0.14352941176470588</v>
      </c>
      <c r="F112">
        <v>0.6</v>
      </c>
      <c r="G112">
        <v>0.17882352941176471</v>
      </c>
      <c r="H112">
        <v>3.2941176470588238E-2</v>
      </c>
      <c r="I112">
        <v>1.411764705882353E-2</v>
      </c>
      <c r="J112">
        <v>2.3529411764705885E-3</v>
      </c>
      <c r="K112">
        <v>0</v>
      </c>
      <c r="L112">
        <v>0</v>
      </c>
      <c r="M112">
        <v>0</v>
      </c>
    </row>
    <row r="113" spans="1:13">
      <c r="A113" s="5">
        <f t="shared" si="0"/>
        <v>1.0000000000000002</v>
      </c>
      <c r="B113" s="8">
        <v>1984</v>
      </c>
      <c r="C113">
        <v>1.3443640124095144E-3</v>
      </c>
      <c r="D113">
        <v>7.8309203722854201E-2</v>
      </c>
      <c r="E113">
        <v>0.30659255429162363</v>
      </c>
      <c r="F113">
        <v>0.4005946225439504</v>
      </c>
      <c r="G113">
        <v>0.15214581178903827</v>
      </c>
      <c r="H113">
        <v>3.084281282316443E-2</v>
      </c>
      <c r="I113">
        <v>1.4968976215098245E-2</v>
      </c>
      <c r="J113">
        <v>1.1918304033092039E-2</v>
      </c>
      <c r="K113">
        <v>1.8614270941054818E-3</v>
      </c>
      <c r="L113">
        <v>6.9803516028955556E-4</v>
      </c>
      <c r="M113">
        <v>7.2388831437435403E-4</v>
      </c>
    </row>
    <row r="114" spans="1:13">
      <c r="A114" s="5">
        <f t="shared" si="0"/>
        <v>1.0000000000000002</v>
      </c>
      <c r="B114" s="8">
        <v>1985</v>
      </c>
      <c r="C114">
        <v>5.1009564293305002E-3</v>
      </c>
      <c r="D114">
        <v>2.0935175345377262E-2</v>
      </c>
      <c r="E114">
        <v>0.13623804463336878</v>
      </c>
      <c r="F114">
        <v>0.27821466524973432</v>
      </c>
      <c r="G114">
        <v>0.26546227417640811</v>
      </c>
      <c r="H114">
        <v>0.13517534537725828</v>
      </c>
      <c r="I114">
        <v>6.8650371944739649E-2</v>
      </c>
      <c r="J114">
        <v>4.7768331562167921E-2</v>
      </c>
      <c r="K114">
        <v>2.0988310308182788E-2</v>
      </c>
      <c r="L114">
        <v>1.2274176408076517E-2</v>
      </c>
      <c r="M114">
        <v>9.1923485653560046E-3</v>
      </c>
    </row>
    <row r="115" spans="1:13">
      <c r="A115" s="5">
        <f t="shared" si="0"/>
        <v>1</v>
      </c>
      <c r="B115" s="8">
        <v>1986</v>
      </c>
      <c r="C115">
        <v>1.2971622573826147E-2</v>
      </c>
      <c r="D115">
        <v>2.6359618217923257E-2</v>
      </c>
      <c r="E115">
        <v>1.1178015501889691E-2</v>
      </c>
      <c r="F115">
        <v>0.21132534751137017</v>
      </c>
      <c r="G115">
        <v>0.43286784959323554</v>
      </c>
      <c r="H115">
        <v>0.13535327653577603</v>
      </c>
      <c r="I115">
        <v>6.8413298315290499E-2</v>
      </c>
      <c r="J115">
        <v>4.3430914099032734E-2</v>
      </c>
      <c r="K115">
        <v>1.9921849977579915E-2</v>
      </c>
      <c r="L115">
        <v>1.5886234065722888E-2</v>
      </c>
      <c r="M115">
        <v>2.2291973608353079E-2</v>
      </c>
    </row>
    <row r="116" spans="1:13">
      <c r="A116" s="5">
        <f t="shared" si="0"/>
        <v>0.99999999999999989</v>
      </c>
      <c r="B116" s="8">
        <v>1987</v>
      </c>
      <c r="C116">
        <v>3.4868704261730527E-2</v>
      </c>
      <c r="D116">
        <v>0.20945821290203553</v>
      </c>
      <c r="E116">
        <v>0.40858495787466947</v>
      </c>
      <c r="F116">
        <v>0.13732242789496343</v>
      </c>
      <c r="G116">
        <v>0.12779041879343214</v>
      </c>
      <c r="H116">
        <v>4.7106574011438411E-2</v>
      </c>
      <c r="I116">
        <v>1.8941024537236333E-2</v>
      </c>
      <c r="J116">
        <v>3.4438226431338786E-3</v>
      </c>
      <c r="K116">
        <v>2.2753828177848839E-3</v>
      </c>
      <c r="L116">
        <v>4.8582498001352942E-3</v>
      </c>
      <c r="M116">
        <v>5.3502244634401324E-3</v>
      </c>
    </row>
    <row r="117" spans="1:13">
      <c r="A117" s="5">
        <f t="shared" si="0"/>
        <v>0.99999999999999978</v>
      </c>
      <c r="B117" s="8">
        <v>1988</v>
      </c>
      <c r="C117">
        <v>1.0046158023350528E-2</v>
      </c>
      <c r="D117">
        <v>0.22469140959502074</v>
      </c>
      <c r="E117">
        <v>0.30067461726435385</v>
      </c>
      <c r="F117">
        <v>0.12851145596190394</v>
      </c>
      <c r="G117">
        <v>0.10188182710582926</v>
      </c>
      <c r="H117">
        <v>7.3560433593015728E-2</v>
      </c>
      <c r="I117">
        <v>7.594143570250006E-2</v>
      </c>
      <c r="J117">
        <v>5.5264312120136175E-2</v>
      </c>
      <c r="K117">
        <v>1.3387915369995198E-2</v>
      </c>
      <c r="L117">
        <v>7.2265502621190912E-3</v>
      </c>
      <c r="M117">
        <v>8.8138850017753078E-3</v>
      </c>
    </row>
    <row r="118" spans="1:13">
      <c r="A118" s="5">
        <f t="shared" si="0"/>
        <v>1</v>
      </c>
      <c r="B118" s="8">
        <v>1989</v>
      </c>
      <c r="C118">
        <v>2.6695141484249871E-3</v>
      </c>
      <c r="D118">
        <v>6.7271756540309674E-2</v>
      </c>
      <c r="E118">
        <v>0.13207421249332624</v>
      </c>
      <c r="F118">
        <v>0.38023892151628408</v>
      </c>
      <c r="G118">
        <v>0.30899626268019226</v>
      </c>
      <c r="H118">
        <v>4.825146823278164E-2</v>
      </c>
      <c r="I118">
        <v>2.4426054458088629E-2</v>
      </c>
      <c r="J118">
        <v>2.085557928457021E-2</v>
      </c>
      <c r="K118">
        <v>1.0077415910304326E-2</v>
      </c>
      <c r="L118">
        <v>3.3368926855312339E-3</v>
      </c>
      <c r="M118">
        <v>1.8019220501868665E-3</v>
      </c>
    </row>
    <row r="119" spans="1:13">
      <c r="A119" s="5">
        <f t="shared" si="0"/>
        <v>1</v>
      </c>
      <c r="B119" s="8">
        <v>1990</v>
      </c>
      <c r="C119">
        <v>2.1462105969148226E-3</v>
      </c>
      <c r="D119">
        <v>1.2474849094567404E-2</v>
      </c>
      <c r="E119">
        <v>6.9564050972501693E-2</v>
      </c>
      <c r="F119">
        <v>0.2662105969148223</v>
      </c>
      <c r="G119">
        <v>0.42060362173038235</v>
      </c>
      <c r="H119">
        <v>0.13470154258886652</v>
      </c>
      <c r="I119">
        <v>5.2716297786720323E-2</v>
      </c>
      <c r="J119">
        <v>1.4030851777330652E-2</v>
      </c>
      <c r="K119">
        <v>2.3876592890677397E-3</v>
      </c>
      <c r="L119">
        <v>3.192488262910798E-3</v>
      </c>
      <c r="M119">
        <v>2.1971830985915486E-2</v>
      </c>
    </row>
    <row r="120" spans="1:13">
      <c r="A120" s="5">
        <f t="shared" si="0"/>
        <v>0.99999999999999978</v>
      </c>
      <c r="B120" s="8">
        <v>1991</v>
      </c>
      <c r="C120">
        <v>1.6001570706327E-2</v>
      </c>
      <c r="D120">
        <v>6.5626073725028211E-2</v>
      </c>
      <c r="E120">
        <v>0.10994944289009964</v>
      </c>
      <c r="F120">
        <v>0.31747901634516268</v>
      </c>
      <c r="G120">
        <v>0.40862906788396403</v>
      </c>
      <c r="H120">
        <v>7.1614391596721144E-2</v>
      </c>
      <c r="I120">
        <v>6.9209247533500206E-3</v>
      </c>
      <c r="J120">
        <v>8.3443773621950609E-4</v>
      </c>
      <c r="K120">
        <v>3.9267658175035579E-4</v>
      </c>
      <c r="L120">
        <v>5.8901487262553369E-4</v>
      </c>
      <c r="M120">
        <v>1.9633829087517792E-3</v>
      </c>
    </row>
    <row r="121" spans="1:13">
      <c r="A121" s="5">
        <f t="shared" si="0"/>
        <v>1</v>
      </c>
      <c r="B121" s="8">
        <v>1992</v>
      </c>
      <c r="C121">
        <v>1.7640514912327172E-2</v>
      </c>
      <c r="D121">
        <v>3.7400010594903853E-2</v>
      </c>
      <c r="E121">
        <v>0.10706150341685651</v>
      </c>
      <c r="F121">
        <v>0.38072786989458074</v>
      </c>
      <c r="G121">
        <v>0.25629072416167825</v>
      </c>
      <c r="H121">
        <v>9.2599459659903599E-2</v>
      </c>
      <c r="I121">
        <v>3.7982730306722473E-2</v>
      </c>
      <c r="J121">
        <v>1.4091222122159243E-2</v>
      </c>
      <c r="K121">
        <v>9.0586427928166565E-3</v>
      </c>
      <c r="L121">
        <v>7.7872543306669499E-3</v>
      </c>
      <c r="M121">
        <v>3.9360067807384651E-2</v>
      </c>
    </row>
    <row r="122" spans="1:13">
      <c r="A122" s="5">
        <f t="shared" si="0"/>
        <v>1</v>
      </c>
      <c r="B122" s="8">
        <v>1993</v>
      </c>
      <c r="C122">
        <v>7.5848876135820184E-2</v>
      </c>
      <c r="D122">
        <v>0.38986131037780969</v>
      </c>
      <c r="E122">
        <v>0.23443328550932571</v>
      </c>
      <c r="F122">
        <v>0.20325203252032523</v>
      </c>
      <c r="G122">
        <v>7.6709708273553334E-2</v>
      </c>
      <c r="H122">
        <v>1.3390722142515544E-2</v>
      </c>
      <c r="I122">
        <v>6.1214729794356777E-3</v>
      </c>
      <c r="J122">
        <v>2.8694404591104734E-4</v>
      </c>
      <c r="K122">
        <v>9.5648015303682451E-5</v>
      </c>
      <c r="L122">
        <v>0</v>
      </c>
      <c r="M122">
        <v>0</v>
      </c>
    </row>
    <row r="123" spans="1:13">
      <c r="A123" s="5">
        <f t="shared" si="0"/>
        <v>1</v>
      </c>
      <c r="B123" s="8">
        <v>1994</v>
      </c>
      <c r="C123">
        <v>1.1577140053961245E-2</v>
      </c>
      <c r="D123">
        <v>7.2994849153789537E-2</v>
      </c>
      <c r="E123">
        <v>0.26882511650723573</v>
      </c>
      <c r="F123">
        <v>0.43870493009565859</v>
      </c>
      <c r="G123">
        <v>0.10286975717439292</v>
      </c>
      <c r="H123">
        <v>2.7274957076281574E-2</v>
      </c>
      <c r="I123">
        <v>1.4912926171204318E-2</v>
      </c>
      <c r="J123">
        <v>7.7998528329654149E-3</v>
      </c>
      <c r="K123">
        <v>4.8074564630856019E-3</v>
      </c>
      <c r="L123">
        <v>3.2867304390483201E-3</v>
      </c>
      <c r="M123">
        <v>4.6946284032376752E-2</v>
      </c>
    </row>
    <row r="124" spans="1:13">
      <c r="A124" s="5">
        <f t="shared" si="0"/>
        <v>1.0000000000000002</v>
      </c>
      <c r="B124" s="8">
        <v>1995</v>
      </c>
      <c r="C124">
        <v>1.9143407302162983E-2</v>
      </c>
      <c r="D124">
        <v>0.15140864818380664</v>
      </c>
      <c r="E124">
        <v>0.33102764951113278</v>
      </c>
      <c r="F124">
        <v>0.36338823353461336</v>
      </c>
      <c r="G124">
        <v>7.7826176366117675E-2</v>
      </c>
      <c r="H124">
        <v>2.3256248714737061E-2</v>
      </c>
      <c r="I124">
        <v>1.1796376960610198E-2</v>
      </c>
      <c r="J124">
        <v>6.6740199285861184E-3</v>
      </c>
      <c r="K124">
        <v>1.9816417715129652E-3</v>
      </c>
      <c r="L124">
        <v>1.5890523639490758E-3</v>
      </c>
      <c r="M124">
        <v>1.1908545362771309E-2</v>
      </c>
    </row>
    <row r="125" spans="1:13">
      <c r="A125" s="5">
        <f t="shared" si="0"/>
        <v>0.99999999999999989</v>
      </c>
      <c r="B125" s="8">
        <v>1996</v>
      </c>
      <c r="C125">
        <v>8.5613515211054397E-2</v>
      </c>
      <c r="D125">
        <v>0.30634693121607909</v>
      </c>
      <c r="E125">
        <v>0.29924468136504923</v>
      </c>
      <c r="F125">
        <v>0.22105551350393765</v>
      </c>
      <c r="G125">
        <v>7.5419129370460455E-2</v>
      </c>
      <c r="H125">
        <v>9.6790298423332765E-3</v>
      </c>
      <c r="I125">
        <v>2.1097386178796319E-3</v>
      </c>
      <c r="J125">
        <v>4.509364984780893E-4</v>
      </c>
      <c r="K125">
        <v>3.2209749891292098E-5</v>
      </c>
      <c r="L125">
        <v>3.2209749891292098E-5</v>
      </c>
      <c r="M125">
        <v>1.6104874945646049E-5</v>
      </c>
    </row>
    <row r="126" spans="1:13">
      <c r="A126" s="5">
        <f t="shared" si="0"/>
        <v>1</v>
      </c>
      <c r="B126" s="8">
        <v>1997</v>
      </c>
      <c r="C126">
        <v>7.3665231454812623E-3</v>
      </c>
      <c r="D126">
        <v>0.22859798765790876</v>
      </c>
      <c r="E126">
        <v>0.27189467681178209</v>
      </c>
      <c r="F126">
        <v>0.43038177052602966</v>
      </c>
      <c r="G126">
        <v>4.8948194256282107E-2</v>
      </c>
      <c r="H126">
        <v>9.753613389170579E-3</v>
      </c>
      <c r="I126">
        <v>2.5564026766782956E-3</v>
      </c>
      <c r="J126">
        <v>3.7822554267894127E-4</v>
      </c>
      <c r="K126">
        <v>6.9432691069963524E-5</v>
      </c>
      <c r="L126">
        <v>2.9555666538860493E-5</v>
      </c>
      <c r="M126">
        <v>2.3617636379496359E-5</v>
      </c>
    </row>
    <row r="127" spans="1:13">
      <c r="A127" s="5">
        <f t="shared" si="0"/>
        <v>1.0000000000000002</v>
      </c>
      <c r="B127" s="8">
        <v>1998</v>
      </c>
      <c r="C127">
        <v>0.11944576758569883</v>
      </c>
      <c r="D127">
        <v>0.60408507185978355</v>
      </c>
      <c r="E127">
        <v>0.17011599261988139</v>
      </c>
      <c r="F127">
        <v>6.7570114904009007E-2</v>
      </c>
      <c r="G127">
        <v>2.3453302534955967E-2</v>
      </c>
      <c r="H127">
        <v>8.020513304959875E-3</v>
      </c>
      <c r="I127">
        <v>4.5252079587740539E-3</v>
      </c>
      <c r="J127">
        <v>1.9483018775019983E-3</v>
      </c>
      <c r="K127">
        <v>4.521717461763345E-4</v>
      </c>
      <c r="L127">
        <v>1.6724075222492382E-4</v>
      </c>
      <c r="M127">
        <v>2.1631485603427385E-4</v>
      </c>
    </row>
    <row r="128" spans="1:13">
      <c r="A128" s="5">
        <f t="shared" si="0"/>
        <v>0.99999999999999989</v>
      </c>
      <c r="B128" s="8">
        <v>1999</v>
      </c>
      <c r="C128">
        <v>7.0678266127441436E-2</v>
      </c>
      <c r="D128">
        <v>0.38956929323059153</v>
      </c>
      <c r="E128">
        <v>0.41922134951966095</v>
      </c>
      <c r="F128">
        <v>7.9759762480347246E-2</v>
      </c>
      <c r="G128">
        <v>2.6622654178988354E-2</v>
      </c>
      <c r="H128">
        <v>7.349960759984695E-3</v>
      </c>
      <c r="I128">
        <v>4.042478417991581E-3</v>
      </c>
      <c r="J128">
        <v>1.6537411709965559E-3</v>
      </c>
      <c r="K128">
        <v>3.6749803799923463E-4</v>
      </c>
      <c r="L128">
        <v>3.6749803799923463E-4</v>
      </c>
      <c r="M128">
        <v>3.6749803799923463E-4</v>
      </c>
    </row>
    <row r="129" spans="1:13">
      <c r="A129" s="5">
        <f t="shared" si="0"/>
        <v>0.99999999999999978</v>
      </c>
      <c r="B129" s="8">
        <v>2000</v>
      </c>
      <c r="C129">
        <v>0.24595876251818594</v>
      </c>
      <c r="D129">
        <v>0.31278026085763488</v>
      </c>
      <c r="E129">
        <v>0.39518696172286799</v>
      </c>
      <c r="F129">
        <v>4.5173044600096975E-2</v>
      </c>
      <c r="G129">
        <v>6.1699400472318327E-4</v>
      </c>
      <c r="H129">
        <v>2.8397629649091398E-4</v>
      </c>
      <c r="I129">
        <v>0</v>
      </c>
      <c r="J129">
        <v>0</v>
      </c>
      <c r="K129">
        <v>0</v>
      </c>
      <c r="L129">
        <v>0</v>
      </c>
      <c r="M129">
        <v>0</v>
      </c>
    </row>
    <row r="130" spans="1:13">
      <c r="A130" s="5">
        <f t="shared" si="0"/>
        <v>1</v>
      </c>
      <c r="B130" s="8">
        <v>2001</v>
      </c>
      <c r="C130">
        <v>6.7470036194976032E-2</v>
      </c>
      <c r="D130">
        <v>0.30038579076269534</v>
      </c>
      <c r="E130">
        <v>0.58801664535425557</v>
      </c>
      <c r="F130">
        <v>4.4019159496304638E-2</v>
      </c>
      <c r="G130">
        <v>1.0836819176835214E-4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</row>
    <row r="131" spans="1:13">
      <c r="A131" s="5">
        <f t="shared" si="0"/>
        <v>1</v>
      </c>
      <c r="B131" s="8">
        <v>2002</v>
      </c>
      <c r="C131">
        <v>1.6619508562918835E-2</v>
      </c>
      <c r="D131">
        <v>3.1481757259865968E-2</v>
      </c>
      <c r="E131">
        <v>0.47842144452717794</v>
      </c>
      <c r="F131">
        <v>0.43311988086373787</v>
      </c>
      <c r="G131">
        <v>3.9672375279225611E-2</v>
      </c>
      <c r="H131">
        <v>6.8503350707371563E-4</v>
      </c>
      <c r="I131">
        <v>0</v>
      </c>
      <c r="J131">
        <v>0</v>
      </c>
      <c r="K131">
        <v>0</v>
      </c>
      <c r="L131">
        <v>0</v>
      </c>
      <c r="M131">
        <v>0</v>
      </c>
    </row>
    <row r="132" spans="1:13">
      <c r="A132" s="5">
        <f t="shared" si="0"/>
        <v>1</v>
      </c>
      <c r="B132" s="8">
        <v>2003</v>
      </c>
      <c r="C132">
        <v>9.4449853943524828E-2</v>
      </c>
      <c r="D132">
        <v>0.32907096626381815</v>
      </c>
      <c r="E132">
        <v>0.30560169540065296</v>
      </c>
      <c r="F132">
        <v>0.15878629932985855</v>
      </c>
      <c r="G132">
        <v>0.10760925597113236</v>
      </c>
      <c r="H132">
        <v>4.3387364682971538E-3</v>
      </c>
      <c r="I132">
        <v>1.4319262271607767E-4</v>
      </c>
      <c r="J132">
        <v>0</v>
      </c>
      <c r="K132">
        <v>0</v>
      </c>
      <c r="L132">
        <v>0</v>
      </c>
      <c r="M132">
        <v>0</v>
      </c>
    </row>
    <row r="133" spans="1:13">
      <c r="A133" s="5">
        <f t="shared" si="0"/>
        <v>1.0000000000000002</v>
      </c>
      <c r="B133" s="8">
        <v>2004</v>
      </c>
      <c r="C133">
        <v>2.0908254578907754E-3</v>
      </c>
      <c r="D133">
        <v>3.5962197875721337E-3</v>
      </c>
      <c r="E133">
        <v>0.19915809428228928</v>
      </c>
      <c r="F133">
        <v>0.4619051601572301</v>
      </c>
      <c r="G133">
        <v>0.27819129659056063</v>
      </c>
      <c r="H133">
        <v>4.9008948732959773E-2</v>
      </c>
      <c r="I133">
        <v>5.714922918234785E-3</v>
      </c>
      <c r="J133">
        <v>3.3453207326252405E-4</v>
      </c>
      <c r="K133">
        <v>0</v>
      </c>
      <c r="L133">
        <v>0</v>
      </c>
      <c r="M133">
        <v>0</v>
      </c>
    </row>
    <row r="134" spans="1:13">
      <c r="A134" s="5">
        <f t="shared" si="0"/>
        <v>1</v>
      </c>
      <c r="B134" s="8">
        <v>2005</v>
      </c>
      <c r="C134">
        <v>0.36569945149269356</v>
      </c>
      <c r="D134">
        <v>0.22032407988946112</v>
      </c>
      <c r="E134">
        <v>2.7592848469622743E-2</v>
      </c>
      <c r="F134">
        <v>5.6525562115312148E-3</v>
      </c>
      <c r="G134">
        <v>7.7335343131097439E-2</v>
      </c>
      <c r="H134">
        <v>0.24155256877276723</v>
      </c>
      <c r="I134">
        <v>5.4976343005485068E-2</v>
      </c>
      <c r="J134">
        <v>6.8249382405895414E-3</v>
      </c>
      <c r="K134">
        <v>4.1870786752083069E-5</v>
      </c>
      <c r="L134">
        <v>0</v>
      </c>
      <c r="M134">
        <v>0</v>
      </c>
    </row>
    <row r="135" spans="1:13">
      <c r="A135" s="5">
        <f t="shared" si="0"/>
        <v>0.99999999999999989</v>
      </c>
      <c r="B135" s="8">
        <v>2006</v>
      </c>
      <c r="C135">
        <v>0.11401377915219245</v>
      </c>
      <c r="D135">
        <v>0.39162804579785598</v>
      </c>
      <c r="E135">
        <v>0.3105449480587314</v>
      </c>
      <c r="F135">
        <v>0.16411036586882444</v>
      </c>
      <c r="G135">
        <v>1.7974249069368332E-2</v>
      </c>
      <c r="H135">
        <v>1.2353150882545578E-3</v>
      </c>
      <c r="I135">
        <v>1.3679663728993424E-4</v>
      </c>
      <c r="J135">
        <v>2.5701186399927037E-4</v>
      </c>
      <c r="K135">
        <v>8.2907052902990444E-5</v>
      </c>
      <c r="L135">
        <v>1.2436057935448567E-5</v>
      </c>
      <c r="M135">
        <v>4.1453526451495227E-6</v>
      </c>
    </row>
    <row r="136" spans="1:13">
      <c r="A136" s="5">
        <f t="shared" si="0"/>
        <v>1.0000000000000002</v>
      </c>
      <c r="B136" s="8">
        <v>2007</v>
      </c>
      <c r="C136">
        <v>7.9238046940618995E-3</v>
      </c>
      <c r="D136">
        <v>0.27056623508343769</v>
      </c>
      <c r="E136">
        <v>0.19153420706486426</v>
      </c>
      <c r="F136">
        <v>0.41487456617169299</v>
      </c>
      <c r="G136">
        <v>0.11014088524746041</v>
      </c>
      <c r="H136">
        <v>4.7542828164371395E-3</v>
      </c>
      <c r="I136">
        <v>1.9017131265748559E-4</v>
      </c>
      <c r="J136">
        <v>1.58476093881238E-5</v>
      </c>
      <c r="K136">
        <v>0</v>
      </c>
      <c r="L136">
        <v>0</v>
      </c>
      <c r="M136">
        <v>0</v>
      </c>
    </row>
    <row r="137" spans="1:13">
      <c r="A137" s="5">
        <f t="shared" si="0"/>
        <v>1.0000000000000002</v>
      </c>
      <c r="B137" s="8">
        <v>2008</v>
      </c>
      <c r="C137">
        <v>2.6449702440847541E-3</v>
      </c>
      <c r="D137">
        <v>2.5098467642239029E-2</v>
      </c>
      <c r="E137">
        <v>0.33001753730270539</v>
      </c>
      <c r="F137">
        <v>0.54138515941695664</v>
      </c>
      <c r="G137">
        <v>7.5496650662680034E-2</v>
      </c>
      <c r="H137">
        <v>2.3660983813932095E-2</v>
      </c>
      <c r="I137">
        <v>1.552482534571486E-3</v>
      </c>
      <c r="J137">
        <v>1.4374838283069314E-4</v>
      </c>
      <c r="K137">
        <v>0</v>
      </c>
      <c r="L137">
        <v>0</v>
      </c>
      <c r="M137">
        <v>0</v>
      </c>
    </row>
    <row r="138" spans="1:13">
      <c r="A138" s="5">
        <f t="shared" si="0"/>
        <v>1</v>
      </c>
      <c r="B138" s="8">
        <v>2009</v>
      </c>
      <c r="C138">
        <v>9.0956703910614542E-2</v>
      </c>
      <c r="D138">
        <v>8.9210893854748605E-2</v>
      </c>
      <c r="E138">
        <v>2.1473463687150834E-2</v>
      </c>
      <c r="F138">
        <v>2.0076815642458102E-2</v>
      </c>
      <c r="G138">
        <v>0.38425279329608941</v>
      </c>
      <c r="H138">
        <v>0.37203212290502796</v>
      </c>
      <c r="I138">
        <v>2.1997206703910616E-2</v>
      </c>
      <c r="J138">
        <v>0</v>
      </c>
      <c r="K138">
        <v>0</v>
      </c>
      <c r="L138">
        <v>0</v>
      </c>
      <c r="M138">
        <v>0</v>
      </c>
    </row>
    <row r="139" spans="1:13" s="6" customFormat="1" ht="18">
      <c r="B139" s="7"/>
      <c r="C139" s="11" t="s">
        <v>0</v>
      </c>
      <c r="D139" s="11" t="s">
        <v>52</v>
      </c>
      <c r="E139" s="11" t="s">
        <v>114</v>
      </c>
    </row>
    <row r="140" spans="1:13">
      <c r="A140" s="5">
        <v>2007</v>
      </c>
      <c r="C140">
        <v>0</v>
      </c>
      <c r="D140">
        <v>0</v>
      </c>
      <c r="E140">
        <v>28.36018281375333</v>
      </c>
      <c r="F140">
        <v>137043.5811000485</v>
      </c>
      <c r="G140">
        <v>276983.51448061306</v>
      </c>
      <c r="H140">
        <v>313228.51274777792</v>
      </c>
      <c r="I140">
        <v>142111.59329928138</v>
      </c>
      <c r="J140">
        <v>84755.693902845014</v>
      </c>
      <c r="K140">
        <v>30737.380436882173</v>
      </c>
      <c r="L140">
        <v>11286.667254350299</v>
      </c>
      <c r="M140">
        <v>3436.0602317514981</v>
      </c>
    </row>
    <row r="141" spans="1:13">
      <c r="A141" s="5">
        <v>2008</v>
      </c>
      <c r="C141">
        <v>0</v>
      </c>
      <c r="D141">
        <v>1.1576650179496792</v>
      </c>
      <c r="E141">
        <v>6039.0463762907884</v>
      </c>
      <c r="F141">
        <v>38536.372078507891</v>
      </c>
      <c r="G141">
        <v>139461.28995662471</v>
      </c>
      <c r="H141">
        <v>213358.32908202772</v>
      </c>
      <c r="I141">
        <v>160946.56316184375</v>
      </c>
      <c r="J141">
        <v>87657.673851571279</v>
      </c>
      <c r="K141">
        <v>41328.964547342919</v>
      </c>
      <c r="L141">
        <v>18377.862108747111</v>
      </c>
      <c r="M141">
        <v>5655.8990667628032</v>
      </c>
    </row>
    <row r="142" spans="1:13">
      <c r="A142" s="5">
        <v>2009</v>
      </c>
      <c r="C142">
        <v>0</v>
      </c>
      <c r="D142">
        <v>1.8648350629398363</v>
      </c>
      <c r="E142">
        <v>12.121427909108935</v>
      </c>
      <c r="F142">
        <v>369.65907736530175</v>
      </c>
      <c r="G142">
        <v>39171.447035861638</v>
      </c>
      <c r="H142">
        <v>117121.81162265028</v>
      </c>
      <c r="I142">
        <v>157562.13230100321</v>
      </c>
      <c r="J142">
        <v>118342.90747390277</v>
      </c>
      <c r="K142">
        <v>52878.668386778845</v>
      </c>
      <c r="L142">
        <v>16429.228591295439</v>
      </c>
      <c r="M142">
        <v>4151.335718758658</v>
      </c>
    </row>
    <row r="143" spans="1:13" s="11" customFormat="1" ht="18">
      <c r="B143" s="12"/>
      <c r="C143" s="11" t="s">
        <v>0</v>
      </c>
      <c r="D143" s="11" t="s">
        <v>52</v>
      </c>
      <c r="E143" s="11">
        <v>1</v>
      </c>
      <c r="F143" s="11" t="s">
        <v>59</v>
      </c>
    </row>
    <row r="144" spans="1:13">
      <c r="A144" s="5">
        <v>1970</v>
      </c>
      <c r="B144" s="8">
        <v>1970</v>
      </c>
      <c r="C144">
        <v>9.2999999999999999E-2</v>
      </c>
      <c r="D144">
        <v>0.13100000000000001</v>
      </c>
      <c r="E144">
        <v>0.17799999999999999</v>
      </c>
      <c r="F144">
        <v>0.26200000000000001</v>
      </c>
      <c r="G144">
        <v>0.29399999999999998</v>
      </c>
      <c r="H144">
        <v>0.34</v>
      </c>
      <c r="I144">
        <v>0.39600000000000002</v>
      </c>
      <c r="J144">
        <v>0.54900000000000004</v>
      </c>
      <c r="K144">
        <v>0.73799999999999999</v>
      </c>
      <c r="L144">
        <v>0.98399999999999999</v>
      </c>
      <c r="M144">
        <v>1.093</v>
      </c>
    </row>
    <row r="145" spans="1:13">
      <c r="A145" s="5">
        <v>1971</v>
      </c>
      <c r="B145" s="8">
        <v>1971</v>
      </c>
      <c r="C145">
        <v>9.2999999999999999E-2</v>
      </c>
      <c r="D145">
        <v>0.13100000000000001</v>
      </c>
      <c r="E145">
        <v>0.17799999999999999</v>
      </c>
      <c r="F145">
        <v>0.26200000000000001</v>
      </c>
      <c r="G145">
        <v>0.29399999999999998</v>
      </c>
      <c r="H145">
        <v>0.34</v>
      </c>
      <c r="I145">
        <v>0.39600000000000002</v>
      </c>
      <c r="J145">
        <v>0.54900000000000004</v>
      </c>
      <c r="K145">
        <v>0.73799999999999999</v>
      </c>
      <c r="L145">
        <v>0.98399999999999999</v>
      </c>
      <c r="M145">
        <v>1.093</v>
      </c>
    </row>
    <row r="146" spans="1:13">
      <c r="A146" s="5">
        <v>1972</v>
      </c>
      <c r="B146" s="8">
        <v>1972</v>
      </c>
      <c r="C146">
        <v>9.2999999999999999E-2</v>
      </c>
      <c r="D146">
        <v>0.13100000000000001</v>
      </c>
      <c r="E146">
        <v>0.17799999999999999</v>
      </c>
      <c r="F146">
        <v>0.26200000000000001</v>
      </c>
      <c r="G146">
        <v>0.29399999999999998</v>
      </c>
      <c r="H146">
        <v>0.34</v>
      </c>
      <c r="I146">
        <v>0.39600000000000002</v>
      </c>
      <c r="J146">
        <v>0.54900000000000004</v>
      </c>
      <c r="K146">
        <v>0.73799999999999999</v>
      </c>
      <c r="L146">
        <v>0.98399999999999999</v>
      </c>
      <c r="M146">
        <v>1.093</v>
      </c>
    </row>
    <row r="147" spans="1:13">
      <c r="A147" s="5">
        <v>1973</v>
      </c>
      <c r="B147" s="8">
        <v>1973</v>
      </c>
      <c r="C147">
        <v>9.2999999999999999E-2</v>
      </c>
      <c r="D147">
        <v>0.13100000000000001</v>
      </c>
      <c r="E147">
        <v>0.17799999999999999</v>
      </c>
      <c r="F147">
        <v>0.26200000000000001</v>
      </c>
      <c r="G147">
        <v>0.29399999999999998</v>
      </c>
      <c r="H147">
        <v>0.34</v>
      </c>
      <c r="I147">
        <v>0.39600000000000002</v>
      </c>
      <c r="J147">
        <v>0.54900000000000004</v>
      </c>
      <c r="K147">
        <v>0.73799999999999999</v>
      </c>
      <c r="L147">
        <v>0.98399999999999999</v>
      </c>
      <c r="M147">
        <v>1.093</v>
      </c>
    </row>
    <row r="148" spans="1:13">
      <c r="A148" s="5">
        <v>1974</v>
      </c>
      <c r="B148" s="8">
        <v>1974</v>
      </c>
      <c r="C148">
        <v>9.2999999999999999E-2</v>
      </c>
      <c r="D148">
        <v>0.13100000000000001</v>
      </c>
      <c r="E148">
        <v>0.17799999999999999</v>
      </c>
      <c r="F148">
        <v>0.26200000000000001</v>
      </c>
      <c r="G148">
        <v>0.29399999999999998</v>
      </c>
      <c r="H148">
        <v>0.34</v>
      </c>
      <c r="I148">
        <v>0.39600000000000002</v>
      </c>
      <c r="J148">
        <v>0.54900000000000004</v>
      </c>
      <c r="K148">
        <v>0.73799999999999999</v>
      </c>
      <c r="L148">
        <v>0.98399999999999999</v>
      </c>
      <c r="M148">
        <v>1.093</v>
      </c>
    </row>
    <row r="149" spans="1:13">
      <c r="A149" s="5">
        <v>1975</v>
      </c>
      <c r="B149" s="8">
        <v>1975</v>
      </c>
      <c r="C149">
        <v>9.2999999999999999E-2</v>
      </c>
      <c r="D149">
        <v>0.13100000000000001</v>
      </c>
      <c r="E149">
        <v>0.17799999999999999</v>
      </c>
      <c r="F149">
        <v>0.26200000000000001</v>
      </c>
      <c r="G149">
        <v>0.29399999999999998</v>
      </c>
      <c r="H149">
        <v>0.34</v>
      </c>
      <c r="I149">
        <v>0.39600000000000002</v>
      </c>
      <c r="J149">
        <v>0.54900000000000004</v>
      </c>
      <c r="K149">
        <v>0.73799999999999999</v>
      </c>
      <c r="L149">
        <v>0.98399999999999999</v>
      </c>
      <c r="M149">
        <v>1.093</v>
      </c>
    </row>
    <row r="150" spans="1:13">
      <c r="A150" s="5">
        <v>1976</v>
      </c>
      <c r="B150" s="8">
        <v>1976</v>
      </c>
      <c r="C150">
        <v>7.8E-2</v>
      </c>
      <c r="D150">
        <v>0.155</v>
      </c>
      <c r="E150">
        <v>0.214</v>
      </c>
      <c r="F150">
        <v>0.27500000000000002</v>
      </c>
      <c r="G150">
        <v>0.33600000000000002</v>
      </c>
      <c r="H150">
        <v>0.39400000000000002</v>
      </c>
      <c r="I150">
        <v>0.47199999999999998</v>
      </c>
      <c r="J150">
        <v>0.63200000000000001</v>
      </c>
      <c r="K150">
        <v>0.71399999999999997</v>
      </c>
      <c r="L150">
        <v>0.89800000000000002</v>
      </c>
      <c r="M150">
        <v>1.538</v>
      </c>
    </row>
    <row r="151" spans="1:13">
      <c r="A151" s="5">
        <v>1977</v>
      </c>
      <c r="B151" s="8">
        <v>1977</v>
      </c>
      <c r="C151">
        <v>9.1999999999999998E-2</v>
      </c>
      <c r="D151">
        <v>0.109</v>
      </c>
      <c r="E151">
        <v>0.23599999999999999</v>
      </c>
      <c r="F151">
        <v>0.27500000000000002</v>
      </c>
      <c r="G151">
        <v>0.314</v>
      </c>
      <c r="H151">
        <v>0.375</v>
      </c>
      <c r="I151">
        <v>0.45600000000000002</v>
      </c>
      <c r="J151">
        <v>0.52100000000000002</v>
      </c>
      <c r="K151">
        <v>0.73199999999999998</v>
      </c>
      <c r="L151">
        <v>0.65100000000000002</v>
      </c>
      <c r="M151">
        <v>1.137</v>
      </c>
    </row>
    <row r="152" spans="1:13">
      <c r="A152" s="5">
        <v>1978</v>
      </c>
      <c r="B152" s="8">
        <v>1978</v>
      </c>
      <c r="C152">
        <v>8.4000000000000005E-2</v>
      </c>
      <c r="D152">
        <v>0.104</v>
      </c>
      <c r="E152">
        <v>0.14699999999999999</v>
      </c>
      <c r="F152">
        <v>0.21099999999999999</v>
      </c>
      <c r="G152">
        <v>0.32700000000000001</v>
      </c>
      <c r="H152">
        <v>0.39400000000000002</v>
      </c>
      <c r="I152">
        <v>0.44900000000000001</v>
      </c>
      <c r="J152">
        <v>0.51400000000000001</v>
      </c>
      <c r="K152">
        <v>0.58299999999999996</v>
      </c>
      <c r="L152">
        <v>0.63100000000000001</v>
      </c>
      <c r="M152">
        <v>1.538</v>
      </c>
    </row>
    <row r="153" spans="1:13">
      <c r="A153" s="5">
        <v>1979</v>
      </c>
      <c r="B153" s="8">
        <v>1979</v>
      </c>
      <c r="C153">
        <v>0.108</v>
      </c>
      <c r="D153">
        <v>0.16</v>
      </c>
      <c r="E153">
        <v>0.19900000000000001</v>
      </c>
      <c r="F153">
        <v>0.24099999999999999</v>
      </c>
      <c r="G153">
        <v>0.30099999999999999</v>
      </c>
      <c r="H153">
        <v>0.38800000000000001</v>
      </c>
      <c r="I153">
        <v>0.46600000000000003</v>
      </c>
      <c r="J153">
        <v>0.58799999999999997</v>
      </c>
      <c r="K153">
        <v>0.871</v>
      </c>
      <c r="L153">
        <v>1.2649999999999999</v>
      </c>
      <c r="M153">
        <v>1.972</v>
      </c>
    </row>
    <row r="154" spans="1:13">
      <c r="A154" s="5">
        <v>1980</v>
      </c>
      <c r="B154" s="8">
        <v>1980</v>
      </c>
      <c r="C154">
        <v>0.06</v>
      </c>
      <c r="D154">
        <v>0.13200000000000001</v>
      </c>
      <c r="E154">
        <v>0.23100000000000001</v>
      </c>
      <c r="F154">
        <v>0.27200000000000002</v>
      </c>
      <c r="G154">
        <v>0.35</v>
      </c>
      <c r="H154">
        <v>0.44700000000000001</v>
      </c>
      <c r="I154">
        <v>0.51900000000000002</v>
      </c>
      <c r="J154">
        <v>0.71599999999999997</v>
      </c>
      <c r="K154">
        <v>0.82</v>
      </c>
      <c r="L154">
        <v>1.073</v>
      </c>
      <c r="M154">
        <v>1.8540000000000001</v>
      </c>
    </row>
    <row r="155" spans="1:13">
      <c r="A155" s="5">
        <v>1981</v>
      </c>
      <c r="B155" s="8">
        <v>1981</v>
      </c>
      <c r="C155">
        <v>9.5000000000000001E-2</v>
      </c>
      <c r="D155">
        <v>0.14899999999999999</v>
      </c>
      <c r="E155">
        <v>0.24199999999999999</v>
      </c>
      <c r="F155">
        <v>0.29399999999999998</v>
      </c>
      <c r="G155">
        <v>0.34</v>
      </c>
      <c r="H155">
        <v>0.40699999999999997</v>
      </c>
      <c r="I155">
        <v>0.503</v>
      </c>
      <c r="J155">
        <v>0.63700000000000001</v>
      </c>
      <c r="K155">
        <v>0.76500000000000001</v>
      </c>
      <c r="L155">
        <v>1.1839999999999999</v>
      </c>
      <c r="M155">
        <v>1.9</v>
      </c>
    </row>
    <row r="156" spans="1:13">
      <c r="A156" s="5">
        <v>1982</v>
      </c>
      <c r="B156" s="8">
        <v>1982</v>
      </c>
      <c r="C156">
        <v>8.5000000000000006E-2</v>
      </c>
      <c r="D156">
        <v>0.16600000000000001</v>
      </c>
      <c r="E156">
        <v>0.20699999999999999</v>
      </c>
      <c r="F156">
        <v>0.26900000000000002</v>
      </c>
      <c r="G156">
        <v>0.32300000000000001</v>
      </c>
      <c r="H156">
        <v>0.378</v>
      </c>
      <c r="I156">
        <v>0.47199999999999998</v>
      </c>
      <c r="J156">
        <v>0.53600000000000003</v>
      </c>
      <c r="K156">
        <v>0.64400000000000002</v>
      </c>
      <c r="L156">
        <v>0.98699999999999999</v>
      </c>
      <c r="M156">
        <v>1.1850000000000001</v>
      </c>
    </row>
    <row r="157" spans="1:13">
      <c r="A157" s="5">
        <v>1983</v>
      </c>
      <c r="B157" s="8">
        <v>1983</v>
      </c>
      <c r="C157">
        <v>9.9000000000000005E-2</v>
      </c>
      <c r="D157">
        <v>0.122</v>
      </c>
      <c r="E157">
        <v>0.23</v>
      </c>
      <c r="F157">
        <v>0.27300000000000002</v>
      </c>
      <c r="G157">
        <v>0.32</v>
      </c>
      <c r="H157">
        <v>0.374</v>
      </c>
      <c r="I157">
        <v>0.46100000000000002</v>
      </c>
      <c r="J157">
        <v>0.59599999999999997</v>
      </c>
      <c r="K157">
        <v>0.70899999999999996</v>
      </c>
      <c r="L157">
        <v>1.196</v>
      </c>
      <c r="M157">
        <v>1.7689999999999999</v>
      </c>
    </row>
    <row r="158" spans="1:13">
      <c r="A158" s="5">
        <v>1984</v>
      </c>
      <c r="B158" s="8">
        <v>1984</v>
      </c>
      <c r="C158">
        <v>0.13500000000000001</v>
      </c>
      <c r="D158">
        <v>0.154</v>
      </c>
      <c r="E158">
        <v>0.185</v>
      </c>
      <c r="F158">
        <v>0.26600000000000001</v>
      </c>
      <c r="G158">
        <v>0.33</v>
      </c>
      <c r="H158">
        <v>0.38300000000000001</v>
      </c>
      <c r="I158">
        <v>0.44900000000000001</v>
      </c>
      <c r="J158">
        <v>0.57699999999999996</v>
      </c>
      <c r="K158">
        <v>0.68500000000000005</v>
      </c>
      <c r="L158">
        <v>1.012</v>
      </c>
      <c r="M158">
        <v>1.8460000000000001</v>
      </c>
    </row>
    <row r="159" spans="1:13">
      <c r="A159" s="5">
        <v>1985</v>
      </c>
      <c r="B159" s="8">
        <v>1985</v>
      </c>
      <c r="C159">
        <v>0.14799999999999999</v>
      </c>
      <c r="D159">
        <v>0.18099999999999999</v>
      </c>
      <c r="E159">
        <v>0.223</v>
      </c>
      <c r="F159">
        <v>0.27</v>
      </c>
      <c r="G159">
        <v>0.33900000000000002</v>
      </c>
      <c r="H159">
        <v>0.39800000000000002</v>
      </c>
      <c r="I159">
        <v>0.47299999999999998</v>
      </c>
      <c r="J159">
        <v>0.57299999999999995</v>
      </c>
      <c r="K159">
        <v>0.79600000000000004</v>
      </c>
      <c r="L159">
        <v>1.3759999999999999</v>
      </c>
      <c r="M159">
        <v>1.647</v>
      </c>
    </row>
    <row r="160" spans="1:13">
      <c r="A160" s="5">
        <v>1986</v>
      </c>
      <c r="B160" s="8">
        <v>1986</v>
      </c>
      <c r="C160">
        <v>7.4999999999999997E-2</v>
      </c>
      <c r="D160">
        <v>0.17199999999999999</v>
      </c>
      <c r="E160">
        <v>0.247</v>
      </c>
      <c r="F160">
        <v>0.28599999999999998</v>
      </c>
      <c r="G160">
        <v>0.34599999999999997</v>
      </c>
      <c r="H160">
        <v>0.42699999999999999</v>
      </c>
      <c r="I160">
        <v>0.51800000000000002</v>
      </c>
      <c r="J160">
        <v>0.64</v>
      </c>
      <c r="K160">
        <v>0.84399999999999997</v>
      </c>
      <c r="L160">
        <v>1.351</v>
      </c>
      <c r="M160">
        <v>2.11</v>
      </c>
    </row>
    <row r="161" spans="1:13">
      <c r="A161" s="5">
        <v>1987</v>
      </c>
      <c r="B161" s="8">
        <v>1987</v>
      </c>
      <c r="C161">
        <v>0.11700000000000001</v>
      </c>
      <c r="D161">
        <v>0.14000000000000001</v>
      </c>
      <c r="E161">
        <v>0.191</v>
      </c>
      <c r="F161">
        <v>0.27</v>
      </c>
      <c r="G161">
        <v>0.35699999999999998</v>
      </c>
      <c r="H161">
        <v>0.434</v>
      </c>
      <c r="I161">
        <v>0.503</v>
      </c>
      <c r="J161">
        <v>0.57699999999999996</v>
      </c>
      <c r="K161">
        <v>0.68899999999999995</v>
      </c>
      <c r="L161">
        <v>1.089</v>
      </c>
      <c r="M161">
        <v>1.9790000000000001</v>
      </c>
    </row>
    <row r="162" spans="1:13">
      <c r="A162" s="5">
        <v>1988</v>
      </c>
      <c r="B162" s="8">
        <v>1988</v>
      </c>
      <c r="C162">
        <v>0.124</v>
      </c>
      <c r="D162">
        <v>0.159</v>
      </c>
      <c r="E162">
        <v>0.19700000000000001</v>
      </c>
      <c r="F162">
        <v>0.23300000000000001</v>
      </c>
      <c r="G162">
        <v>0.34200000000000003</v>
      </c>
      <c r="H162">
        <v>0.44400000000000001</v>
      </c>
      <c r="I162">
        <v>0.51200000000000001</v>
      </c>
      <c r="J162">
        <v>0.58799999999999997</v>
      </c>
      <c r="K162">
        <v>0.75</v>
      </c>
      <c r="L162">
        <v>1.012</v>
      </c>
      <c r="M162">
        <v>1.3720000000000001</v>
      </c>
    </row>
    <row r="163" spans="1:13">
      <c r="A163" s="5">
        <v>1989</v>
      </c>
      <c r="B163" s="8">
        <v>1989</v>
      </c>
      <c r="C163">
        <v>0.10299999999999999</v>
      </c>
      <c r="D163">
        <v>0.22</v>
      </c>
      <c r="E163">
        <v>0.24099999999999999</v>
      </c>
      <c r="F163">
        <v>0.27800000000000002</v>
      </c>
      <c r="G163">
        <v>0.33900000000000002</v>
      </c>
      <c r="H163">
        <v>0.46700000000000003</v>
      </c>
      <c r="I163">
        <v>0.58499999999999996</v>
      </c>
      <c r="J163">
        <v>0.70199999999999996</v>
      </c>
      <c r="K163">
        <v>0.77900000000000003</v>
      </c>
      <c r="L163">
        <v>0.88</v>
      </c>
      <c r="M163">
        <v>1.538</v>
      </c>
    </row>
    <row r="164" spans="1:13">
      <c r="A164" s="5">
        <v>1990</v>
      </c>
      <c r="B164" s="8">
        <v>1990</v>
      </c>
      <c r="C164">
        <v>9.0999999999999998E-2</v>
      </c>
      <c r="D164">
        <v>0.153</v>
      </c>
      <c r="E164">
        <v>0.26400000000000001</v>
      </c>
      <c r="F164">
        <v>0.309</v>
      </c>
      <c r="G164">
        <v>0.373</v>
      </c>
      <c r="H164">
        <v>0.46100000000000002</v>
      </c>
      <c r="I164">
        <v>0.58199999999999996</v>
      </c>
      <c r="J164">
        <v>0.69399999999999995</v>
      </c>
      <c r="K164">
        <v>0.83499999999999996</v>
      </c>
      <c r="L164">
        <v>0.97</v>
      </c>
      <c r="M164">
        <v>1.5980000000000001</v>
      </c>
    </row>
    <row r="165" spans="1:13">
      <c r="A165" s="5">
        <v>1991</v>
      </c>
      <c r="B165" s="8">
        <v>1991</v>
      </c>
      <c r="C165">
        <v>0.106</v>
      </c>
      <c r="D165">
        <v>0.13200000000000001</v>
      </c>
      <c r="E165">
        <v>0.186</v>
      </c>
      <c r="F165">
        <v>0.27100000000000002</v>
      </c>
      <c r="G165">
        <v>0.38100000000000001</v>
      </c>
      <c r="H165">
        <v>0.45100000000000001</v>
      </c>
      <c r="I165">
        <v>0.54200000000000004</v>
      </c>
      <c r="J165">
        <v>0.66700000000000004</v>
      </c>
      <c r="K165">
        <v>0.78700000000000003</v>
      </c>
      <c r="L165">
        <v>0.90100000000000002</v>
      </c>
      <c r="M165">
        <v>1.0529999999999999</v>
      </c>
    </row>
    <row r="166" spans="1:13">
      <c r="A166" s="5">
        <v>1992</v>
      </c>
      <c r="B166" s="8">
        <v>1992</v>
      </c>
      <c r="C166">
        <v>8.3000000000000004E-2</v>
      </c>
      <c r="D166">
        <v>0.11799999999999999</v>
      </c>
      <c r="E166">
        <v>0.17699999999999999</v>
      </c>
      <c r="F166">
        <v>0.23899999999999999</v>
      </c>
      <c r="G166">
        <v>0.27500000000000002</v>
      </c>
      <c r="H166">
        <v>0.40899999999999997</v>
      </c>
      <c r="I166">
        <v>0.52400000000000002</v>
      </c>
      <c r="J166">
        <v>0.59399999999999997</v>
      </c>
      <c r="K166">
        <v>0.70899999999999996</v>
      </c>
      <c r="L166">
        <v>0.85099999999999998</v>
      </c>
      <c r="M166">
        <v>1.046</v>
      </c>
    </row>
    <row r="167" spans="1:13">
      <c r="A167" s="5">
        <v>1993</v>
      </c>
      <c r="B167" s="8">
        <v>1993</v>
      </c>
      <c r="C167">
        <v>8.8999999999999996E-2</v>
      </c>
      <c r="D167">
        <v>0.121</v>
      </c>
      <c r="E167">
        <v>0.18099999999999999</v>
      </c>
      <c r="F167">
        <v>0.246</v>
      </c>
      <c r="G167">
        <v>0.32</v>
      </c>
      <c r="H167">
        <v>0.40799999999999997</v>
      </c>
      <c r="I167">
        <v>0.57899999999999996</v>
      </c>
      <c r="J167">
        <v>0.71899999999999997</v>
      </c>
      <c r="K167">
        <v>0.85299999999999998</v>
      </c>
      <c r="L167">
        <v>0.96499999999999997</v>
      </c>
      <c r="M167">
        <v>1.1739999999999999</v>
      </c>
    </row>
    <row r="168" spans="1:13">
      <c r="A168" s="5">
        <v>1994</v>
      </c>
      <c r="B168" s="8">
        <v>1994</v>
      </c>
      <c r="C168">
        <v>8.4000000000000005E-2</v>
      </c>
      <c r="D168">
        <v>0.112</v>
      </c>
      <c r="E168">
        <v>0.224</v>
      </c>
      <c r="F168">
        <v>0.27</v>
      </c>
      <c r="G168">
        <v>0.33600000000000002</v>
      </c>
      <c r="H168">
        <v>0.46200000000000002</v>
      </c>
      <c r="I168">
        <v>0.64300000000000002</v>
      </c>
      <c r="J168">
        <v>0.80800000000000005</v>
      </c>
      <c r="K168">
        <v>0.86799999999999999</v>
      </c>
      <c r="L168">
        <v>1.0580000000000001</v>
      </c>
      <c r="M168">
        <v>1.421</v>
      </c>
    </row>
    <row r="169" spans="1:13">
      <c r="A169" s="5">
        <v>1995</v>
      </c>
      <c r="B169" s="8">
        <v>1995</v>
      </c>
      <c r="C169">
        <v>9.8000000000000004E-2</v>
      </c>
      <c r="D169">
        <v>0.14499999999999999</v>
      </c>
      <c r="E169">
        <v>0.192</v>
      </c>
      <c r="F169">
        <v>0.27</v>
      </c>
      <c r="G169">
        <v>0.34</v>
      </c>
      <c r="H169">
        <v>0.42899999999999999</v>
      </c>
      <c r="I169">
        <v>0.57699999999999996</v>
      </c>
      <c r="J169">
        <v>0.80700000000000005</v>
      </c>
      <c r="K169">
        <v>0.96499999999999997</v>
      </c>
      <c r="L169">
        <v>1.115</v>
      </c>
      <c r="M169">
        <v>1.367</v>
      </c>
    </row>
    <row r="170" spans="1:13">
      <c r="A170" s="5">
        <v>1996</v>
      </c>
      <c r="B170" s="8">
        <v>1996</v>
      </c>
      <c r="C170">
        <v>9.1999999999999998E-2</v>
      </c>
      <c r="D170">
        <v>0.151</v>
      </c>
      <c r="E170">
        <v>0.191</v>
      </c>
      <c r="F170">
        <v>0.28000000000000003</v>
      </c>
      <c r="G170">
        <v>0.35199999999999998</v>
      </c>
      <c r="H170">
        <v>0.52400000000000002</v>
      </c>
      <c r="I170">
        <v>0.68300000000000005</v>
      </c>
      <c r="J170">
        <v>0.94499999999999995</v>
      </c>
      <c r="K170">
        <v>1.216</v>
      </c>
      <c r="L170">
        <v>1.4259999999999999</v>
      </c>
      <c r="M170">
        <v>1.4770000000000001</v>
      </c>
    </row>
    <row r="171" spans="1:13">
      <c r="A171" s="5">
        <v>1997</v>
      </c>
      <c r="B171" s="8">
        <v>1997</v>
      </c>
      <c r="C171">
        <v>0.106</v>
      </c>
      <c r="D171">
        <v>0.14599999999999999</v>
      </c>
      <c r="E171">
        <v>0.20100000000000001</v>
      </c>
      <c r="F171">
        <v>0.26</v>
      </c>
      <c r="G171">
        <v>0.35499999999999998</v>
      </c>
      <c r="H171">
        <v>0.495</v>
      </c>
      <c r="I171">
        <v>0.68300000000000005</v>
      </c>
      <c r="J171">
        <v>0.88400000000000001</v>
      </c>
      <c r="K171">
        <v>1.0880000000000001</v>
      </c>
      <c r="L171">
        <v>1.4670000000000001</v>
      </c>
      <c r="M171">
        <v>1.647</v>
      </c>
    </row>
    <row r="172" spans="1:13">
      <c r="A172" s="5">
        <v>1998</v>
      </c>
      <c r="B172" s="8">
        <v>1998</v>
      </c>
      <c r="C172">
        <v>0.128</v>
      </c>
      <c r="D172">
        <v>0.13800000000000001</v>
      </c>
      <c r="E172">
        <v>0.17799999999999999</v>
      </c>
      <c r="F172">
        <v>0.248</v>
      </c>
      <c r="G172">
        <v>0.34</v>
      </c>
      <c r="H172">
        <v>0.54500000000000004</v>
      </c>
      <c r="I172">
        <v>0.80600000000000005</v>
      </c>
      <c r="J172">
        <v>1.0349999999999999</v>
      </c>
      <c r="K172">
        <v>1.246</v>
      </c>
      <c r="L172">
        <v>1.4119999999999999</v>
      </c>
      <c r="M172">
        <v>1.655</v>
      </c>
    </row>
    <row r="173" spans="1:13">
      <c r="A173" s="5">
        <v>1999</v>
      </c>
      <c r="B173" s="8">
        <v>1999</v>
      </c>
      <c r="C173">
        <v>0.109</v>
      </c>
      <c r="D173">
        <v>0.13400000000000001</v>
      </c>
      <c r="E173">
        <v>0.17399999999999999</v>
      </c>
      <c r="F173">
        <v>0.25</v>
      </c>
      <c r="G173">
        <v>0.33100000000000002</v>
      </c>
      <c r="H173">
        <v>0.46500000000000002</v>
      </c>
      <c r="I173">
        <v>0.74199999999999999</v>
      </c>
      <c r="J173">
        <v>1.0209999999999999</v>
      </c>
      <c r="K173">
        <v>1.258</v>
      </c>
      <c r="L173">
        <v>1.3759999999999999</v>
      </c>
      <c r="M173">
        <v>1.776</v>
      </c>
    </row>
    <row r="174" spans="1:13">
      <c r="A174" s="5">
        <v>2000</v>
      </c>
      <c r="B174" s="8">
        <v>2000</v>
      </c>
      <c r="C174">
        <v>6.4000000000000001E-2</v>
      </c>
      <c r="D174">
        <v>0.16300000000000001</v>
      </c>
      <c r="E174">
        <v>0.19600000000000001</v>
      </c>
      <c r="F174">
        <v>0.255</v>
      </c>
      <c r="G174">
        <v>0.34599999999999997</v>
      </c>
      <c r="H174">
        <v>0.46600000000000003</v>
      </c>
      <c r="I174">
        <v>0.75600000000000001</v>
      </c>
      <c r="J174">
        <v>0.999</v>
      </c>
      <c r="K174">
        <v>1.141</v>
      </c>
      <c r="L174">
        <v>1.228</v>
      </c>
      <c r="M174">
        <v>1.5629999999999999</v>
      </c>
    </row>
    <row r="175" spans="1:13">
      <c r="A175" s="5">
        <v>2001</v>
      </c>
      <c r="B175" s="8">
        <v>2001</v>
      </c>
      <c r="C175">
        <v>9.8000000000000004E-2</v>
      </c>
      <c r="D175">
        <v>0.122</v>
      </c>
      <c r="E175">
        <v>0.17899999999999999</v>
      </c>
      <c r="F175">
        <v>0.25800000000000001</v>
      </c>
      <c r="G175">
        <v>0.32500000000000001</v>
      </c>
      <c r="H175">
        <v>0.46100000000000002</v>
      </c>
      <c r="I175">
        <v>0.61399999999999999</v>
      </c>
      <c r="J175">
        <v>0.82799999999999996</v>
      </c>
      <c r="K175">
        <v>1.0740000000000001</v>
      </c>
      <c r="L175">
        <v>1.36</v>
      </c>
      <c r="M175">
        <v>1.671</v>
      </c>
    </row>
    <row r="176" spans="1:13">
      <c r="A176" s="5">
        <v>2002</v>
      </c>
      <c r="B176" s="8">
        <v>2002</v>
      </c>
      <c r="C176">
        <v>7.3999999999999996E-2</v>
      </c>
      <c r="D176">
        <v>0.13</v>
      </c>
      <c r="E176">
        <v>0.2</v>
      </c>
      <c r="F176">
        <v>0.25700000000000001</v>
      </c>
      <c r="G176">
        <v>0.32900000000000001</v>
      </c>
      <c r="H176">
        <v>0.44500000000000001</v>
      </c>
      <c r="I176">
        <v>0.64500000000000002</v>
      </c>
      <c r="J176">
        <v>0.88300000000000001</v>
      </c>
      <c r="K176">
        <v>1.1020000000000001</v>
      </c>
      <c r="L176">
        <v>1.321</v>
      </c>
      <c r="M176">
        <v>1.649</v>
      </c>
    </row>
    <row r="177" spans="1:13">
      <c r="A177" s="5">
        <v>2003</v>
      </c>
      <c r="B177" s="8">
        <v>2003</v>
      </c>
      <c r="C177">
        <v>8.5999999999999993E-2</v>
      </c>
      <c r="D177">
        <v>0.11700000000000001</v>
      </c>
      <c r="E177">
        <v>0.186</v>
      </c>
      <c r="F177">
        <v>0.245</v>
      </c>
      <c r="G177">
        <v>0.307</v>
      </c>
      <c r="H177">
        <v>0.4</v>
      </c>
      <c r="I177">
        <v>0.56399999999999995</v>
      </c>
      <c r="J177">
        <v>0.76800000000000002</v>
      </c>
      <c r="K177">
        <v>1.0049999999999999</v>
      </c>
      <c r="L177">
        <v>1.2090000000000001</v>
      </c>
      <c r="M177">
        <v>1.5369999999999999</v>
      </c>
    </row>
    <row r="178" spans="1:13">
      <c r="A178" s="5">
        <v>2004</v>
      </c>
      <c r="B178" s="8">
        <v>2004</v>
      </c>
      <c r="C178">
        <v>0.08</v>
      </c>
      <c r="D178">
        <v>0.158</v>
      </c>
      <c r="E178">
        <v>0.193</v>
      </c>
      <c r="F178">
        <v>0.247</v>
      </c>
      <c r="G178">
        <v>0.307</v>
      </c>
      <c r="H178">
        <v>0.38700000000000001</v>
      </c>
      <c r="I178">
        <v>0.52800000000000002</v>
      </c>
      <c r="J178">
        <v>0.7</v>
      </c>
      <c r="K178">
        <v>0.89700000000000002</v>
      </c>
      <c r="L178">
        <v>1.087</v>
      </c>
      <c r="M178">
        <v>1.5409999999999999</v>
      </c>
    </row>
    <row r="179" spans="1:13">
      <c r="A179" s="5">
        <v>2005</v>
      </c>
      <c r="B179" s="8">
        <v>2005</v>
      </c>
      <c r="C179">
        <v>7.4999999999999997E-2</v>
      </c>
      <c r="D179">
        <v>0.113</v>
      </c>
      <c r="E179">
        <v>0.19600000000000001</v>
      </c>
      <c r="F179">
        <v>0.25900000000000001</v>
      </c>
      <c r="G179">
        <v>0.318</v>
      </c>
      <c r="H179">
        <v>0.39900000000000002</v>
      </c>
      <c r="I179">
        <v>0.51700000000000002</v>
      </c>
      <c r="J179">
        <v>0.64100000000000001</v>
      </c>
      <c r="K179">
        <v>0.76700000000000002</v>
      </c>
      <c r="L179">
        <v>0.91800000000000004</v>
      </c>
      <c r="M179">
        <v>1.296</v>
      </c>
    </row>
    <row r="180" spans="1:13">
      <c r="A180" s="5">
        <v>2006</v>
      </c>
      <c r="B180" s="8">
        <v>2006</v>
      </c>
      <c r="C180">
        <v>7.5999999999999998E-2</v>
      </c>
      <c r="D180">
        <v>0.11600000000000001</v>
      </c>
      <c r="E180">
        <v>0.14099999999999999</v>
      </c>
      <c r="F180">
        <v>0.26100000000000001</v>
      </c>
      <c r="G180">
        <v>0.35</v>
      </c>
      <c r="H180">
        <v>0.41899999999999998</v>
      </c>
      <c r="I180">
        <v>0.51600000000000001</v>
      </c>
      <c r="J180">
        <v>0.63100000000000001</v>
      </c>
      <c r="K180">
        <v>0.752</v>
      </c>
      <c r="L180">
        <v>0.92400000000000004</v>
      </c>
      <c r="M180">
        <v>1.2629999999999999</v>
      </c>
    </row>
    <row r="181" spans="1:13">
      <c r="A181" s="5">
        <v>2007</v>
      </c>
      <c r="B181" s="8">
        <v>2007</v>
      </c>
      <c r="C181">
        <v>7.3999999999999996E-2</v>
      </c>
      <c r="D181">
        <v>0.121</v>
      </c>
      <c r="E181">
        <v>0.17199999999999999</v>
      </c>
      <c r="F181">
        <v>0.22600000000000001</v>
      </c>
      <c r="G181">
        <v>0.33100000000000002</v>
      </c>
      <c r="H181">
        <v>0.43099999999999999</v>
      </c>
      <c r="I181">
        <v>0.51</v>
      </c>
      <c r="J181">
        <v>0.621</v>
      </c>
      <c r="K181">
        <v>0.75600000000000001</v>
      </c>
      <c r="L181">
        <v>0.90300000000000002</v>
      </c>
      <c r="M181">
        <v>1.177</v>
      </c>
    </row>
    <row r="182" spans="1:13">
      <c r="A182" s="5">
        <v>2008</v>
      </c>
      <c r="B182" s="8">
        <v>2008</v>
      </c>
      <c r="C182">
        <v>4.8000000000000001E-2</v>
      </c>
      <c r="D182">
        <v>6.9000000000000006E-2</v>
      </c>
      <c r="E182">
        <v>0.186</v>
      </c>
      <c r="F182">
        <v>0.254</v>
      </c>
      <c r="G182">
        <v>0.312</v>
      </c>
      <c r="H182">
        <v>0.41599999999999998</v>
      </c>
      <c r="I182">
        <v>0.51500000000000001</v>
      </c>
      <c r="J182">
        <v>0.60499999999999998</v>
      </c>
      <c r="K182">
        <v>0.71899999999999997</v>
      </c>
      <c r="L182">
        <v>0.86099999999999999</v>
      </c>
      <c r="M182">
        <v>1.1479999999999999</v>
      </c>
    </row>
    <row r="183" spans="1:13">
      <c r="A183" s="5">
        <v>2009</v>
      </c>
      <c r="B183" s="8">
        <v>2009</v>
      </c>
      <c r="C183">
        <v>4.4999999999999998E-2</v>
      </c>
      <c r="D183">
        <v>0.109</v>
      </c>
      <c r="E183">
        <v>0.14199999999999999</v>
      </c>
      <c r="F183">
        <v>0.253</v>
      </c>
      <c r="G183">
        <v>0.33</v>
      </c>
      <c r="H183">
        <v>0.41099999999999998</v>
      </c>
      <c r="I183">
        <v>0.53200000000000003</v>
      </c>
      <c r="J183">
        <v>0.625</v>
      </c>
      <c r="K183">
        <v>0.76400000000000001</v>
      </c>
      <c r="L183">
        <v>0.88600000000000001</v>
      </c>
      <c r="M183">
        <v>1.1439999999999999</v>
      </c>
    </row>
    <row r="184" spans="1:13">
      <c r="C184">
        <v>4.4999999999999998E-2</v>
      </c>
      <c r="D184">
        <v>0.109</v>
      </c>
      <c r="E184">
        <v>0.14199999999999999</v>
      </c>
      <c r="F184">
        <v>0.253</v>
      </c>
      <c r="G184">
        <v>0.33</v>
      </c>
      <c r="H184">
        <v>0.41099999999999998</v>
      </c>
      <c r="I184">
        <v>0.53200000000000003</v>
      </c>
      <c r="J184">
        <v>0.625</v>
      </c>
      <c r="K184">
        <v>0.76400000000000001</v>
      </c>
      <c r="L184">
        <v>0.88600000000000001</v>
      </c>
      <c r="M184">
        <v>1.1439999999999999</v>
      </c>
    </row>
    <row r="185" spans="1:13" s="11" customFormat="1" ht="18">
      <c r="B185" s="12"/>
      <c r="C185" s="11" t="s">
        <v>0</v>
      </c>
      <c r="D185" s="11" t="s">
        <v>52</v>
      </c>
      <c r="E185" s="11" t="s">
        <v>60</v>
      </c>
    </row>
    <row r="186" spans="1:13">
      <c r="A186" s="5">
        <v>1970</v>
      </c>
      <c r="C186">
        <v>9.2999999999999999E-2</v>
      </c>
      <c r="D186">
        <v>0.13100000000000001</v>
      </c>
      <c r="E186">
        <v>0.17799999999999999</v>
      </c>
      <c r="F186">
        <v>0.26200000000000001</v>
      </c>
      <c r="G186">
        <v>0.29399999999999998</v>
      </c>
      <c r="H186">
        <v>0.34</v>
      </c>
      <c r="I186">
        <v>0.39600000000000002</v>
      </c>
      <c r="J186">
        <v>0.54900000000000004</v>
      </c>
      <c r="K186">
        <v>0.73799999999999999</v>
      </c>
      <c r="L186">
        <v>0.98399999999999999</v>
      </c>
      <c r="M186">
        <v>1.093</v>
      </c>
    </row>
    <row r="187" spans="1:13">
      <c r="A187" s="5">
        <v>1971</v>
      </c>
      <c r="C187">
        <v>9.2999999999999999E-2</v>
      </c>
      <c r="D187">
        <v>0.13100000000000001</v>
      </c>
      <c r="E187">
        <v>0.17799999999999999</v>
      </c>
      <c r="F187">
        <v>0.26200000000000001</v>
      </c>
      <c r="G187">
        <v>0.29399999999999998</v>
      </c>
      <c r="H187">
        <v>0.34</v>
      </c>
      <c r="I187">
        <v>0.39600000000000002</v>
      </c>
      <c r="J187">
        <v>0.54900000000000004</v>
      </c>
      <c r="K187">
        <v>0.73799999999999999</v>
      </c>
      <c r="L187">
        <v>0.98399999999999999</v>
      </c>
      <c r="M187">
        <v>1.093</v>
      </c>
    </row>
    <row r="188" spans="1:13">
      <c r="A188" s="5">
        <v>1972</v>
      </c>
      <c r="C188">
        <v>9.2999999999999999E-2</v>
      </c>
      <c r="D188">
        <v>0.13100000000000001</v>
      </c>
      <c r="E188">
        <v>0.17799999999999999</v>
      </c>
      <c r="F188">
        <v>0.26200000000000001</v>
      </c>
      <c r="G188">
        <v>0.29399999999999998</v>
      </c>
      <c r="H188">
        <v>0.34</v>
      </c>
      <c r="I188">
        <v>0.39600000000000002</v>
      </c>
      <c r="J188">
        <v>0.54900000000000004</v>
      </c>
      <c r="K188">
        <v>0.73799999999999999</v>
      </c>
      <c r="L188">
        <v>0.98399999999999999</v>
      </c>
      <c r="M188">
        <v>1.093</v>
      </c>
    </row>
    <row r="189" spans="1:13">
      <c r="A189" s="5">
        <v>1973</v>
      </c>
      <c r="C189">
        <v>9.2999999999999999E-2</v>
      </c>
      <c r="D189">
        <v>0.13100000000000001</v>
      </c>
      <c r="E189">
        <v>0.17799999999999999</v>
      </c>
      <c r="F189">
        <v>0.26200000000000001</v>
      </c>
      <c r="G189">
        <v>0.29399999999999998</v>
      </c>
      <c r="H189">
        <v>0.34</v>
      </c>
      <c r="I189">
        <v>0.39600000000000002</v>
      </c>
      <c r="J189">
        <v>0.54900000000000004</v>
      </c>
      <c r="K189">
        <v>0.73799999999999999</v>
      </c>
      <c r="L189">
        <v>0.98399999999999999</v>
      </c>
      <c r="M189">
        <v>1.093</v>
      </c>
    </row>
    <row r="190" spans="1:13">
      <c r="A190" s="5">
        <v>1974</v>
      </c>
      <c r="C190">
        <v>9.2999999999999999E-2</v>
      </c>
      <c r="D190">
        <v>0.13100000000000001</v>
      </c>
      <c r="E190">
        <v>0.17799999999999999</v>
      </c>
      <c r="F190">
        <v>0.26200000000000001</v>
      </c>
      <c r="G190">
        <v>0.29399999999999998</v>
      </c>
      <c r="H190">
        <v>0.34</v>
      </c>
      <c r="I190">
        <v>0.39600000000000002</v>
      </c>
      <c r="J190">
        <v>0.54900000000000004</v>
      </c>
      <c r="K190">
        <v>0.73799999999999999</v>
      </c>
      <c r="L190">
        <v>0.98399999999999999</v>
      </c>
      <c r="M190">
        <v>1.093</v>
      </c>
    </row>
    <row r="191" spans="1:13">
      <c r="A191" s="5">
        <v>1975</v>
      </c>
      <c r="C191">
        <v>9.2999999999999999E-2</v>
      </c>
      <c r="D191">
        <v>0.13100000000000001</v>
      </c>
      <c r="E191">
        <v>0.17799999999999999</v>
      </c>
      <c r="F191">
        <v>0.26200000000000001</v>
      </c>
      <c r="G191">
        <v>0.29399999999999998</v>
      </c>
      <c r="H191">
        <v>0.34</v>
      </c>
      <c r="I191">
        <v>0.39600000000000002</v>
      </c>
      <c r="J191">
        <v>0.54900000000000004</v>
      </c>
      <c r="K191">
        <v>0.73799999999999999</v>
      </c>
      <c r="L191">
        <v>0.98399999999999999</v>
      </c>
      <c r="M191">
        <v>1.093</v>
      </c>
    </row>
    <row r="192" spans="1:13">
      <c r="A192" s="5">
        <v>1976</v>
      </c>
      <c r="C192">
        <v>7.8E-2</v>
      </c>
      <c r="D192">
        <v>0.155</v>
      </c>
      <c r="E192">
        <v>0.214</v>
      </c>
      <c r="F192">
        <v>0.27500000000000002</v>
      </c>
      <c r="G192">
        <v>0.33600000000000002</v>
      </c>
      <c r="H192">
        <v>0.39400000000000002</v>
      </c>
      <c r="I192">
        <v>0.47199999999999998</v>
      </c>
      <c r="J192">
        <v>0.63200000000000001</v>
      </c>
      <c r="K192">
        <v>0.71399999999999997</v>
      </c>
      <c r="L192">
        <v>0.89800000000000002</v>
      </c>
      <c r="M192">
        <v>1.538</v>
      </c>
    </row>
    <row r="193" spans="1:13">
      <c r="A193" s="5">
        <v>1977</v>
      </c>
      <c r="C193">
        <v>9.1999999999999998E-2</v>
      </c>
      <c r="D193">
        <v>0.109</v>
      </c>
      <c r="E193">
        <v>0.23599999999999999</v>
      </c>
      <c r="F193">
        <v>0.27500000000000002</v>
      </c>
      <c r="G193">
        <v>0.314</v>
      </c>
      <c r="H193">
        <v>0.375</v>
      </c>
      <c r="I193">
        <v>0.45600000000000002</v>
      </c>
      <c r="J193">
        <v>0.52100000000000002</v>
      </c>
      <c r="K193">
        <v>0.73199999999999998</v>
      </c>
      <c r="L193">
        <v>0.65100000000000002</v>
      </c>
      <c r="M193">
        <v>1.137</v>
      </c>
    </row>
    <row r="194" spans="1:13">
      <c r="A194" s="5">
        <v>1978</v>
      </c>
      <c r="C194">
        <v>8.4000000000000005E-2</v>
      </c>
      <c r="D194">
        <v>0.104</v>
      </c>
      <c r="E194">
        <v>0.14699999999999999</v>
      </c>
      <c r="F194">
        <v>0.21099999999999999</v>
      </c>
      <c r="G194">
        <v>0.32700000000000001</v>
      </c>
      <c r="H194">
        <v>0.39400000000000002</v>
      </c>
      <c r="I194">
        <v>0.44900000000000001</v>
      </c>
      <c r="J194">
        <v>0.51400000000000001</v>
      </c>
      <c r="K194">
        <v>0.58299999999999996</v>
      </c>
      <c r="L194">
        <v>0.63100000000000001</v>
      </c>
      <c r="M194">
        <v>1.538</v>
      </c>
    </row>
    <row r="195" spans="1:13">
      <c r="A195" s="5">
        <v>1979</v>
      </c>
      <c r="C195">
        <v>0.108</v>
      </c>
      <c r="D195">
        <v>0.16</v>
      </c>
      <c r="E195">
        <v>0.19900000000000001</v>
      </c>
      <c r="F195">
        <v>0.24099999999999999</v>
      </c>
      <c r="G195">
        <v>0.30099999999999999</v>
      </c>
      <c r="H195">
        <v>0.38800000000000001</v>
      </c>
      <c r="I195">
        <v>0.46600000000000003</v>
      </c>
      <c r="J195">
        <v>0.58799999999999997</v>
      </c>
      <c r="K195">
        <v>0.871</v>
      </c>
      <c r="L195">
        <v>1.2649999999999999</v>
      </c>
      <c r="M195">
        <v>1.972</v>
      </c>
    </row>
    <row r="196" spans="1:13">
      <c r="A196" s="5">
        <v>1980</v>
      </c>
      <c r="C196">
        <v>0.06</v>
      </c>
      <c r="D196">
        <v>0.13200000000000001</v>
      </c>
      <c r="E196">
        <v>0.23100000000000001</v>
      </c>
      <c r="F196">
        <v>0.27200000000000002</v>
      </c>
      <c r="G196">
        <v>0.35</v>
      </c>
      <c r="H196">
        <v>0.44700000000000001</v>
      </c>
      <c r="I196">
        <v>0.51900000000000002</v>
      </c>
      <c r="J196">
        <v>0.71599999999999997</v>
      </c>
      <c r="K196">
        <v>0.82</v>
      </c>
      <c r="L196">
        <v>1.073</v>
      </c>
      <c r="M196">
        <v>1.8540000000000001</v>
      </c>
    </row>
    <row r="197" spans="1:13">
      <c r="A197" s="5">
        <v>1981</v>
      </c>
      <c r="C197">
        <v>9.5000000000000001E-2</v>
      </c>
      <c r="D197">
        <v>0.14899999999999999</v>
      </c>
      <c r="E197">
        <v>0.24199999999999999</v>
      </c>
      <c r="F197">
        <v>0.29399999999999998</v>
      </c>
      <c r="G197">
        <v>0.34</v>
      </c>
      <c r="H197">
        <v>0.40699999999999997</v>
      </c>
      <c r="I197">
        <v>0.503</v>
      </c>
      <c r="J197">
        <v>0.63700000000000001</v>
      </c>
      <c r="K197">
        <v>0.76500000000000001</v>
      </c>
      <c r="L197">
        <v>1.1839999999999999</v>
      </c>
      <c r="M197">
        <v>1.9</v>
      </c>
    </row>
    <row r="198" spans="1:13">
      <c r="A198" s="5">
        <v>1982</v>
      </c>
      <c r="C198">
        <v>8.5000000000000006E-2</v>
      </c>
      <c r="D198">
        <v>0.16600000000000001</v>
      </c>
      <c r="E198">
        <v>0.20699999999999999</v>
      </c>
      <c r="F198">
        <v>0.26900000000000002</v>
      </c>
      <c r="G198">
        <v>0.32300000000000001</v>
      </c>
      <c r="H198">
        <v>0.378</v>
      </c>
      <c r="I198">
        <v>0.47199999999999998</v>
      </c>
      <c r="J198">
        <v>0.53600000000000003</v>
      </c>
      <c r="K198">
        <v>0.64400000000000002</v>
      </c>
      <c r="L198">
        <v>0.98699999999999999</v>
      </c>
      <c r="M198">
        <v>1.1850000000000001</v>
      </c>
    </row>
    <row r="199" spans="1:13">
      <c r="A199" s="5">
        <v>1983</v>
      </c>
      <c r="C199">
        <v>9.9000000000000005E-2</v>
      </c>
      <c r="D199">
        <v>0.122</v>
      </c>
      <c r="E199">
        <v>0.23</v>
      </c>
      <c r="F199">
        <v>0.27300000000000002</v>
      </c>
      <c r="G199">
        <v>0.32</v>
      </c>
      <c r="H199">
        <v>0.374</v>
      </c>
      <c r="I199">
        <v>0.46100000000000002</v>
      </c>
      <c r="J199">
        <v>0.59599999999999997</v>
      </c>
      <c r="K199">
        <v>0.70899999999999996</v>
      </c>
      <c r="L199">
        <v>1.196</v>
      </c>
      <c r="M199">
        <v>1.7689999999999999</v>
      </c>
    </row>
    <row r="200" spans="1:13">
      <c r="A200" s="5">
        <v>1984</v>
      </c>
      <c r="C200">
        <v>0.13500000000000001</v>
      </c>
      <c r="D200">
        <v>0.154</v>
      </c>
      <c r="E200">
        <v>0.185</v>
      </c>
      <c r="F200">
        <v>0.26600000000000001</v>
      </c>
      <c r="G200">
        <v>0.33</v>
      </c>
      <c r="H200">
        <v>0.38300000000000001</v>
      </c>
      <c r="I200">
        <v>0.44900000000000001</v>
      </c>
      <c r="J200">
        <v>0.57699999999999996</v>
      </c>
      <c r="K200">
        <v>0.68500000000000005</v>
      </c>
      <c r="L200">
        <v>1.012</v>
      </c>
      <c r="M200">
        <v>1.8460000000000001</v>
      </c>
    </row>
    <row r="201" spans="1:13">
      <c r="A201" s="5">
        <v>1985</v>
      </c>
      <c r="C201">
        <v>0.14799999999999999</v>
      </c>
      <c r="D201">
        <v>0.18099999999999999</v>
      </c>
      <c r="E201">
        <v>0.223</v>
      </c>
      <c r="F201">
        <v>0.27</v>
      </c>
      <c r="G201">
        <v>0.33900000000000002</v>
      </c>
      <c r="H201">
        <v>0.39800000000000002</v>
      </c>
      <c r="I201">
        <v>0.47299999999999998</v>
      </c>
      <c r="J201">
        <v>0.57299999999999995</v>
      </c>
      <c r="K201">
        <v>0.79600000000000004</v>
      </c>
      <c r="L201">
        <v>1.3759999999999999</v>
      </c>
      <c r="M201">
        <v>1.647</v>
      </c>
    </row>
    <row r="202" spans="1:13">
      <c r="A202" s="5">
        <v>1986</v>
      </c>
      <c r="C202">
        <v>7.4999999999999997E-2</v>
      </c>
      <c r="D202">
        <v>0.17199999999999999</v>
      </c>
      <c r="E202">
        <v>0.247</v>
      </c>
      <c r="F202">
        <v>0.28599999999999998</v>
      </c>
      <c r="G202">
        <v>0.34599999999999997</v>
      </c>
      <c r="H202">
        <v>0.42699999999999999</v>
      </c>
      <c r="I202">
        <v>0.51800000000000002</v>
      </c>
      <c r="J202">
        <v>0.64</v>
      </c>
      <c r="K202">
        <v>0.84399999999999997</v>
      </c>
      <c r="L202">
        <v>1.351</v>
      </c>
      <c r="M202">
        <v>2.11</v>
      </c>
    </row>
    <row r="203" spans="1:13">
      <c r="A203" s="5">
        <v>1987</v>
      </c>
      <c r="C203">
        <v>0.11700000000000001</v>
      </c>
      <c r="D203">
        <v>0.14000000000000001</v>
      </c>
      <c r="E203">
        <v>0.191</v>
      </c>
      <c r="F203">
        <v>0.27</v>
      </c>
      <c r="G203">
        <v>0.35699999999999998</v>
      </c>
      <c r="H203">
        <v>0.434</v>
      </c>
      <c r="I203">
        <v>0.503</v>
      </c>
      <c r="J203">
        <v>0.57699999999999996</v>
      </c>
      <c r="K203">
        <v>0.68899999999999995</v>
      </c>
      <c r="L203">
        <v>1.089</v>
      </c>
      <c r="M203">
        <v>1.9790000000000001</v>
      </c>
    </row>
    <row r="204" spans="1:13">
      <c r="A204" s="5">
        <v>1988</v>
      </c>
      <c r="C204">
        <v>0.124</v>
      </c>
      <c r="D204">
        <v>0.159</v>
      </c>
      <c r="E204">
        <v>0.19700000000000001</v>
      </c>
      <c r="F204">
        <v>0.23300000000000001</v>
      </c>
      <c r="G204">
        <v>0.34200000000000003</v>
      </c>
      <c r="H204">
        <v>0.44400000000000001</v>
      </c>
      <c r="I204">
        <v>0.51200000000000001</v>
      </c>
      <c r="J204">
        <v>0.58799999999999997</v>
      </c>
      <c r="K204">
        <v>0.75</v>
      </c>
      <c r="L204">
        <v>1.012</v>
      </c>
      <c r="M204">
        <v>1.3720000000000001</v>
      </c>
    </row>
    <row r="205" spans="1:13">
      <c r="A205" s="5">
        <v>1989</v>
      </c>
      <c r="C205">
        <v>0.10299999999999999</v>
      </c>
      <c r="D205">
        <v>0.22</v>
      </c>
      <c r="E205">
        <v>0.24099999999999999</v>
      </c>
      <c r="F205">
        <v>0.27800000000000002</v>
      </c>
      <c r="G205">
        <v>0.33900000000000002</v>
      </c>
      <c r="H205">
        <v>0.46700000000000003</v>
      </c>
      <c r="I205">
        <v>0.58499999999999996</v>
      </c>
      <c r="J205">
        <v>0.70199999999999996</v>
      </c>
      <c r="K205">
        <v>0.77900000000000003</v>
      </c>
      <c r="L205">
        <v>0.88</v>
      </c>
      <c r="M205">
        <v>1.538</v>
      </c>
    </row>
    <row r="206" spans="1:13">
      <c r="A206" s="5">
        <v>1990</v>
      </c>
      <c r="C206">
        <v>9.0999999999999998E-2</v>
      </c>
      <c r="D206">
        <v>0.153</v>
      </c>
      <c r="E206">
        <v>0.26400000000000001</v>
      </c>
      <c r="F206">
        <v>0.309</v>
      </c>
      <c r="G206">
        <v>0.373</v>
      </c>
      <c r="H206">
        <v>0.46100000000000002</v>
      </c>
      <c r="I206">
        <v>0.58199999999999996</v>
      </c>
      <c r="J206">
        <v>0.69399999999999995</v>
      </c>
      <c r="K206">
        <v>0.83499999999999996</v>
      </c>
      <c r="L206">
        <v>0.97</v>
      </c>
      <c r="M206">
        <v>1.5980000000000001</v>
      </c>
    </row>
    <row r="207" spans="1:13">
      <c r="A207" s="5">
        <v>1991</v>
      </c>
      <c r="C207">
        <v>0.106</v>
      </c>
      <c r="D207">
        <v>0.13200000000000001</v>
      </c>
      <c r="E207">
        <v>0.186</v>
      </c>
      <c r="F207">
        <v>0.27100000000000002</v>
      </c>
      <c r="G207">
        <v>0.38100000000000001</v>
      </c>
      <c r="H207">
        <v>0.45100000000000001</v>
      </c>
      <c r="I207">
        <v>0.54200000000000004</v>
      </c>
      <c r="J207">
        <v>0.66700000000000004</v>
      </c>
      <c r="K207">
        <v>0.78700000000000003</v>
      </c>
      <c r="L207">
        <v>0.90100000000000002</v>
      </c>
      <c r="M207">
        <v>1.0529999999999999</v>
      </c>
    </row>
    <row r="208" spans="1:13">
      <c r="A208" s="5">
        <v>1992</v>
      </c>
      <c r="C208">
        <v>8.3000000000000004E-2</v>
      </c>
      <c r="D208">
        <v>0.11799999999999999</v>
      </c>
      <c r="E208">
        <v>0.17699999999999999</v>
      </c>
      <c r="F208">
        <v>0.23899999999999999</v>
      </c>
      <c r="G208">
        <v>0.27500000000000002</v>
      </c>
      <c r="H208">
        <v>0.40899999999999997</v>
      </c>
      <c r="I208">
        <v>0.52400000000000002</v>
      </c>
      <c r="J208">
        <v>0.59399999999999997</v>
      </c>
      <c r="K208">
        <v>0.70899999999999996</v>
      </c>
      <c r="L208">
        <v>0.85099999999999998</v>
      </c>
      <c r="M208">
        <v>1.046</v>
      </c>
    </row>
    <row r="209" spans="1:13">
      <c r="A209" s="5">
        <v>1993</v>
      </c>
      <c r="C209">
        <v>8.8999999999999996E-2</v>
      </c>
      <c r="D209">
        <v>0.121</v>
      </c>
      <c r="E209">
        <v>0.18099999999999999</v>
      </c>
      <c r="F209">
        <v>0.246</v>
      </c>
      <c r="G209">
        <v>0.32</v>
      </c>
      <c r="H209">
        <v>0.40799999999999997</v>
      </c>
      <c r="I209">
        <v>0.57899999999999996</v>
      </c>
      <c r="J209">
        <v>0.71899999999999997</v>
      </c>
      <c r="K209">
        <v>0.85299999999999998</v>
      </c>
      <c r="L209">
        <v>0.96499999999999997</v>
      </c>
      <c r="M209">
        <v>1.1739999999999999</v>
      </c>
    </row>
    <row r="210" spans="1:13">
      <c r="A210" s="5">
        <v>1994</v>
      </c>
      <c r="C210">
        <v>8.4000000000000005E-2</v>
      </c>
      <c r="D210">
        <v>0.112</v>
      </c>
      <c r="E210">
        <v>0.224</v>
      </c>
      <c r="F210">
        <v>0.27</v>
      </c>
      <c r="G210">
        <v>0.33600000000000002</v>
      </c>
      <c r="H210">
        <v>0.46200000000000002</v>
      </c>
      <c r="I210">
        <v>0.64300000000000002</v>
      </c>
      <c r="J210">
        <v>0.80800000000000005</v>
      </c>
      <c r="K210">
        <v>0.86799999999999999</v>
      </c>
      <c r="L210">
        <v>1.0580000000000001</v>
      </c>
      <c r="M210">
        <v>1.421</v>
      </c>
    </row>
    <row r="211" spans="1:13">
      <c r="A211" s="5">
        <v>1995</v>
      </c>
      <c r="C211">
        <v>9.8000000000000004E-2</v>
      </c>
      <c r="D211">
        <v>0.14499999999999999</v>
      </c>
      <c r="E211">
        <v>0.192</v>
      </c>
      <c r="F211">
        <v>0.27</v>
      </c>
      <c r="G211">
        <v>0.34</v>
      </c>
      <c r="H211">
        <v>0.42899999999999999</v>
      </c>
      <c r="I211">
        <v>0.57699999999999996</v>
      </c>
      <c r="J211">
        <v>0.80700000000000005</v>
      </c>
      <c r="K211">
        <v>0.96499999999999997</v>
      </c>
      <c r="L211">
        <v>1.115</v>
      </c>
      <c r="M211">
        <v>1.367</v>
      </c>
    </row>
    <row r="212" spans="1:13">
      <c r="A212" s="5">
        <v>1996</v>
      </c>
      <c r="C212">
        <v>9.1999999999999998E-2</v>
      </c>
      <c r="D212">
        <v>0.151</v>
      </c>
      <c r="E212">
        <v>0.191</v>
      </c>
      <c r="F212">
        <v>0.28000000000000003</v>
      </c>
      <c r="G212">
        <v>0.35199999999999998</v>
      </c>
      <c r="H212">
        <v>0.52400000000000002</v>
      </c>
      <c r="I212">
        <v>0.68300000000000005</v>
      </c>
      <c r="J212">
        <v>0.94499999999999995</v>
      </c>
      <c r="K212">
        <v>1.216</v>
      </c>
      <c r="L212">
        <v>1.4259999999999999</v>
      </c>
      <c r="M212">
        <v>1.4770000000000001</v>
      </c>
    </row>
    <row r="213" spans="1:13">
      <c r="A213" s="5">
        <v>1997</v>
      </c>
      <c r="C213">
        <v>0.106</v>
      </c>
      <c r="D213">
        <v>0.14599999999999999</v>
      </c>
      <c r="E213">
        <v>0.20100000000000001</v>
      </c>
      <c r="F213">
        <v>0.26</v>
      </c>
      <c r="G213">
        <v>0.35499999999999998</v>
      </c>
      <c r="H213">
        <v>0.495</v>
      </c>
      <c r="I213">
        <v>0.68300000000000005</v>
      </c>
      <c r="J213">
        <v>0.88400000000000001</v>
      </c>
      <c r="K213">
        <v>1.0880000000000001</v>
      </c>
      <c r="L213">
        <v>1.4670000000000001</v>
      </c>
      <c r="M213">
        <v>1.647</v>
      </c>
    </row>
    <row r="214" spans="1:13">
      <c r="A214" s="5">
        <v>1998</v>
      </c>
      <c r="C214">
        <v>0.128</v>
      </c>
      <c r="D214">
        <v>0.13800000000000001</v>
      </c>
      <c r="E214">
        <v>0.17799999999999999</v>
      </c>
      <c r="F214">
        <v>0.248</v>
      </c>
      <c r="G214">
        <v>0.34</v>
      </c>
      <c r="H214">
        <v>0.54500000000000004</v>
      </c>
      <c r="I214">
        <v>0.80600000000000005</v>
      </c>
      <c r="J214">
        <v>1.0349999999999999</v>
      </c>
      <c r="K214">
        <v>1.246</v>
      </c>
      <c r="L214">
        <v>1.4119999999999999</v>
      </c>
      <c r="M214">
        <v>1.655</v>
      </c>
    </row>
    <row r="215" spans="1:13">
      <c r="A215" s="5">
        <v>1999</v>
      </c>
      <c r="C215">
        <v>0.109</v>
      </c>
      <c r="D215">
        <v>0.13400000000000001</v>
      </c>
      <c r="E215">
        <v>0.17399999999999999</v>
      </c>
      <c r="F215">
        <v>0.25</v>
      </c>
      <c r="G215">
        <v>0.33100000000000002</v>
      </c>
      <c r="H215">
        <v>0.46500000000000002</v>
      </c>
      <c r="I215">
        <v>0.74199999999999999</v>
      </c>
      <c r="J215">
        <v>1.0209999999999999</v>
      </c>
      <c r="K215">
        <v>1.258</v>
      </c>
      <c r="L215">
        <v>1.3759999999999999</v>
      </c>
      <c r="M215">
        <v>1.776</v>
      </c>
    </row>
    <row r="216" spans="1:13">
      <c r="A216" s="5">
        <v>2000</v>
      </c>
      <c r="C216">
        <v>6.4000000000000001E-2</v>
      </c>
      <c r="D216">
        <v>0.16300000000000001</v>
      </c>
      <c r="E216">
        <v>0.19600000000000001</v>
      </c>
      <c r="F216">
        <v>0.255</v>
      </c>
      <c r="G216">
        <v>0.34599999999999997</v>
      </c>
      <c r="H216">
        <v>0.46600000000000003</v>
      </c>
      <c r="I216">
        <v>0.75600000000000001</v>
      </c>
      <c r="J216">
        <v>0.999</v>
      </c>
      <c r="K216">
        <v>1.141</v>
      </c>
      <c r="L216">
        <v>1.228</v>
      </c>
      <c r="M216">
        <v>1.5629999999999999</v>
      </c>
    </row>
    <row r="217" spans="1:13">
      <c r="A217" s="5">
        <v>2001</v>
      </c>
      <c r="C217">
        <v>9.8000000000000004E-2</v>
      </c>
      <c r="D217">
        <v>0.122</v>
      </c>
      <c r="E217">
        <v>0.17899999999999999</v>
      </c>
      <c r="F217">
        <v>0.25800000000000001</v>
      </c>
      <c r="G217">
        <v>0.32500000000000001</v>
      </c>
      <c r="H217">
        <v>0.46100000000000002</v>
      </c>
      <c r="I217">
        <v>0.61399999999999999</v>
      </c>
      <c r="J217">
        <v>0.82799999999999996</v>
      </c>
      <c r="K217">
        <v>1.0740000000000001</v>
      </c>
      <c r="L217">
        <v>1.36</v>
      </c>
      <c r="M217">
        <v>1.671</v>
      </c>
    </row>
    <row r="218" spans="1:13">
      <c r="A218" s="5">
        <v>2002</v>
      </c>
      <c r="C218">
        <v>7.3999999999999996E-2</v>
      </c>
      <c r="D218">
        <v>0.13</v>
      </c>
      <c r="E218">
        <v>0.2</v>
      </c>
      <c r="F218">
        <v>0.25700000000000001</v>
      </c>
      <c r="G218">
        <v>0.32900000000000001</v>
      </c>
      <c r="H218">
        <v>0.44500000000000001</v>
      </c>
      <c r="I218">
        <v>0.64500000000000002</v>
      </c>
      <c r="J218">
        <v>0.88300000000000001</v>
      </c>
      <c r="K218">
        <v>1.1020000000000001</v>
      </c>
      <c r="L218">
        <v>1.321</v>
      </c>
      <c r="M218">
        <v>1.649</v>
      </c>
    </row>
    <row r="219" spans="1:13">
      <c r="A219" s="5">
        <v>2003</v>
      </c>
      <c r="C219">
        <v>8.5999999999999993E-2</v>
      </c>
      <c r="D219">
        <v>0.11700000000000001</v>
      </c>
      <c r="E219">
        <v>0.186</v>
      </c>
      <c r="F219">
        <v>0.245</v>
      </c>
      <c r="G219">
        <v>0.307</v>
      </c>
      <c r="H219">
        <v>0.4</v>
      </c>
      <c r="I219">
        <v>0.56399999999999995</v>
      </c>
      <c r="J219">
        <v>0.76800000000000002</v>
      </c>
      <c r="K219">
        <v>1.0049999999999999</v>
      </c>
      <c r="L219">
        <v>1.2090000000000001</v>
      </c>
      <c r="M219">
        <v>1.5369999999999999</v>
      </c>
    </row>
    <row r="220" spans="1:13">
      <c r="A220" s="5">
        <v>2004</v>
      </c>
      <c r="C220">
        <v>0.08</v>
      </c>
      <c r="D220">
        <v>0.158</v>
      </c>
      <c r="E220">
        <v>0.193</v>
      </c>
      <c r="F220">
        <v>0.247</v>
      </c>
      <c r="G220">
        <v>0.307</v>
      </c>
      <c r="H220">
        <v>0.38700000000000001</v>
      </c>
      <c r="I220">
        <v>0.52800000000000002</v>
      </c>
      <c r="J220">
        <v>0.7</v>
      </c>
      <c r="K220">
        <v>0.89700000000000002</v>
      </c>
      <c r="L220">
        <v>1.087</v>
      </c>
      <c r="M220">
        <v>1.5409999999999999</v>
      </c>
    </row>
    <row r="221" spans="1:13">
      <c r="A221" s="5">
        <v>2005</v>
      </c>
      <c r="C221">
        <v>7.4999999999999997E-2</v>
      </c>
      <c r="D221">
        <v>0.113</v>
      </c>
      <c r="E221">
        <v>0.19600000000000001</v>
      </c>
      <c r="F221">
        <v>0.25900000000000001</v>
      </c>
      <c r="G221">
        <v>0.318</v>
      </c>
      <c r="H221">
        <v>0.39900000000000002</v>
      </c>
      <c r="I221">
        <v>0.51700000000000002</v>
      </c>
      <c r="J221">
        <v>0.64100000000000001</v>
      </c>
      <c r="K221">
        <v>0.76700000000000002</v>
      </c>
      <c r="L221">
        <v>0.91800000000000004</v>
      </c>
      <c r="M221">
        <v>1.296</v>
      </c>
    </row>
    <row r="222" spans="1:13">
      <c r="A222" s="5">
        <v>2006</v>
      </c>
      <c r="C222">
        <v>7.5999999999999998E-2</v>
      </c>
      <c r="D222">
        <v>0.11600000000000001</v>
      </c>
      <c r="E222">
        <v>0.14099999999999999</v>
      </c>
      <c r="F222">
        <v>0.26100000000000001</v>
      </c>
      <c r="G222">
        <v>0.35</v>
      </c>
      <c r="H222">
        <v>0.41899999999999998</v>
      </c>
      <c r="I222">
        <v>0.51600000000000001</v>
      </c>
      <c r="J222">
        <v>0.63100000000000001</v>
      </c>
      <c r="K222">
        <v>0.752</v>
      </c>
      <c r="L222">
        <v>0.92400000000000004</v>
      </c>
      <c r="M222">
        <v>1.2629999999999999</v>
      </c>
    </row>
    <row r="223" spans="1:13">
      <c r="A223" s="5">
        <v>2007</v>
      </c>
      <c r="C223">
        <v>7.3999999999999996E-2</v>
      </c>
      <c r="D223">
        <v>0.121</v>
      </c>
      <c r="E223">
        <v>0.17199999999999999</v>
      </c>
      <c r="F223">
        <v>0.22600000000000001</v>
      </c>
      <c r="G223">
        <v>0.33100000000000002</v>
      </c>
      <c r="H223">
        <v>0.43099999999999999</v>
      </c>
      <c r="I223">
        <v>0.51</v>
      </c>
      <c r="J223">
        <v>0.621</v>
      </c>
      <c r="K223">
        <v>0.75600000000000001</v>
      </c>
      <c r="L223">
        <v>0.90300000000000002</v>
      </c>
      <c r="M223">
        <v>1.177</v>
      </c>
    </row>
    <row r="224" spans="1:13">
      <c r="A224" s="5">
        <v>2008</v>
      </c>
      <c r="C224">
        <v>4.8000000000000001E-2</v>
      </c>
      <c r="D224">
        <v>6.9000000000000006E-2</v>
      </c>
      <c r="E224">
        <v>0.186</v>
      </c>
      <c r="F224">
        <v>0.254</v>
      </c>
      <c r="G224">
        <v>0.312</v>
      </c>
      <c r="H224">
        <v>0.41599999999999998</v>
      </c>
      <c r="I224">
        <v>0.51500000000000001</v>
      </c>
      <c r="J224">
        <v>0.60499999999999998</v>
      </c>
      <c r="K224">
        <v>0.71899999999999997</v>
      </c>
      <c r="L224">
        <v>0.86099999999999999</v>
      </c>
      <c r="M224">
        <v>1.1479999999999999</v>
      </c>
    </row>
    <row r="225" spans="1:13">
      <c r="A225" s="5">
        <v>2009</v>
      </c>
      <c r="C225">
        <v>4.4999999999999998E-2</v>
      </c>
      <c r="D225">
        <v>0.109</v>
      </c>
      <c r="E225">
        <v>0.14199999999999999</v>
      </c>
      <c r="F225">
        <v>0.253</v>
      </c>
      <c r="G225">
        <v>0.33</v>
      </c>
      <c r="H225">
        <v>0.41099999999999998</v>
      </c>
      <c r="I225">
        <v>0.53200000000000003</v>
      </c>
      <c r="J225">
        <v>0.625</v>
      </c>
      <c r="K225">
        <v>0.76400000000000001</v>
      </c>
      <c r="L225">
        <v>0.88600000000000001</v>
      </c>
      <c r="M225">
        <v>1.1439999999999999</v>
      </c>
    </row>
    <row r="226" spans="1:13">
      <c r="C226">
        <v>4.4999999999999998E-2</v>
      </c>
      <c r="D226">
        <v>0.109</v>
      </c>
      <c r="E226">
        <v>0.14199999999999999</v>
      </c>
      <c r="F226">
        <v>0.253</v>
      </c>
      <c r="G226">
        <v>0.33</v>
      </c>
      <c r="H226">
        <v>0.41099999999999998</v>
      </c>
      <c r="I226">
        <v>0.53200000000000003</v>
      </c>
      <c r="J226">
        <v>0.625</v>
      </c>
      <c r="K226">
        <v>0.76400000000000001</v>
      </c>
      <c r="L226">
        <v>0.88600000000000001</v>
      </c>
      <c r="M226">
        <v>1.1439999999999999</v>
      </c>
    </row>
    <row r="227" spans="1:13" ht="18">
      <c r="A227" s="11"/>
      <c r="B227" s="12"/>
      <c r="C227" s="11" t="s">
        <v>0</v>
      </c>
      <c r="D227" s="11" t="s">
        <v>52</v>
      </c>
      <c r="E227" s="11" t="s">
        <v>102</v>
      </c>
      <c r="F227" s="11"/>
      <c r="G227" s="11"/>
      <c r="H227" s="11"/>
      <c r="I227" s="11"/>
      <c r="J227" s="11"/>
      <c r="K227" s="11"/>
      <c r="L227" s="11"/>
      <c r="M227" s="11"/>
    </row>
    <row r="228" spans="1:13">
      <c r="A228" s="5">
        <v>1970</v>
      </c>
      <c r="C228">
        <v>9.2999999999999999E-2</v>
      </c>
      <c r="D228">
        <v>0.13100000000000001</v>
      </c>
      <c r="E228">
        <v>0.17799999999999999</v>
      </c>
      <c r="F228">
        <v>0.26200000000000001</v>
      </c>
      <c r="G228">
        <v>0.29399999999999998</v>
      </c>
      <c r="H228">
        <v>0.34</v>
      </c>
      <c r="I228">
        <v>0.39600000000000002</v>
      </c>
      <c r="J228">
        <v>0.54900000000000004</v>
      </c>
      <c r="K228">
        <v>0.73799999999999999</v>
      </c>
      <c r="L228">
        <v>0.98399999999999999</v>
      </c>
      <c r="M228">
        <v>1.093</v>
      </c>
    </row>
    <row r="229" spans="1:13">
      <c r="A229" s="5">
        <v>1971</v>
      </c>
      <c r="C229">
        <v>9.2999999999999999E-2</v>
      </c>
      <c r="D229">
        <v>0.13100000000000001</v>
      </c>
      <c r="E229">
        <v>0.17799999999999999</v>
      </c>
      <c r="F229">
        <v>0.26200000000000001</v>
      </c>
      <c r="G229">
        <v>0.29399999999999998</v>
      </c>
      <c r="H229">
        <v>0.34</v>
      </c>
      <c r="I229">
        <v>0.39600000000000002</v>
      </c>
      <c r="J229">
        <v>0.54900000000000004</v>
      </c>
      <c r="K229">
        <v>0.73799999999999999</v>
      </c>
      <c r="L229">
        <v>0.98399999999999999</v>
      </c>
      <c r="M229">
        <v>1.093</v>
      </c>
    </row>
    <row r="230" spans="1:13">
      <c r="A230" s="5">
        <v>1972</v>
      </c>
      <c r="C230">
        <v>9.2999999999999999E-2</v>
      </c>
      <c r="D230">
        <v>0.13100000000000001</v>
      </c>
      <c r="E230">
        <v>0.17799999999999999</v>
      </c>
      <c r="F230">
        <v>0.26200000000000001</v>
      </c>
      <c r="G230">
        <v>0.29399999999999998</v>
      </c>
      <c r="H230">
        <v>0.34</v>
      </c>
      <c r="I230">
        <v>0.39600000000000002</v>
      </c>
      <c r="J230">
        <v>0.54900000000000004</v>
      </c>
      <c r="K230">
        <v>0.73799999999999999</v>
      </c>
      <c r="L230">
        <v>0.98399999999999999</v>
      </c>
      <c r="M230">
        <v>1.093</v>
      </c>
    </row>
    <row r="231" spans="1:13">
      <c r="A231" s="5">
        <v>1973</v>
      </c>
      <c r="C231">
        <v>9.2999999999999999E-2</v>
      </c>
      <c r="D231">
        <v>0.13100000000000001</v>
      </c>
      <c r="E231">
        <v>0.17799999999999999</v>
      </c>
      <c r="F231">
        <v>0.26200000000000001</v>
      </c>
      <c r="G231">
        <v>0.29399999999999998</v>
      </c>
      <c r="H231">
        <v>0.34</v>
      </c>
      <c r="I231">
        <v>0.39600000000000002</v>
      </c>
      <c r="J231">
        <v>0.54900000000000004</v>
      </c>
      <c r="K231">
        <v>0.73799999999999999</v>
      </c>
      <c r="L231">
        <v>0.98399999999999999</v>
      </c>
      <c r="M231">
        <v>1.093</v>
      </c>
    </row>
    <row r="232" spans="1:13">
      <c r="A232" s="5">
        <v>1974</v>
      </c>
      <c r="C232">
        <v>9.2999999999999999E-2</v>
      </c>
      <c r="D232">
        <v>0.13100000000000001</v>
      </c>
      <c r="E232">
        <v>0.17799999999999999</v>
      </c>
      <c r="F232">
        <v>0.26200000000000001</v>
      </c>
      <c r="G232">
        <v>0.29399999999999998</v>
      </c>
      <c r="H232">
        <v>0.34</v>
      </c>
      <c r="I232">
        <v>0.39600000000000002</v>
      </c>
      <c r="J232">
        <v>0.54900000000000004</v>
      </c>
      <c r="K232">
        <v>0.73799999999999999</v>
      </c>
      <c r="L232">
        <v>0.98399999999999999</v>
      </c>
      <c r="M232">
        <v>1.093</v>
      </c>
    </row>
    <row r="233" spans="1:13">
      <c r="A233" s="5">
        <v>1975</v>
      </c>
      <c r="C233">
        <v>9.2999999999999999E-2</v>
      </c>
      <c r="D233">
        <v>0.13100000000000001</v>
      </c>
      <c r="E233">
        <v>0.17799999999999999</v>
      </c>
      <c r="F233">
        <v>0.26200000000000001</v>
      </c>
      <c r="G233">
        <v>0.29399999999999998</v>
      </c>
      <c r="H233">
        <v>0.34</v>
      </c>
      <c r="I233">
        <v>0.39600000000000002</v>
      </c>
      <c r="J233">
        <v>0.54900000000000004</v>
      </c>
      <c r="K233">
        <v>0.73799999999999999</v>
      </c>
      <c r="L233">
        <v>0.98399999999999999</v>
      </c>
      <c r="M233">
        <v>1.093</v>
      </c>
    </row>
    <row r="234" spans="1:13">
      <c r="A234" s="5">
        <v>1976</v>
      </c>
      <c r="C234">
        <v>7.8E-2</v>
      </c>
      <c r="D234">
        <v>0.155</v>
      </c>
      <c r="E234">
        <v>0.214</v>
      </c>
      <c r="F234">
        <v>0.27500000000000002</v>
      </c>
      <c r="G234">
        <v>0.33600000000000002</v>
      </c>
      <c r="H234">
        <v>0.39400000000000002</v>
      </c>
      <c r="I234">
        <v>0.47199999999999998</v>
      </c>
      <c r="J234">
        <v>0.63200000000000001</v>
      </c>
      <c r="K234">
        <v>0.71399999999999997</v>
      </c>
      <c r="L234">
        <v>0.89800000000000002</v>
      </c>
      <c r="M234">
        <v>1.538</v>
      </c>
    </row>
    <row r="235" spans="1:13">
      <c r="A235" s="5">
        <v>1977</v>
      </c>
      <c r="C235">
        <v>9.1999999999999998E-2</v>
      </c>
      <c r="D235">
        <v>0.109</v>
      </c>
      <c r="E235">
        <v>0.23599999999999999</v>
      </c>
      <c r="F235">
        <v>0.27500000000000002</v>
      </c>
      <c r="G235">
        <v>0.314</v>
      </c>
      <c r="H235">
        <v>0.375</v>
      </c>
      <c r="I235">
        <v>0.45600000000000002</v>
      </c>
      <c r="J235">
        <v>0.52100000000000002</v>
      </c>
      <c r="K235">
        <v>0.73199999999999998</v>
      </c>
      <c r="L235">
        <v>0.65100000000000002</v>
      </c>
      <c r="M235">
        <v>1.137</v>
      </c>
    </row>
    <row r="236" spans="1:13">
      <c r="A236" s="5">
        <v>1978</v>
      </c>
      <c r="C236">
        <v>8.4000000000000005E-2</v>
      </c>
      <c r="D236">
        <v>0.104</v>
      </c>
      <c r="E236">
        <v>0.14699999999999999</v>
      </c>
      <c r="F236">
        <v>0.21099999999999999</v>
      </c>
      <c r="G236">
        <v>0.32700000000000001</v>
      </c>
      <c r="H236">
        <v>0.39400000000000002</v>
      </c>
      <c r="I236">
        <v>0.44900000000000001</v>
      </c>
      <c r="J236">
        <v>0.51400000000000001</v>
      </c>
      <c r="K236">
        <v>0.58299999999999996</v>
      </c>
      <c r="L236">
        <v>0.63100000000000001</v>
      </c>
      <c r="M236">
        <v>1.538</v>
      </c>
    </row>
    <row r="237" spans="1:13">
      <c r="A237" s="5">
        <v>1979</v>
      </c>
      <c r="C237">
        <v>0.108</v>
      </c>
      <c r="D237">
        <v>0.16</v>
      </c>
      <c r="E237">
        <v>0.19900000000000001</v>
      </c>
      <c r="F237">
        <v>0.24099999999999999</v>
      </c>
      <c r="G237">
        <v>0.30099999999999999</v>
      </c>
      <c r="H237">
        <v>0.38800000000000001</v>
      </c>
      <c r="I237">
        <v>0.46600000000000003</v>
      </c>
      <c r="J237">
        <v>0.58799999999999997</v>
      </c>
      <c r="K237">
        <v>0.871</v>
      </c>
      <c r="L237">
        <v>1.2649999999999999</v>
      </c>
      <c r="M237">
        <v>1.972</v>
      </c>
    </row>
    <row r="238" spans="1:13">
      <c r="A238" s="5">
        <v>1980</v>
      </c>
      <c r="C238">
        <v>0.06</v>
      </c>
      <c r="D238">
        <v>0.13200000000000001</v>
      </c>
      <c r="E238">
        <v>0.23100000000000001</v>
      </c>
      <c r="F238">
        <v>0.27200000000000002</v>
      </c>
      <c r="G238">
        <v>0.35</v>
      </c>
      <c r="H238">
        <v>0.44700000000000001</v>
      </c>
      <c r="I238">
        <v>0.51900000000000002</v>
      </c>
      <c r="J238">
        <v>0.71599999999999997</v>
      </c>
      <c r="K238">
        <v>0.82</v>
      </c>
      <c r="L238">
        <v>1.073</v>
      </c>
      <c r="M238">
        <v>1.8540000000000001</v>
      </c>
    </row>
    <row r="239" spans="1:13">
      <c r="A239" s="5">
        <v>1981</v>
      </c>
      <c r="C239">
        <v>9.5000000000000001E-2</v>
      </c>
      <c r="D239">
        <v>0.14899999999999999</v>
      </c>
      <c r="E239">
        <v>0.24199999999999999</v>
      </c>
      <c r="F239">
        <v>0.29399999999999998</v>
      </c>
      <c r="G239">
        <v>0.34</v>
      </c>
      <c r="H239">
        <v>0.40699999999999997</v>
      </c>
      <c r="I239">
        <v>0.503</v>
      </c>
      <c r="J239">
        <v>0.63700000000000001</v>
      </c>
      <c r="K239">
        <v>0.76500000000000001</v>
      </c>
      <c r="L239">
        <v>1.1839999999999999</v>
      </c>
      <c r="M239">
        <v>1.9</v>
      </c>
    </row>
    <row r="240" spans="1:13">
      <c r="A240" s="5">
        <v>1982</v>
      </c>
      <c r="C240">
        <v>8.5000000000000006E-2</v>
      </c>
      <c r="D240">
        <v>0.16600000000000001</v>
      </c>
      <c r="E240">
        <v>0.20699999999999999</v>
      </c>
      <c r="F240">
        <v>0.26900000000000002</v>
      </c>
      <c r="G240">
        <v>0.32300000000000001</v>
      </c>
      <c r="H240">
        <v>0.378</v>
      </c>
      <c r="I240">
        <v>0.47199999999999998</v>
      </c>
      <c r="J240">
        <v>0.53600000000000003</v>
      </c>
      <c r="K240">
        <v>0.64400000000000002</v>
      </c>
      <c r="L240">
        <v>0.98699999999999999</v>
      </c>
      <c r="M240">
        <v>1.1850000000000001</v>
      </c>
    </row>
    <row r="241" spans="1:13">
      <c r="A241" s="5">
        <v>1983</v>
      </c>
      <c r="C241">
        <v>9.9000000000000005E-2</v>
      </c>
      <c r="D241">
        <v>0.122</v>
      </c>
      <c r="E241">
        <v>0.23</v>
      </c>
      <c r="F241">
        <v>0.27300000000000002</v>
      </c>
      <c r="G241">
        <v>0.32</v>
      </c>
      <c r="H241">
        <v>0.374</v>
      </c>
      <c r="I241">
        <v>0.46100000000000002</v>
      </c>
      <c r="J241">
        <v>0.59599999999999997</v>
      </c>
      <c r="K241">
        <v>0.70899999999999996</v>
      </c>
      <c r="L241">
        <v>1.196</v>
      </c>
      <c r="M241">
        <v>1.7689999999999999</v>
      </c>
    </row>
    <row r="242" spans="1:13">
      <c r="A242" s="5">
        <v>1984</v>
      </c>
      <c r="C242">
        <v>0.13500000000000001</v>
      </c>
      <c r="D242">
        <v>0.154</v>
      </c>
      <c r="E242">
        <v>0.185</v>
      </c>
      <c r="F242">
        <v>0.26600000000000001</v>
      </c>
      <c r="G242">
        <v>0.33</v>
      </c>
      <c r="H242">
        <v>0.38300000000000001</v>
      </c>
      <c r="I242">
        <v>0.44900000000000001</v>
      </c>
      <c r="J242">
        <v>0.57699999999999996</v>
      </c>
      <c r="K242">
        <v>0.68500000000000005</v>
      </c>
      <c r="L242">
        <v>1.012</v>
      </c>
      <c r="M242">
        <v>1.8460000000000001</v>
      </c>
    </row>
    <row r="243" spans="1:13">
      <c r="A243" s="5">
        <v>1985</v>
      </c>
      <c r="C243">
        <v>0.14799999999999999</v>
      </c>
      <c r="D243">
        <v>0.18099999999999999</v>
      </c>
      <c r="E243">
        <v>0.223</v>
      </c>
      <c r="F243">
        <v>0.27</v>
      </c>
      <c r="G243">
        <v>0.33900000000000002</v>
      </c>
      <c r="H243">
        <v>0.39800000000000002</v>
      </c>
      <c r="I243">
        <v>0.47299999999999998</v>
      </c>
      <c r="J243">
        <v>0.57299999999999995</v>
      </c>
      <c r="K243">
        <v>0.79600000000000004</v>
      </c>
      <c r="L243">
        <v>1.3759999999999999</v>
      </c>
      <c r="M243">
        <v>1.647</v>
      </c>
    </row>
    <row r="244" spans="1:13">
      <c r="A244" s="5">
        <v>1986</v>
      </c>
      <c r="C244">
        <v>7.4999999999999997E-2</v>
      </c>
      <c r="D244">
        <v>0.17199999999999999</v>
      </c>
      <c r="E244">
        <v>0.247</v>
      </c>
      <c r="F244">
        <v>0.28599999999999998</v>
      </c>
      <c r="G244">
        <v>0.34599999999999997</v>
      </c>
      <c r="H244">
        <v>0.42699999999999999</v>
      </c>
      <c r="I244">
        <v>0.51800000000000002</v>
      </c>
      <c r="J244">
        <v>0.64</v>
      </c>
      <c r="K244">
        <v>0.84399999999999997</v>
      </c>
      <c r="L244">
        <v>1.351</v>
      </c>
      <c r="M244">
        <v>2.11</v>
      </c>
    </row>
    <row r="245" spans="1:13">
      <c r="A245" s="5">
        <v>1987</v>
      </c>
      <c r="C245">
        <v>0.11700000000000001</v>
      </c>
      <c r="D245">
        <v>0.14000000000000001</v>
      </c>
      <c r="E245">
        <v>0.191</v>
      </c>
      <c r="F245">
        <v>0.27</v>
      </c>
      <c r="G245">
        <v>0.35699999999999998</v>
      </c>
      <c r="H245">
        <v>0.434</v>
      </c>
      <c r="I245">
        <v>0.503</v>
      </c>
      <c r="J245">
        <v>0.57699999999999996</v>
      </c>
      <c r="K245">
        <v>0.68899999999999995</v>
      </c>
      <c r="L245">
        <v>1.089</v>
      </c>
      <c r="M245">
        <v>1.9790000000000001</v>
      </c>
    </row>
    <row r="246" spans="1:13">
      <c r="A246" s="5">
        <v>1988</v>
      </c>
      <c r="C246">
        <v>0.124</v>
      </c>
      <c r="D246">
        <v>0.159</v>
      </c>
      <c r="E246">
        <v>0.19700000000000001</v>
      </c>
      <c r="F246">
        <v>0.23300000000000001</v>
      </c>
      <c r="G246">
        <v>0.34200000000000003</v>
      </c>
      <c r="H246">
        <v>0.44400000000000001</v>
      </c>
      <c r="I246">
        <v>0.51200000000000001</v>
      </c>
      <c r="J246">
        <v>0.58799999999999997</v>
      </c>
      <c r="K246">
        <v>0.75</v>
      </c>
      <c r="L246">
        <v>1.012</v>
      </c>
      <c r="M246">
        <v>1.3720000000000001</v>
      </c>
    </row>
    <row r="247" spans="1:13">
      <c r="A247" s="5">
        <v>1989</v>
      </c>
      <c r="C247">
        <v>0.10299999999999999</v>
      </c>
      <c r="D247">
        <v>0.22</v>
      </c>
      <c r="E247">
        <v>0.24099999999999999</v>
      </c>
      <c r="F247">
        <v>0.27800000000000002</v>
      </c>
      <c r="G247">
        <v>0.33900000000000002</v>
      </c>
      <c r="H247">
        <v>0.46700000000000003</v>
      </c>
      <c r="I247">
        <v>0.58499999999999996</v>
      </c>
      <c r="J247">
        <v>0.70199999999999996</v>
      </c>
      <c r="K247">
        <v>0.77900000000000003</v>
      </c>
      <c r="L247">
        <v>0.88</v>
      </c>
      <c r="M247">
        <v>1.538</v>
      </c>
    </row>
    <row r="248" spans="1:13">
      <c r="A248" s="5">
        <v>1990</v>
      </c>
      <c r="C248">
        <v>9.0999999999999998E-2</v>
      </c>
      <c r="D248">
        <v>0.153</v>
      </c>
      <c r="E248">
        <v>0.26400000000000001</v>
      </c>
      <c r="F248">
        <v>0.309</v>
      </c>
      <c r="G248">
        <v>0.373</v>
      </c>
      <c r="H248">
        <v>0.46100000000000002</v>
      </c>
      <c r="I248">
        <v>0.58199999999999996</v>
      </c>
      <c r="J248">
        <v>0.69399999999999995</v>
      </c>
      <c r="K248">
        <v>0.83499999999999996</v>
      </c>
      <c r="L248">
        <v>0.97</v>
      </c>
      <c r="M248">
        <v>1.5980000000000001</v>
      </c>
    </row>
    <row r="249" spans="1:13">
      <c r="A249" s="5">
        <v>1991</v>
      </c>
      <c r="C249">
        <v>0.106</v>
      </c>
      <c r="D249">
        <v>0.13200000000000001</v>
      </c>
      <c r="E249">
        <v>0.186</v>
      </c>
      <c r="F249">
        <v>0.27100000000000002</v>
      </c>
      <c r="G249">
        <v>0.38100000000000001</v>
      </c>
      <c r="H249">
        <v>0.45100000000000001</v>
      </c>
      <c r="I249">
        <v>0.54200000000000004</v>
      </c>
      <c r="J249">
        <v>0.66700000000000004</v>
      </c>
      <c r="K249">
        <v>0.78700000000000003</v>
      </c>
      <c r="L249">
        <v>0.90100000000000002</v>
      </c>
      <c r="M249">
        <v>1.0529999999999999</v>
      </c>
    </row>
    <row r="250" spans="1:13">
      <c r="A250" s="5">
        <v>1992</v>
      </c>
      <c r="C250">
        <v>8.3000000000000004E-2</v>
      </c>
      <c r="D250">
        <v>0.11799999999999999</v>
      </c>
      <c r="E250">
        <v>0.17699999999999999</v>
      </c>
      <c r="F250">
        <v>0.23899999999999999</v>
      </c>
      <c r="G250">
        <v>0.27500000000000002</v>
      </c>
      <c r="H250">
        <v>0.40899999999999997</v>
      </c>
      <c r="I250">
        <v>0.52400000000000002</v>
      </c>
      <c r="J250">
        <v>0.59399999999999997</v>
      </c>
      <c r="K250">
        <v>0.70899999999999996</v>
      </c>
      <c r="L250">
        <v>0.85099999999999998</v>
      </c>
      <c r="M250">
        <v>1.046</v>
      </c>
    </row>
    <row r="251" spans="1:13">
      <c r="A251" s="5">
        <v>1993</v>
      </c>
      <c r="C251">
        <v>8.8999999999999996E-2</v>
      </c>
      <c r="D251">
        <v>0.121</v>
      </c>
      <c r="E251">
        <v>0.18099999999999999</v>
      </c>
      <c r="F251">
        <v>0.246</v>
      </c>
      <c r="G251">
        <v>0.32</v>
      </c>
      <c r="H251">
        <v>0.40799999999999997</v>
      </c>
      <c r="I251">
        <v>0.57899999999999996</v>
      </c>
      <c r="J251">
        <v>0.71899999999999997</v>
      </c>
      <c r="K251">
        <v>0.85299999999999998</v>
      </c>
      <c r="L251">
        <v>0.96499999999999997</v>
      </c>
      <c r="M251">
        <v>1.1739999999999999</v>
      </c>
    </row>
    <row r="252" spans="1:13">
      <c r="A252" s="5">
        <v>1994</v>
      </c>
      <c r="C252">
        <v>8.4000000000000005E-2</v>
      </c>
      <c r="D252">
        <v>0.112</v>
      </c>
      <c r="E252">
        <v>0.224</v>
      </c>
      <c r="F252">
        <v>0.27</v>
      </c>
      <c r="G252">
        <v>0.33600000000000002</v>
      </c>
      <c r="H252">
        <v>0.46200000000000002</v>
      </c>
      <c r="I252">
        <v>0.64300000000000002</v>
      </c>
      <c r="J252">
        <v>0.80800000000000005</v>
      </c>
      <c r="K252">
        <v>0.86799999999999999</v>
      </c>
      <c r="L252">
        <v>1.0580000000000001</v>
      </c>
      <c r="M252">
        <v>1.421</v>
      </c>
    </row>
    <row r="253" spans="1:13">
      <c r="A253" s="5">
        <v>1995</v>
      </c>
      <c r="C253">
        <v>9.8000000000000004E-2</v>
      </c>
      <c r="D253">
        <v>0.14499999999999999</v>
      </c>
      <c r="E253">
        <v>0.192</v>
      </c>
      <c r="F253">
        <v>0.27</v>
      </c>
      <c r="G253">
        <v>0.34</v>
      </c>
      <c r="H253">
        <v>0.42899999999999999</v>
      </c>
      <c r="I253">
        <v>0.57699999999999996</v>
      </c>
      <c r="J253">
        <v>0.80700000000000005</v>
      </c>
      <c r="K253">
        <v>0.96499999999999997</v>
      </c>
      <c r="L253">
        <v>1.115</v>
      </c>
      <c r="M253">
        <v>1.367</v>
      </c>
    </row>
    <row r="254" spans="1:13">
      <c r="A254" s="5">
        <v>1996</v>
      </c>
      <c r="C254">
        <v>9.1999999999999998E-2</v>
      </c>
      <c r="D254">
        <v>0.151</v>
      </c>
      <c r="E254">
        <v>0.191</v>
      </c>
      <c r="F254">
        <v>0.28000000000000003</v>
      </c>
      <c r="G254">
        <v>0.35199999999999998</v>
      </c>
      <c r="H254">
        <v>0.52400000000000002</v>
      </c>
      <c r="I254">
        <v>0.68300000000000005</v>
      </c>
      <c r="J254">
        <v>0.94499999999999995</v>
      </c>
      <c r="K254">
        <v>1.216</v>
      </c>
      <c r="L254">
        <v>1.4259999999999999</v>
      </c>
      <c r="M254">
        <v>1.4770000000000001</v>
      </c>
    </row>
    <row r="255" spans="1:13">
      <c r="A255" s="5">
        <v>1997</v>
      </c>
      <c r="C255">
        <v>0.106</v>
      </c>
      <c r="D255">
        <v>0.14599999999999999</v>
      </c>
      <c r="E255">
        <v>0.20100000000000001</v>
      </c>
      <c r="F255">
        <v>0.26</v>
      </c>
      <c r="G255">
        <v>0.35499999999999998</v>
      </c>
      <c r="H255">
        <v>0.495</v>
      </c>
      <c r="I255">
        <v>0.68300000000000005</v>
      </c>
      <c r="J255">
        <v>0.88400000000000001</v>
      </c>
      <c r="K255">
        <v>1.0880000000000001</v>
      </c>
      <c r="L255">
        <v>1.4670000000000001</v>
      </c>
      <c r="M255">
        <v>1.647</v>
      </c>
    </row>
    <row r="256" spans="1:13">
      <c r="A256" s="5">
        <v>1998</v>
      </c>
      <c r="C256">
        <v>0.128</v>
      </c>
      <c r="D256">
        <v>0.13800000000000001</v>
      </c>
      <c r="E256">
        <v>0.17799999999999999</v>
      </c>
      <c r="F256">
        <v>0.248</v>
      </c>
      <c r="G256">
        <v>0.34</v>
      </c>
      <c r="H256">
        <v>0.54500000000000004</v>
      </c>
      <c r="I256">
        <v>0.80600000000000005</v>
      </c>
      <c r="J256">
        <v>1.0349999999999999</v>
      </c>
      <c r="K256">
        <v>1.246</v>
      </c>
      <c r="L256">
        <v>1.4119999999999999</v>
      </c>
      <c r="M256">
        <v>1.655</v>
      </c>
    </row>
    <row r="257" spans="1:13">
      <c r="A257" s="5">
        <v>1999</v>
      </c>
      <c r="C257">
        <v>0.109</v>
      </c>
      <c r="D257">
        <v>0.13400000000000001</v>
      </c>
      <c r="E257">
        <v>0.17399999999999999</v>
      </c>
      <c r="F257">
        <v>0.25</v>
      </c>
      <c r="G257">
        <v>0.33100000000000002</v>
      </c>
      <c r="H257">
        <v>0.46500000000000002</v>
      </c>
      <c r="I257">
        <v>0.74199999999999999</v>
      </c>
      <c r="J257">
        <v>1.0209999999999999</v>
      </c>
      <c r="K257">
        <v>1.258</v>
      </c>
      <c r="L257">
        <v>1.3759999999999999</v>
      </c>
      <c r="M257">
        <v>1.776</v>
      </c>
    </row>
    <row r="258" spans="1:13">
      <c r="A258" s="5">
        <v>2000</v>
      </c>
      <c r="C258">
        <v>6.4000000000000001E-2</v>
      </c>
      <c r="D258">
        <v>0.16300000000000001</v>
      </c>
      <c r="E258">
        <v>0.19600000000000001</v>
      </c>
      <c r="F258">
        <v>0.255</v>
      </c>
      <c r="G258">
        <v>0.34599999999999997</v>
      </c>
      <c r="H258">
        <v>0.46600000000000003</v>
      </c>
      <c r="I258">
        <v>0.75600000000000001</v>
      </c>
      <c r="J258">
        <v>0.999</v>
      </c>
      <c r="K258">
        <v>1.141</v>
      </c>
      <c r="L258">
        <v>1.228</v>
      </c>
      <c r="M258">
        <v>1.5629999999999999</v>
      </c>
    </row>
    <row r="259" spans="1:13">
      <c r="A259" s="5">
        <v>2001</v>
      </c>
      <c r="C259">
        <v>9.8000000000000004E-2</v>
      </c>
      <c r="D259">
        <v>0.122</v>
      </c>
      <c r="E259">
        <v>0.17899999999999999</v>
      </c>
      <c r="F259">
        <v>0.25800000000000001</v>
      </c>
      <c r="G259">
        <v>0.32500000000000001</v>
      </c>
      <c r="H259">
        <v>0.46100000000000002</v>
      </c>
      <c r="I259">
        <v>0.61399999999999999</v>
      </c>
      <c r="J259">
        <v>0.82799999999999996</v>
      </c>
      <c r="K259">
        <v>1.0740000000000001</v>
      </c>
      <c r="L259">
        <v>1.36</v>
      </c>
      <c r="M259">
        <v>1.671</v>
      </c>
    </row>
    <row r="260" spans="1:13">
      <c r="A260" s="5">
        <v>2002</v>
      </c>
      <c r="C260">
        <v>7.3999999999999996E-2</v>
      </c>
      <c r="D260">
        <v>0.13</v>
      </c>
      <c r="E260">
        <v>0.2</v>
      </c>
      <c r="F260">
        <v>0.25700000000000001</v>
      </c>
      <c r="G260">
        <v>0.32900000000000001</v>
      </c>
      <c r="H260">
        <v>0.44500000000000001</v>
      </c>
      <c r="I260">
        <v>0.64500000000000002</v>
      </c>
      <c r="J260">
        <v>0.88300000000000001</v>
      </c>
      <c r="K260">
        <v>1.1020000000000001</v>
      </c>
      <c r="L260">
        <v>1.321</v>
      </c>
      <c r="M260">
        <v>1.649</v>
      </c>
    </row>
    <row r="261" spans="1:13">
      <c r="A261" s="5">
        <v>2003</v>
      </c>
      <c r="C261">
        <v>8.5999999999999993E-2</v>
      </c>
      <c r="D261">
        <v>0.11700000000000001</v>
      </c>
      <c r="E261">
        <v>0.186</v>
      </c>
      <c r="F261">
        <v>0.245</v>
      </c>
      <c r="G261">
        <v>0.307</v>
      </c>
      <c r="H261">
        <v>0.4</v>
      </c>
      <c r="I261">
        <v>0.56399999999999995</v>
      </c>
      <c r="J261">
        <v>0.76800000000000002</v>
      </c>
      <c r="K261">
        <v>1.0049999999999999</v>
      </c>
      <c r="L261">
        <v>1.2090000000000001</v>
      </c>
      <c r="M261">
        <v>1.5369999999999999</v>
      </c>
    </row>
    <row r="262" spans="1:13">
      <c r="A262" s="5">
        <v>2004</v>
      </c>
      <c r="C262">
        <v>0.08</v>
      </c>
      <c r="D262">
        <v>0.158</v>
      </c>
      <c r="E262">
        <v>0.193</v>
      </c>
      <c r="F262">
        <v>0.247</v>
      </c>
      <c r="G262">
        <v>0.307</v>
      </c>
      <c r="H262">
        <v>0.38700000000000001</v>
      </c>
      <c r="I262">
        <v>0.52800000000000002</v>
      </c>
      <c r="J262">
        <v>0.7</v>
      </c>
      <c r="K262">
        <v>0.89700000000000002</v>
      </c>
      <c r="L262">
        <v>1.087</v>
      </c>
      <c r="M262">
        <v>1.5409999999999999</v>
      </c>
    </row>
    <row r="263" spans="1:13">
      <c r="A263" s="5">
        <v>2005</v>
      </c>
      <c r="C263">
        <v>7.4999999999999997E-2</v>
      </c>
      <c r="D263">
        <v>0.113</v>
      </c>
      <c r="E263">
        <v>0.19600000000000001</v>
      </c>
      <c r="F263">
        <v>0.25900000000000001</v>
      </c>
      <c r="G263">
        <v>0.318</v>
      </c>
      <c r="H263">
        <v>0.39900000000000002</v>
      </c>
      <c r="I263">
        <v>0.51700000000000002</v>
      </c>
      <c r="J263">
        <v>0.64100000000000001</v>
      </c>
      <c r="K263">
        <v>0.76700000000000002</v>
      </c>
      <c r="L263">
        <v>0.91800000000000004</v>
      </c>
      <c r="M263">
        <v>1.296</v>
      </c>
    </row>
    <row r="264" spans="1:13">
      <c r="A264" s="5">
        <v>2006</v>
      </c>
      <c r="C264">
        <v>7.5999999999999998E-2</v>
      </c>
      <c r="D264">
        <v>0.11600000000000001</v>
      </c>
      <c r="E264">
        <v>0.14099999999999999</v>
      </c>
      <c r="F264">
        <v>0.26100000000000001</v>
      </c>
      <c r="G264">
        <v>0.35</v>
      </c>
      <c r="H264">
        <v>0.41899999999999998</v>
      </c>
      <c r="I264">
        <v>0.51600000000000001</v>
      </c>
      <c r="J264">
        <v>0.63100000000000001</v>
      </c>
      <c r="K264">
        <v>0.752</v>
      </c>
      <c r="L264">
        <v>0.92400000000000004</v>
      </c>
      <c r="M264">
        <v>1.2629999999999999</v>
      </c>
    </row>
    <row r="265" spans="1:13">
      <c r="A265" s="5">
        <v>2007</v>
      </c>
      <c r="C265">
        <v>7.3999999999999996E-2</v>
      </c>
      <c r="D265">
        <v>0.121</v>
      </c>
      <c r="E265">
        <v>0.17199999999999999</v>
      </c>
      <c r="F265">
        <v>0.22600000000000001</v>
      </c>
      <c r="G265">
        <v>0.33100000000000002</v>
      </c>
      <c r="H265">
        <v>0.43099999999999999</v>
      </c>
      <c r="I265">
        <v>0.51</v>
      </c>
      <c r="J265">
        <v>0.621</v>
      </c>
      <c r="K265">
        <v>0.75600000000000001</v>
      </c>
      <c r="L265">
        <v>0.90300000000000002</v>
      </c>
      <c r="M265">
        <v>1.177</v>
      </c>
    </row>
    <row r="266" spans="1:13">
      <c r="A266" s="5">
        <v>2008</v>
      </c>
      <c r="C266">
        <v>4.8000000000000001E-2</v>
      </c>
      <c r="D266">
        <v>6.9000000000000006E-2</v>
      </c>
      <c r="E266">
        <v>0.186</v>
      </c>
      <c r="F266">
        <v>0.254</v>
      </c>
      <c r="G266">
        <v>0.312</v>
      </c>
      <c r="H266">
        <v>0.41599999999999998</v>
      </c>
      <c r="I266">
        <v>0.51500000000000001</v>
      </c>
      <c r="J266">
        <v>0.60499999999999998</v>
      </c>
      <c r="K266">
        <v>0.71899999999999997</v>
      </c>
      <c r="L266">
        <v>0.86099999999999999</v>
      </c>
      <c r="M266">
        <v>1.1479999999999999</v>
      </c>
    </row>
    <row r="267" spans="1:13">
      <c r="A267" s="5">
        <v>2009</v>
      </c>
      <c r="C267">
        <v>4.4999999999999998E-2</v>
      </c>
      <c r="D267">
        <v>0.109</v>
      </c>
      <c r="E267">
        <v>0.14199999999999999</v>
      </c>
      <c r="F267">
        <v>0.253</v>
      </c>
      <c r="G267">
        <v>0.33</v>
      </c>
      <c r="H267">
        <v>0.41099999999999998</v>
      </c>
      <c r="I267">
        <v>0.53200000000000003</v>
      </c>
      <c r="J267">
        <v>0.625</v>
      </c>
      <c r="K267">
        <v>0.76400000000000001</v>
      </c>
      <c r="L267">
        <v>0.88600000000000001</v>
      </c>
      <c r="M267">
        <v>1.1439999999999999</v>
      </c>
    </row>
    <row r="268" spans="1:13">
      <c r="C268">
        <v>4.4999999999999998E-2</v>
      </c>
      <c r="D268">
        <v>0.109</v>
      </c>
      <c r="E268">
        <v>0.14199999999999999</v>
      </c>
      <c r="F268">
        <v>0.253</v>
      </c>
      <c r="G268">
        <v>0.33</v>
      </c>
      <c r="H268">
        <v>0.41099999999999998</v>
      </c>
      <c r="I268">
        <v>0.53200000000000003</v>
      </c>
      <c r="J268">
        <v>0.625</v>
      </c>
      <c r="K268">
        <v>0.76400000000000001</v>
      </c>
      <c r="L268">
        <v>0.88600000000000001</v>
      </c>
      <c r="M268">
        <v>1.1439999999999999</v>
      </c>
    </row>
    <row r="269" spans="1:13" ht="18">
      <c r="A269" s="11"/>
      <c r="B269" s="12"/>
      <c r="C269" s="11" t="s">
        <v>0</v>
      </c>
      <c r="D269" s="11" t="s">
        <v>52</v>
      </c>
      <c r="E269" s="11" t="s">
        <v>113</v>
      </c>
      <c r="F269" s="11"/>
      <c r="G269" s="11"/>
      <c r="H269" s="11"/>
      <c r="I269" s="11"/>
      <c r="J269" s="11"/>
      <c r="K269" s="11"/>
      <c r="L269" s="11"/>
      <c r="M269" s="11"/>
    </row>
    <row r="270" spans="1:13">
      <c r="A270" s="5">
        <v>1970</v>
      </c>
      <c r="C270">
        <v>9.2999999999999999E-2</v>
      </c>
      <c r="D270">
        <v>0.13100000000000001</v>
      </c>
      <c r="E270">
        <v>0.17799999999999999</v>
      </c>
      <c r="F270">
        <v>0.26200000000000001</v>
      </c>
      <c r="G270">
        <v>0.29399999999999998</v>
      </c>
      <c r="H270">
        <v>0.34</v>
      </c>
      <c r="I270">
        <v>0.39600000000000002</v>
      </c>
      <c r="J270">
        <v>0.54900000000000004</v>
      </c>
      <c r="K270">
        <v>0.73799999999999999</v>
      </c>
      <c r="L270">
        <v>0.98399999999999999</v>
      </c>
      <c r="M270">
        <v>1.093</v>
      </c>
    </row>
    <row r="271" spans="1:13">
      <c r="A271" s="5">
        <v>1971</v>
      </c>
      <c r="C271">
        <v>9.2999999999999999E-2</v>
      </c>
      <c r="D271">
        <v>0.13100000000000001</v>
      </c>
      <c r="E271">
        <v>0.17799999999999999</v>
      </c>
      <c r="F271">
        <v>0.26200000000000001</v>
      </c>
      <c r="G271">
        <v>0.29399999999999998</v>
      </c>
      <c r="H271">
        <v>0.34</v>
      </c>
      <c r="I271">
        <v>0.39600000000000002</v>
      </c>
      <c r="J271">
        <v>0.54900000000000004</v>
      </c>
      <c r="K271">
        <v>0.73799999999999999</v>
      </c>
      <c r="L271">
        <v>0.98399999999999999</v>
      </c>
      <c r="M271">
        <v>1.093</v>
      </c>
    </row>
    <row r="272" spans="1:13">
      <c r="A272" s="5">
        <v>1972</v>
      </c>
      <c r="C272">
        <v>9.2999999999999999E-2</v>
      </c>
      <c r="D272">
        <v>0.13100000000000001</v>
      </c>
      <c r="E272">
        <v>0.17799999999999999</v>
      </c>
      <c r="F272">
        <v>0.26200000000000001</v>
      </c>
      <c r="G272">
        <v>0.29399999999999998</v>
      </c>
      <c r="H272">
        <v>0.34</v>
      </c>
      <c r="I272">
        <v>0.39600000000000002</v>
      </c>
      <c r="J272">
        <v>0.54900000000000004</v>
      </c>
      <c r="K272">
        <v>0.73799999999999999</v>
      </c>
      <c r="L272">
        <v>0.98399999999999999</v>
      </c>
      <c r="M272">
        <v>1.093</v>
      </c>
    </row>
    <row r="273" spans="1:13">
      <c r="A273" s="5">
        <v>1973</v>
      </c>
      <c r="C273">
        <v>9.2999999999999999E-2</v>
      </c>
      <c r="D273">
        <v>0.13100000000000001</v>
      </c>
      <c r="E273">
        <v>0.17799999999999999</v>
      </c>
      <c r="F273">
        <v>0.26200000000000001</v>
      </c>
      <c r="G273">
        <v>0.29399999999999998</v>
      </c>
      <c r="H273">
        <v>0.34</v>
      </c>
      <c r="I273">
        <v>0.39600000000000002</v>
      </c>
      <c r="J273">
        <v>0.54900000000000004</v>
      </c>
      <c r="K273">
        <v>0.73799999999999999</v>
      </c>
      <c r="L273">
        <v>0.98399999999999999</v>
      </c>
      <c r="M273">
        <v>1.093</v>
      </c>
    </row>
    <row r="274" spans="1:13">
      <c r="A274" s="5">
        <v>1974</v>
      </c>
      <c r="C274">
        <v>9.2999999999999999E-2</v>
      </c>
      <c r="D274">
        <v>0.13100000000000001</v>
      </c>
      <c r="E274">
        <v>0.17799999999999999</v>
      </c>
      <c r="F274">
        <v>0.26200000000000001</v>
      </c>
      <c r="G274">
        <v>0.29399999999999998</v>
      </c>
      <c r="H274">
        <v>0.34</v>
      </c>
      <c r="I274">
        <v>0.39600000000000002</v>
      </c>
      <c r="J274">
        <v>0.54900000000000004</v>
      </c>
      <c r="K274">
        <v>0.73799999999999999</v>
      </c>
      <c r="L274">
        <v>0.98399999999999999</v>
      </c>
      <c r="M274">
        <v>1.093</v>
      </c>
    </row>
    <row r="275" spans="1:13">
      <c r="A275" s="5">
        <v>1975</v>
      </c>
      <c r="C275">
        <v>9.2999999999999999E-2</v>
      </c>
      <c r="D275">
        <v>0.13100000000000001</v>
      </c>
      <c r="E275">
        <v>0.17799999999999999</v>
      </c>
      <c r="F275">
        <v>0.26200000000000001</v>
      </c>
      <c r="G275">
        <v>0.29399999999999998</v>
      </c>
      <c r="H275">
        <v>0.34</v>
      </c>
      <c r="I275">
        <v>0.39600000000000002</v>
      </c>
      <c r="J275">
        <v>0.54900000000000004</v>
      </c>
      <c r="K275">
        <v>0.73799999999999999</v>
      </c>
      <c r="L275">
        <v>0.98399999999999999</v>
      </c>
      <c r="M275">
        <v>1.093</v>
      </c>
    </row>
    <row r="276" spans="1:13">
      <c r="A276" s="5">
        <v>1976</v>
      </c>
      <c r="C276">
        <v>7.8E-2</v>
      </c>
      <c r="D276">
        <v>0.155</v>
      </c>
      <c r="E276">
        <v>0.214</v>
      </c>
      <c r="F276">
        <v>0.27500000000000002</v>
      </c>
      <c r="G276">
        <v>0.33600000000000002</v>
      </c>
      <c r="H276">
        <v>0.39400000000000002</v>
      </c>
      <c r="I276">
        <v>0.47199999999999998</v>
      </c>
      <c r="J276">
        <v>0.63200000000000001</v>
      </c>
      <c r="K276">
        <v>0.71399999999999997</v>
      </c>
      <c r="L276">
        <v>0.89800000000000002</v>
      </c>
      <c r="M276">
        <v>1.538</v>
      </c>
    </row>
    <row r="277" spans="1:13">
      <c r="A277" s="5">
        <v>1977</v>
      </c>
      <c r="C277">
        <v>9.1999999999999998E-2</v>
      </c>
      <c r="D277">
        <v>0.109</v>
      </c>
      <c r="E277">
        <v>0.23599999999999999</v>
      </c>
      <c r="F277">
        <v>0.27500000000000002</v>
      </c>
      <c r="G277">
        <v>0.314</v>
      </c>
      <c r="H277">
        <v>0.375</v>
      </c>
      <c r="I277">
        <v>0.45600000000000002</v>
      </c>
      <c r="J277">
        <v>0.52100000000000002</v>
      </c>
      <c r="K277">
        <v>0.73199999999999998</v>
      </c>
      <c r="L277">
        <v>0.65100000000000002</v>
      </c>
      <c r="M277">
        <v>1.137</v>
      </c>
    </row>
    <row r="278" spans="1:13">
      <c r="A278" s="5">
        <v>1978</v>
      </c>
      <c r="C278">
        <v>8.4000000000000005E-2</v>
      </c>
      <c r="D278">
        <v>0.104</v>
      </c>
      <c r="E278">
        <v>0.14699999999999999</v>
      </c>
      <c r="F278">
        <v>0.21099999999999999</v>
      </c>
      <c r="G278">
        <v>0.32700000000000001</v>
      </c>
      <c r="H278">
        <v>0.39400000000000002</v>
      </c>
      <c r="I278">
        <v>0.44900000000000001</v>
      </c>
      <c r="J278">
        <v>0.51400000000000001</v>
      </c>
      <c r="K278">
        <v>0.58299999999999996</v>
      </c>
      <c r="L278">
        <v>0.63100000000000001</v>
      </c>
      <c r="M278">
        <v>1.538</v>
      </c>
    </row>
    <row r="279" spans="1:13">
      <c r="A279" s="5">
        <v>1979</v>
      </c>
      <c r="C279">
        <v>0.108</v>
      </c>
      <c r="D279">
        <v>0.16</v>
      </c>
      <c r="E279">
        <v>0.19900000000000001</v>
      </c>
      <c r="F279">
        <v>0.24099999999999999</v>
      </c>
      <c r="G279">
        <v>0.30099999999999999</v>
      </c>
      <c r="H279">
        <v>0.38800000000000001</v>
      </c>
      <c r="I279">
        <v>0.46600000000000003</v>
      </c>
      <c r="J279">
        <v>0.58799999999999997</v>
      </c>
      <c r="K279">
        <v>0.871</v>
      </c>
      <c r="L279">
        <v>1.2649999999999999</v>
      </c>
      <c r="M279">
        <v>1.972</v>
      </c>
    </row>
    <row r="280" spans="1:13">
      <c r="A280" s="5">
        <v>1980</v>
      </c>
      <c r="C280">
        <v>0.06</v>
      </c>
      <c r="D280">
        <v>0.13200000000000001</v>
      </c>
      <c r="E280">
        <v>0.23100000000000001</v>
      </c>
      <c r="F280">
        <v>0.27200000000000002</v>
      </c>
      <c r="G280">
        <v>0.35</v>
      </c>
      <c r="H280">
        <v>0.44700000000000001</v>
      </c>
      <c r="I280">
        <v>0.51900000000000002</v>
      </c>
      <c r="J280">
        <v>0.71599999999999997</v>
      </c>
      <c r="K280">
        <v>0.82</v>
      </c>
      <c r="L280">
        <v>1.073</v>
      </c>
      <c r="M280">
        <v>1.8540000000000001</v>
      </c>
    </row>
    <row r="281" spans="1:13">
      <c r="A281" s="5">
        <v>1981</v>
      </c>
      <c r="C281">
        <v>9.5000000000000001E-2</v>
      </c>
      <c r="D281">
        <v>0.14899999999999999</v>
      </c>
      <c r="E281">
        <v>0.24199999999999999</v>
      </c>
      <c r="F281">
        <v>0.29399999999999998</v>
      </c>
      <c r="G281">
        <v>0.34</v>
      </c>
      <c r="H281">
        <v>0.40699999999999997</v>
      </c>
      <c r="I281">
        <v>0.503</v>
      </c>
      <c r="J281">
        <v>0.63700000000000001</v>
      </c>
      <c r="K281">
        <v>0.76500000000000001</v>
      </c>
      <c r="L281">
        <v>1.1839999999999999</v>
      </c>
      <c r="M281">
        <v>1.9</v>
      </c>
    </row>
    <row r="282" spans="1:13">
      <c r="A282" s="5">
        <v>1982</v>
      </c>
      <c r="C282">
        <v>8.5000000000000006E-2</v>
      </c>
      <c r="D282">
        <v>0.16600000000000001</v>
      </c>
      <c r="E282">
        <v>0.20699999999999999</v>
      </c>
      <c r="F282">
        <v>0.26900000000000002</v>
      </c>
      <c r="G282">
        <v>0.32300000000000001</v>
      </c>
      <c r="H282">
        <v>0.378</v>
      </c>
      <c r="I282">
        <v>0.47199999999999998</v>
      </c>
      <c r="J282">
        <v>0.53600000000000003</v>
      </c>
      <c r="K282">
        <v>0.64400000000000002</v>
      </c>
      <c r="L282">
        <v>0.98699999999999999</v>
      </c>
      <c r="M282">
        <v>1.1850000000000001</v>
      </c>
    </row>
    <row r="283" spans="1:13">
      <c r="A283" s="5">
        <v>1983</v>
      </c>
      <c r="C283">
        <v>9.9000000000000005E-2</v>
      </c>
      <c r="D283">
        <v>0.122</v>
      </c>
      <c r="E283">
        <v>0.23</v>
      </c>
      <c r="F283">
        <v>0.27300000000000002</v>
      </c>
      <c r="G283">
        <v>0.32</v>
      </c>
      <c r="H283">
        <v>0.374</v>
      </c>
      <c r="I283">
        <v>0.46100000000000002</v>
      </c>
      <c r="J283">
        <v>0.59599999999999997</v>
      </c>
      <c r="K283">
        <v>0.70899999999999996</v>
      </c>
      <c r="L283">
        <v>1.196</v>
      </c>
      <c r="M283">
        <v>1.7689999999999999</v>
      </c>
    </row>
    <row r="284" spans="1:13">
      <c r="A284" s="5">
        <v>1984</v>
      </c>
      <c r="C284">
        <v>0.13500000000000001</v>
      </c>
      <c r="D284">
        <v>0.154</v>
      </c>
      <c r="E284">
        <v>0.185</v>
      </c>
      <c r="F284">
        <v>0.26600000000000001</v>
      </c>
      <c r="G284">
        <v>0.33</v>
      </c>
      <c r="H284">
        <v>0.38300000000000001</v>
      </c>
      <c r="I284">
        <v>0.44900000000000001</v>
      </c>
      <c r="J284">
        <v>0.57699999999999996</v>
      </c>
      <c r="K284">
        <v>0.68500000000000005</v>
      </c>
      <c r="L284">
        <v>1.012</v>
      </c>
      <c r="M284">
        <v>1.8460000000000001</v>
      </c>
    </row>
    <row r="285" spans="1:13">
      <c r="A285" s="5">
        <v>1985</v>
      </c>
      <c r="C285">
        <v>0.14799999999999999</v>
      </c>
      <c r="D285">
        <v>0.18099999999999999</v>
      </c>
      <c r="E285">
        <v>0.223</v>
      </c>
      <c r="F285">
        <v>0.27</v>
      </c>
      <c r="G285">
        <v>0.33900000000000002</v>
      </c>
      <c r="H285">
        <v>0.39800000000000002</v>
      </c>
      <c r="I285">
        <v>0.47299999999999998</v>
      </c>
      <c r="J285">
        <v>0.57299999999999995</v>
      </c>
      <c r="K285">
        <v>0.79600000000000004</v>
      </c>
      <c r="L285">
        <v>1.3759999999999999</v>
      </c>
      <c r="M285">
        <v>1.647</v>
      </c>
    </row>
    <row r="286" spans="1:13">
      <c r="A286" s="5">
        <v>1986</v>
      </c>
      <c r="C286">
        <v>7.4999999999999997E-2</v>
      </c>
      <c r="D286">
        <v>0.17199999999999999</v>
      </c>
      <c r="E286">
        <v>0.247</v>
      </c>
      <c r="F286">
        <v>0.28599999999999998</v>
      </c>
      <c r="G286">
        <v>0.34599999999999997</v>
      </c>
      <c r="H286">
        <v>0.42699999999999999</v>
      </c>
      <c r="I286">
        <v>0.51800000000000002</v>
      </c>
      <c r="J286">
        <v>0.64</v>
      </c>
      <c r="K286">
        <v>0.84399999999999997</v>
      </c>
      <c r="L286">
        <v>1.351</v>
      </c>
      <c r="M286">
        <v>2.11</v>
      </c>
    </row>
    <row r="287" spans="1:13">
      <c r="A287" s="5">
        <v>1987</v>
      </c>
      <c r="C287">
        <v>0.11700000000000001</v>
      </c>
      <c r="D287">
        <v>0.14000000000000001</v>
      </c>
      <c r="E287">
        <v>0.191</v>
      </c>
      <c r="F287">
        <v>0.27</v>
      </c>
      <c r="G287">
        <v>0.35699999999999998</v>
      </c>
      <c r="H287">
        <v>0.434</v>
      </c>
      <c r="I287">
        <v>0.503</v>
      </c>
      <c r="J287">
        <v>0.57699999999999996</v>
      </c>
      <c r="K287">
        <v>0.68899999999999995</v>
      </c>
      <c r="L287">
        <v>1.089</v>
      </c>
      <c r="M287">
        <v>1.9790000000000001</v>
      </c>
    </row>
    <row r="288" spans="1:13">
      <c r="A288" s="5">
        <v>1988</v>
      </c>
      <c r="C288">
        <v>0.124</v>
      </c>
      <c r="D288">
        <v>0.159</v>
      </c>
      <c r="E288">
        <v>0.19700000000000001</v>
      </c>
      <c r="F288">
        <v>0.23300000000000001</v>
      </c>
      <c r="G288">
        <v>0.34200000000000003</v>
      </c>
      <c r="H288">
        <v>0.44400000000000001</v>
      </c>
      <c r="I288">
        <v>0.51200000000000001</v>
      </c>
      <c r="J288">
        <v>0.58799999999999997</v>
      </c>
      <c r="K288">
        <v>0.75</v>
      </c>
      <c r="L288">
        <v>1.012</v>
      </c>
      <c r="M288">
        <v>1.3720000000000001</v>
      </c>
    </row>
    <row r="289" spans="1:13">
      <c r="A289" s="5">
        <v>1989</v>
      </c>
      <c r="C289">
        <v>0.10299999999999999</v>
      </c>
      <c r="D289">
        <v>0.22</v>
      </c>
      <c r="E289">
        <v>0.24099999999999999</v>
      </c>
      <c r="F289">
        <v>0.27800000000000002</v>
      </c>
      <c r="G289">
        <v>0.33900000000000002</v>
      </c>
      <c r="H289">
        <v>0.46700000000000003</v>
      </c>
      <c r="I289">
        <v>0.58499999999999996</v>
      </c>
      <c r="J289">
        <v>0.70199999999999996</v>
      </c>
      <c r="K289">
        <v>0.77900000000000003</v>
      </c>
      <c r="L289">
        <v>0.88</v>
      </c>
      <c r="M289">
        <v>1.538</v>
      </c>
    </row>
    <row r="290" spans="1:13">
      <c r="A290" s="5">
        <v>1990</v>
      </c>
      <c r="C290">
        <v>9.0999999999999998E-2</v>
      </c>
      <c r="D290">
        <v>0.153</v>
      </c>
      <c r="E290">
        <v>0.26400000000000001</v>
      </c>
      <c r="F290">
        <v>0.309</v>
      </c>
      <c r="G290">
        <v>0.373</v>
      </c>
      <c r="H290">
        <v>0.46100000000000002</v>
      </c>
      <c r="I290">
        <v>0.58199999999999996</v>
      </c>
      <c r="J290">
        <v>0.69399999999999995</v>
      </c>
      <c r="K290">
        <v>0.83499999999999996</v>
      </c>
      <c r="L290">
        <v>0.97</v>
      </c>
      <c r="M290">
        <v>1.5980000000000001</v>
      </c>
    </row>
    <row r="291" spans="1:13">
      <c r="A291" s="5">
        <v>1991</v>
      </c>
      <c r="C291">
        <v>0.106</v>
      </c>
      <c r="D291">
        <v>0.13200000000000001</v>
      </c>
      <c r="E291">
        <v>0.186</v>
      </c>
      <c r="F291">
        <v>0.27100000000000002</v>
      </c>
      <c r="G291">
        <v>0.38100000000000001</v>
      </c>
      <c r="H291">
        <v>0.45100000000000001</v>
      </c>
      <c r="I291">
        <v>0.54200000000000004</v>
      </c>
      <c r="J291">
        <v>0.66700000000000004</v>
      </c>
      <c r="K291">
        <v>0.78700000000000003</v>
      </c>
      <c r="L291">
        <v>0.90100000000000002</v>
      </c>
      <c r="M291">
        <v>1.0529999999999999</v>
      </c>
    </row>
    <row r="292" spans="1:13">
      <c r="A292" s="5">
        <v>1992</v>
      </c>
      <c r="C292">
        <v>8.3000000000000004E-2</v>
      </c>
      <c r="D292">
        <v>0.11799999999999999</v>
      </c>
      <c r="E292">
        <v>0.17699999999999999</v>
      </c>
      <c r="F292">
        <v>0.23899999999999999</v>
      </c>
      <c r="G292">
        <v>0.27500000000000002</v>
      </c>
      <c r="H292">
        <v>0.40899999999999997</v>
      </c>
      <c r="I292">
        <v>0.52400000000000002</v>
      </c>
      <c r="J292">
        <v>0.59399999999999997</v>
      </c>
      <c r="K292">
        <v>0.70899999999999996</v>
      </c>
      <c r="L292">
        <v>0.85099999999999998</v>
      </c>
      <c r="M292">
        <v>1.046</v>
      </c>
    </row>
    <row r="293" spans="1:13">
      <c r="A293" s="5">
        <v>1993</v>
      </c>
      <c r="C293">
        <v>8.8999999999999996E-2</v>
      </c>
      <c r="D293">
        <v>0.121</v>
      </c>
      <c r="E293">
        <v>0.18099999999999999</v>
      </c>
      <c r="F293">
        <v>0.246</v>
      </c>
      <c r="G293">
        <v>0.32</v>
      </c>
      <c r="H293">
        <v>0.40799999999999997</v>
      </c>
      <c r="I293">
        <v>0.57899999999999996</v>
      </c>
      <c r="J293">
        <v>0.71899999999999997</v>
      </c>
      <c r="K293">
        <v>0.85299999999999998</v>
      </c>
      <c r="L293">
        <v>0.96499999999999997</v>
      </c>
      <c r="M293">
        <v>1.1739999999999999</v>
      </c>
    </row>
    <row r="294" spans="1:13">
      <c r="A294" s="5">
        <v>1994</v>
      </c>
      <c r="C294">
        <v>8.4000000000000005E-2</v>
      </c>
      <c r="D294">
        <v>0.112</v>
      </c>
      <c r="E294">
        <v>0.224</v>
      </c>
      <c r="F294">
        <v>0.27</v>
      </c>
      <c r="G294">
        <v>0.33600000000000002</v>
      </c>
      <c r="H294">
        <v>0.46200000000000002</v>
      </c>
      <c r="I294">
        <v>0.64300000000000002</v>
      </c>
      <c r="J294">
        <v>0.80800000000000005</v>
      </c>
      <c r="K294">
        <v>0.86799999999999999</v>
      </c>
      <c r="L294">
        <v>1.0580000000000001</v>
      </c>
      <c r="M294">
        <v>1.421</v>
      </c>
    </row>
    <row r="295" spans="1:13">
      <c r="A295" s="5">
        <v>1995</v>
      </c>
      <c r="C295">
        <v>9.8000000000000004E-2</v>
      </c>
      <c r="D295">
        <v>0.14499999999999999</v>
      </c>
      <c r="E295">
        <v>0.192</v>
      </c>
      <c r="F295">
        <v>0.27</v>
      </c>
      <c r="G295">
        <v>0.34</v>
      </c>
      <c r="H295">
        <v>0.42899999999999999</v>
      </c>
      <c r="I295">
        <v>0.57699999999999996</v>
      </c>
      <c r="J295">
        <v>0.80700000000000005</v>
      </c>
      <c r="K295">
        <v>0.96499999999999997</v>
      </c>
      <c r="L295">
        <v>1.115</v>
      </c>
      <c r="M295">
        <v>1.367</v>
      </c>
    </row>
    <row r="296" spans="1:13">
      <c r="A296" s="5">
        <v>1996</v>
      </c>
      <c r="C296">
        <v>9.1999999999999998E-2</v>
      </c>
      <c r="D296">
        <v>0.151</v>
      </c>
      <c r="E296">
        <v>0.191</v>
      </c>
      <c r="F296">
        <v>0.28000000000000003</v>
      </c>
      <c r="G296">
        <v>0.35199999999999998</v>
      </c>
      <c r="H296">
        <v>0.52400000000000002</v>
      </c>
      <c r="I296">
        <v>0.68300000000000005</v>
      </c>
      <c r="J296">
        <v>0.94499999999999995</v>
      </c>
      <c r="K296">
        <v>1.216</v>
      </c>
      <c r="L296">
        <v>1.4259999999999999</v>
      </c>
      <c r="M296">
        <v>1.4770000000000001</v>
      </c>
    </row>
    <row r="297" spans="1:13">
      <c r="A297" s="5">
        <v>1997</v>
      </c>
      <c r="C297">
        <v>0.106</v>
      </c>
      <c r="D297">
        <v>0.14599999999999999</v>
      </c>
      <c r="E297">
        <v>0.20100000000000001</v>
      </c>
      <c r="F297">
        <v>0.26</v>
      </c>
      <c r="G297">
        <v>0.35499999999999998</v>
      </c>
      <c r="H297">
        <v>0.495</v>
      </c>
      <c r="I297">
        <v>0.68300000000000005</v>
      </c>
      <c r="J297">
        <v>0.88400000000000001</v>
      </c>
      <c r="K297">
        <v>1.0880000000000001</v>
      </c>
      <c r="L297">
        <v>1.4670000000000001</v>
      </c>
      <c r="M297">
        <v>1.647</v>
      </c>
    </row>
    <row r="298" spans="1:13">
      <c r="A298" s="5">
        <v>1998</v>
      </c>
      <c r="C298">
        <v>0.128</v>
      </c>
      <c r="D298">
        <v>0.13800000000000001</v>
      </c>
      <c r="E298">
        <v>0.17799999999999999</v>
      </c>
      <c r="F298">
        <v>0.248</v>
      </c>
      <c r="G298">
        <v>0.34</v>
      </c>
      <c r="H298">
        <v>0.54500000000000004</v>
      </c>
      <c r="I298">
        <v>0.80600000000000005</v>
      </c>
      <c r="J298">
        <v>1.0349999999999999</v>
      </c>
      <c r="K298">
        <v>1.246</v>
      </c>
      <c r="L298">
        <v>1.4119999999999999</v>
      </c>
      <c r="M298">
        <v>1.655</v>
      </c>
    </row>
    <row r="299" spans="1:13">
      <c r="A299" s="5">
        <v>1999</v>
      </c>
      <c r="C299">
        <v>0.109</v>
      </c>
      <c r="D299">
        <v>0.13400000000000001</v>
      </c>
      <c r="E299">
        <v>0.17399999999999999</v>
      </c>
      <c r="F299">
        <v>0.25</v>
      </c>
      <c r="G299">
        <v>0.33100000000000002</v>
      </c>
      <c r="H299">
        <v>0.46500000000000002</v>
      </c>
      <c r="I299">
        <v>0.74199999999999999</v>
      </c>
      <c r="J299">
        <v>1.0209999999999999</v>
      </c>
      <c r="K299">
        <v>1.258</v>
      </c>
      <c r="L299">
        <v>1.3759999999999999</v>
      </c>
      <c r="M299">
        <v>1.776</v>
      </c>
    </row>
    <row r="300" spans="1:13">
      <c r="A300" s="5">
        <v>2000</v>
      </c>
      <c r="C300">
        <v>6.4000000000000001E-2</v>
      </c>
      <c r="D300">
        <v>0.16300000000000001</v>
      </c>
      <c r="E300">
        <v>0.19600000000000001</v>
      </c>
      <c r="F300">
        <v>0.255</v>
      </c>
      <c r="G300">
        <v>0.34599999999999997</v>
      </c>
      <c r="H300">
        <v>0.46600000000000003</v>
      </c>
      <c r="I300">
        <v>0.75600000000000001</v>
      </c>
      <c r="J300">
        <v>0.999</v>
      </c>
      <c r="K300">
        <v>1.141</v>
      </c>
      <c r="L300">
        <v>1.228</v>
      </c>
      <c r="M300">
        <v>1.5629999999999999</v>
      </c>
    </row>
    <row r="301" spans="1:13">
      <c r="A301" s="5">
        <v>2001</v>
      </c>
      <c r="C301">
        <v>9.8000000000000004E-2</v>
      </c>
      <c r="D301">
        <v>0.122</v>
      </c>
      <c r="E301">
        <v>0.17899999999999999</v>
      </c>
      <c r="F301">
        <v>0.25800000000000001</v>
      </c>
      <c r="G301">
        <v>0.32500000000000001</v>
      </c>
      <c r="H301">
        <v>0.46100000000000002</v>
      </c>
      <c r="I301">
        <v>0.61399999999999999</v>
      </c>
      <c r="J301">
        <v>0.82799999999999996</v>
      </c>
      <c r="K301">
        <v>1.0740000000000001</v>
      </c>
      <c r="L301">
        <v>1.36</v>
      </c>
      <c r="M301">
        <v>1.671</v>
      </c>
    </row>
    <row r="302" spans="1:13">
      <c r="A302" s="5">
        <v>2002</v>
      </c>
      <c r="C302">
        <v>7.3999999999999996E-2</v>
      </c>
      <c r="D302">
        <v>0.13</v>
      </c>
      <c r="E302">
        <v>0.2</v>
      </c>
      <c r="F302">
        <v>0.25700000000000001</v>
      </c>
      <c r="G302">
        <v>0.32900000000000001</v>
      </c>
      <c r="H302">
        <v>0.44500000000000001</v>
      </c>
      <c r="I302">
        <v>0.64500000000000002</v>
      </c>
      <c r="J302">
        <v>0.88300000000000001</v>
      </c>
      <c r="K302">
        <v>1.1020000000000001</v>
      </c>
      <c r="L302">
        <v>1.321</v>
      </c>
      <c r="M302">
        <v>1.649</v>
      </c>
    </row>
    <row r="303" spans="1:13">
      <c r="A303" s="5">
        <v>2003</v>
      </c>
      <c r="C303">
        <v>8.5999999999999993E-2</v>
      </c>
      <c r="D303">
        <v>0.11700000000000001</v>
      </c>
      <c r="E303">
        <v>0.186</v>
      </c>
      <c r="F303">
        <v>0.245</v>
      </c>
      <c r="G303">
        <v>0.307</v>
      </c>
      <c r="H303">
        <v>0.4</v>
      </c>
      <c r="I303">
        <v>0.56399999999999995</v>
      </c>
      <c r="J303">
        <v>0.76800000000000002</v>
      </c>
      <c r="K303">
        <v>1.0049999999999999</v>
      </c>
      <c r="L303">
        <v>1.2090000000000001</v>
      </c>
      <c r="M303">
        <v>1.5369999999999999</v>
      </c>
    </row>
    <row r="304" spans="1:13">
      <c r="A304" s="5">
        <v>2004</v>
      </c>
      <c r="C304">
        <v>0.08</v>
      </c>
      <c r="D304">
        <v>0.158</v>
      </c>
      <c r="E304">
        <v>0.193</v>
      </c>
      <c r="F304">
        <v>0.247</v>
      </c>
      <c r="G304">
        <v>0.307</v>
      </c>
      <c r="H304">
        <v>0.38700000000000001</v>
      </c>
      <c r="I304">
        <v>0.52800000000000002</v>
      </c>
      <c r="J304">
        <v>0.7</v>
      </c>
      <c r="K304">
        <v>0.89700000000000002</v>
      </c>
      <c r="L304">
        <v>1.087</v>
      </c>
      <c r="M304">
        <v>1.5409999999999999</v>
      </c>
    </row>
    <row r="305" spans="1:13">
      <c r="A305" s="5">
        <v>2005</v>
      </c>
      <c r="C305">
        <v>7.4999999999999997E-2</v>
      </c>
      <c r="D305">
        <v>0.113</v>
      </c>
      <c r="E305">
        <v>0.19600000000000001</v>
      </c>
      <c r="F305">
        <v>0.25900000000000001</v>
      </c>
      <c r="G305">
        <v>0.318</v>
      </c>
      <c r="H305">
        <v>0.39900000000000002</v>
      </c>
      <c r="I305">
        <v>0.51700000000000002</v>
      </c>
      <c r="J305">
        <v>0.64100000000000001</v>
      </c>
      <c r="K305">
        <v>0.76700000000000002</v>
      </c>
      <c r="L305">
        <v>0.91800000000000004</v>
      </c>
      <c r="M305">
        <v>1.296</v>
      </c>
    </row>
    <row r="306" spans="1:13">
      <c r="A306" s="5">
        <v>2006</v>
      </c>
      <c r="C306">
        <v>7.5999999999999998E-2</v>
      </c>
      <c r="D306">
        <v>0.11600000000000001</v>
      </c>
      <c r="E306">
        <v>0.14099999999999999</v>
      </c>
      <c r="F306">
        <v>0.26100000000000001</v>
      </c>
      <c r="G306">
        <v>0.35</v>
      </c>
      <c r="H306">
        <v>0.41899999999999998</v>
      </c>
      <c r="I306">
        <v>0.51600000000000001</v>
      </c>
      <c r="J306">
        <v>0.63100000000000001</v>
      </c>
      <c r="K306">
        <v>0.752</v>
      </c>
      <c r="L306">
        <v>0.92400000000000004</v>
      </c>
      <c r="M306">
        <v>1.2629999999999999</v>
      </c>
    </row>
    <row r="307" spans="1:13">
      <c r="A307" s="5">
        <v>2007</v>
      </c>
      <c r="C307">
        <v>7.3999999999999996E-2</v>
      </c>
      <c r="D307">
        <v>0.121</v>
      </c>
      <c r="E307">
        <v>0.17199999999999999</v>
      </c>
      <c r="F307">
        <v>0.22600000000000001</v>
      </c>
      <c r="G307">
        <v>0.33100000000000002</v>
      </c>
      <c r="H307">
        <v>0.43099999999999999</v>
      </c>
      <c r="I307">
        <v>0.51</v>
      </c>
      <c r="J307">
        <v>0.621</v>
      </c>
      <c r="K307">
        <v>0.75600000000000001</v>
      </c>
      <c r="L307">
        <v>0.90300000000000002</v>
      </c>
      <c r="M307">
        <v>1.177</v>
      </c>
    </row>
    <row r="308" spans="1:13">
      <c r="A308" s="5">
        <v>2008</v>
      </c>
      <c r="C308">
        <v>4.8000000000000001E-2</v>
      </c>
      <c r="D308">
        <v>6.9000000000000006E-2</v>
      </c>
      <c r="E308">
        <v>0.186</v>
      </c>
      <c r="F308">
        <v>0.254</v>
      </c>
      <c r="G308">
        <v>0.312</v>
      </c>
      <c r="H308">
        <v>0.41599999999999998</v>
      </c>
      <c r="I308">
        <v>0.51500000000000001</v>
      </c>
      <c r="J308">
        <v>0.60499999999999998</v>
      </c>
      <c r="K308">
        <v>0.71899999999999997</v>
      </c>
      <c r="L308">
        <v>0.86099999999999999</v>
      </c>
      <c r="M308">
        <v>1.1479999999999999</v>
      </c>
    </row>
    <row r="309" spans="1:13">
      <c r="A309" s="5">
        <v>2009</v>
      </c>
      <c r="C309">
        <v>4.4999999999999998E-2</v>
      </c>
      <c r="D309">
        <v>0.109</v>
      </c>
      <c r="E309">
        <v>0.14199999999999999</v>
      </c>
      <c r="F309">
        <v>0.253</v>
      </c>
      <c r="G309">
        <v>0.33</v>
      </c>
      <c r="H309">
        <v>0.41099999999999998</v>
      </c>
      <c r="I309">
        <v>0.53200000000000003</v>
      </c>
      <c r="J309">
        <v>0.625</v>
      </c>
      <c r="K309">
        <v>0.76400000000000001</v>
      </c>
      <c r="L309">
        <v>0.88600000000000001</v>
      </c>
      <c r="M309">
        <v>1.1439999999999999</v>
      </c>
    </row>
    <row r="310" spans="1:13">
      <c r="C310">
        <v>4.4999999999999998E-2</v>
      </c>
      <c r="D310">
        <v>0.109</v>
      </c>
      <c r="E310">
        <v>0.14199999999999999</v>
      </c>
      <c r="F310">
        <v>0.253</v>
      </c>
      <c r="G310">
        <v>0.33</v>
      </c>
      <c r="H310">
        <v>0.41099999999999998</v>
      </c>
      <c r="I310">
        <v>0.53200000000000003</v>
      </c>
      <c r="J310">
        <v>0.625</v>
      </c>
      <c r="K310">
        <v>0.76400000000000001</v>
      </c>
      <c r="L310">
        <v>0.88600000000000001</v>
      </c>
      <c r="M310">
        <v>1.1439999999999999</v>
      </c>
    </row>
    <row r="311" spans="1:13" s="11" customFormat="1" ht="18">
      <c r="A311" s="11" t="s">
        <v>127</v>
      </c>
      <c r="B311" s="12"/>
      <c r="C311" s="11" t="s">
        <v>0</v>
      </c>
      <c r="D311" s="11" t="s">
        <v>55</v>
      </c>
      <c r="E311" s="11" t="s">
        <v>50</v>
      </c>
      <c r="F311" s="11" t="s">
        <v>95</v>
      </c>
    </row>
    <row r="312" spans="1:13">
      <c r="C312" s="5">
        <v>8</v>
      </c>
    </row>
    <row r="313" spans="1:13" s="11" customFormat="1" ht="18">
      <c r="B313" s="12"/>
      <c r="C313" s="11" t="s">
        <v>0</v>
      </c>
      <c r="D313" s="11" t="s">
        <v>94</v>
      </c>
    </row>
    <row r="314" spans="1:13">
      <c r="C314" s="5" t="s">
        <v>225</v>
      </c>
    </row>
    <row r="315" spans="1:13" s="11" customFormat="1" ht="18">
      <c r="B315" s="12"/>
      <c r="C315" s="11" t="s">
        <v>0</v>
      </c>
      <c r="D315" s="11" t="s">
        <v>53</v>
      </c>
      <c r="E315" s="11" t="s">
        <v>95</v>
      </c>
    </row>
    <row r="316" spans="1:13">
      <c r="B316" s="8" t="s">
        <v>116</v>
      </c>
      <c r="C316">
        <v>13</v>
      </c>
    </row>
    <row r="317" spans="1:13">
      <c r="B317" s="8" t="s">
        <v>117</v>
      </c>
      <c r="C317">
        <v>10</v>
      </c>
    </row>
    <row r="318" spans="1:13">
      <c r="B318" s="8" t="s">
        <v>133</v>
      </c>
      <c r="C318">
        <v>8</v>
      </c>
    </row>
    <row r="319" spans="1:13">
      <c r="B319" s="8" t="s">
        <v>128</v>
      </c>
      <c r="C319">
        <v>9</v>
      </c>
    </row>
    <row r="320" spans="1:13">
      <c r="B320" s="8" t="s">
        <v>118</v>
      </c>
      <c r="C320">
        <v>27</v>
      </c>
    </row>
    <row r="321" spans="1:37">
      <c r="B321" s="8" t="s">
        <v>132</v>
      </c>
      <c r="C321">
        <v>14</v>
      </c>
    </row>
    <row r="322" spans="1:37">
      <c r="B322" s="8" t="s">
        <v>173</v>
      </c>
      <c r="C322">
        <v>8</v>
      </c>
      <c r="G322" s="33"/>
    </row>
    <row r="323" spans="1:37">
      <c r="B323" s="8" t="s">
        <v>172</v>
      </c>
      <c r="C323">
        <v>3</v>
      </c>
      <c r="G323" s="33"/>
    </row>
    <row r="324" spans="1:37" s="11" customFormat="1" ht="18">
      <c r="B324" s="12"/>
      <c r="C324" s="11" t="s">
        <v>0</v>
      </c>
      <c r="D324" s="11" t="s">
        <v>96</v>
      </c>
      <c r="E324" s="11" t="s">
        <v>71</v>
      </c>
    </row>
    <row r="325" spans="1:37">
      <c r="A325" s="5">
        <f t="shared" ref="A325:A330" si="1">COUNT(C325:AE325)</f>
        <v>13</v>
      </c>
      <c r="B325" s="8" t="str">
        <f t="shared" ref="B325:B330" si="2">B316</f>
        <v>AcousCS</v>
      </c>
      <c r="C325">
        <v>1997</v>
      </c>
      <c r="D325">
        <v>1998</v>
      </c>
      <c r="E325">
        <v>1999</v>
      </c>
      <c r="F325">
        <v>2000</v>
      </c>
      <c r="G325">
        <v>2001</v>
      </c>
      <c r="H325">
        <v>2002</v>
      </c>
      <c r="I325">
        <v>2003</v>
      </c>
      <c r="J325">
        <v>2004</v>
      </c>
      <c r="K325">
        <v>2005</v>
      </c>
      <c r="L325">
        <v>2006</v>
      </c>
      <c r="M325">
        <v>2007</v>
      </c>
      <c r="N325">
        <v>2008</v>
      </c>
      <c r="O325">
        <v>2009</v>
      </c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</row>
    <row r="326" spans="1:37">
      <c r="A326" s="5">
        <f t="shared" si="1"/>
        <v>10</v>
      </c>
      <c r="B326" s="8" t="str">
        <f t="shared" si="2"/>
        <v>Acous_N</v>
      </c>
      <c r="C326">
        <v>1984</v>
      </c>
      <c r="D326">
        <v>1985</v>
      </c>
      <c r="E326">
        <v>1986</v>
      </c>
      <c r="F326">
        <v>1987</v>
      </c>
      <c r="G326">
        <v>1988</v>
      </c>
      <c r="H326">
        <v>1991</v>
      </c>
      <c r="I326">
        <v>2006</v>
      </c>
      <c r="J326">
        <v>2007</v>
      </c>
      <c r="K326">
        <v>2008</v>
      </c>
      <c r="L326">
        <v>2009</v>
      </c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</row>
    <row r="327" spans="1:37">
      <c r="A327" s="5">
        <f t="shared" si="1"/>
        <v>8</v>
      </c>
      <c r="B327" s="8" t="str">
        <f t="shared" si="2"/>
        <v>Chile_CPUE</v>
      </c>
      <c r="C327">
        <v>1995</v>
      </c>
      <c r="D327">
        <v>1996</v>
      </c>
      <c r="E327">
        <v>1997</v>
      </c>
      <c r="F327">
        <v>1998</v>
      </c>
      <c r="G327">
        <v>1999</v>
      </c>
      <c r="H327">
        <v>2000</v>
      </c>
      <c r="I327">
        <v>2001</v>
      </c>
      <c r="J327">
        <v>2002</v>
      </c>
      <c r="K327"/>
      <c r="L327"/>
      <c r="M327"/>
      <c r="N327"/>
    </row>
    <row r="328" spans="1:37">
      <c r="A328" s="5">
        <f t="shared" si="1"/>
        <v>9</v>
      </c>
      <c r="B328" s="8" t="str">
        <f t="shared" si="2"/>
        <v>DEPM</v>
      </c>
      <c r="C328">
        <v>1999</v>
      </c>
      <c r="D328">
        <v>2000</v>
      </c>
      <c r="E328">
        <v>2001</v>
      </c>
      <c r="F328">
        <v>2003</v>
      </c>
      <c r="G328">
        <v>2004</v>
      </c>
      <c r="H328">
        <v>2005</v>
      </c>
      <c r="I328">
        <v>2006</v>
      </c>
      <c r="J328">
        <v>2007</v>
      </c>
      <c r="K328">
        <v>2008</v>
      </c>
      <c r="L328"/>
      <c r="M328"/>
      <c r="N328"/>
    </row>
    <row r="329" spans="1:37">
      <c r="A329" s="5">
        <f t="shared" si="1"/>
        <v>27</v>
      </c>
      <c r="B329" s="8" t="str">
        <f t="shared" si="2"/>
        <v>Acoustic_Peru</v>
      </c>
      <c r="C329" s="5">
        <v>1983</v>
      </c>
      <c r="D329" s="5">
        <v>1984</v>
      </c>
      <c r="E329" s="5">
        <v>1985</v>
      </c>
      <c r="F329" s="5">
        <v>1986</v>
      </c>
      <c r="G329" s="5">
        <v>1987</v>
      </c>
      <c r="H329" s="5">
        <v>1988</v>
      </c>
      <c r="I329" s="5">
        <v>1989</v>
      </c>
      <c r="J329" s="5">
        <v>1990</v>
      </c>
      <c r="K329" s="5">
        <v>1991</v>
      </c>
      <c r="L329" s="5">
        <v>1992</v>
      </c>
      <c r="M329" s="5">
        <v>1993</v>
      </c>
      <c r="N329" s="5">
        <v>1994</v>
      </c>
      <c r="O329" s="5">
        <v>1995</v>
      </c>
      <c r="P329" s="5">
        <v>1996</v>
      </c>
      <c r="Q329" s="5">
        <v>1997</v>
      </c>
      <c r="R329" s="5">
        <v>1998</v>
      </c>
      <c r="S329" s="5">
        <v>1999</v>
      </c>
      <c r="T329" s="5">
        <v>2000</v>
      </c>
      <c r="U329" s="5">
        <v>2001</v>
      </c>
      <c r="V329" s="5">
        <v>2002</v>
      </c>
      <c r="W329" s="5">
        <v>2003</v>
      </c>
      <c r="X329" s="5">
        <v>2004</v>
      </c>
      <c r="Y329" s="5">
        <v>2005</v>
      </c>
      <c r="Z329" s="5">
        <v>2006</v>
      </c>
      <c r="AA329" s="5">
        <v>2007</v>
      </c>
      <c r="AB329" s="5">
        <v>2008</v>
      </c>
      <c r="AC329" s="5">
        <v>2009</v>
      </c>
      <c r="AD329"/>
      <c r="AE329"/>
      <c r="AF329"/>
      <c r="AG329"/>
      <c r="AH329"/>
      <c r="AI329"/>
      <c r="AJ329"/>
      <c r="AK329"/>
    </row>
    <row r="330" spans="1:37">
      <c r="A330" s="5">
        <f t="shared" si="1"/>
        <v>14</v>
      </c>
      <c r="B330" s="8" t="str">
        <f t="shared" si="2"/>
        <v>Peru_CPUE</v>
      </c>
      <c r="C330" s="5">
        <v>1996</v>
      </c>
      <c r="D330" s="5">
        <v>1997</v>
      </c>
      <c r="E330" s="5">
        <v>1998</v>
      </c>
      <c r="F330" s="5">
        <v>1999</v>
      </c>
      <c r="G330" s="5">
        <v>2000</v>
      </c>
      <c r="H330" s="5">
        <v>2001</v>
      </c>
      <c r="I330" s="5">
        <v>2002</v>
      </c>
      <c r="J330" s="5">
        <v>2003</v>
      </c>
      <c r="K330" s="5">
        <v>2004</v>
      </c>
      <c r="L330" s="5">
        <v>2005</v>
      </c>
      <c r="M330" s="5">
        <v>2006</v>
      </c>
      <c r="N330" s="5">
        <v>2007</v>
      </c>
      <c r="O330" s="5">
        <v>2008</v>
      </c>
      <c r="P330" s="5">
        <v>2009</v>
      </c>
      <c r="AD330"/>
      <c r="AE330"/>
      <c r="AF330"/>
      <c r="AG330"/>
      <c r="AH330"/>
      <c r="AI330"/>
      <c r="AJ330"/>
      <c r="AK330"/>
    </row>
    <row r="331" spans="1:37">
      <c r="B331" s="8" t="str">
        <f>B322</f>
        <v>Chinese_CPUE</v>
      </c>
      <c r="C331" s="5">
        <v>2000</v>
      </c>
      <c r="D331" s="5">
        <v>2001</v>
      </c>
      <c r="E331" s="5">
        <v>2002</v>
      </c>
      <c r="F331" s="5">
        <v>2003</v>
      </c>
      <c r="G331" s="5">
        <v>2004</v>
      </c>
      <c r="H331" s="5">
        <v>2005</v>
      </c>
      <c r="I331" s="5">
        <v>2006</v>
      </c>
      <c r="J331" s="5">
        <v>2007</v>
      </c>
      <c r="AD331"/>
      <c r="AE331"/>
      <c r="AF331"/>
      <c r="AG331"/>
      <c r="AH331"/>
      <c r="AI331"/>
      <c r="AJ331"/>
      <c r="AK331"/>
    </row>
    <row r="332" spans="1:37">
      <c r="B332" s="8" t="str">
        <f>B323</f>
        <v>EU_CPUE</v>
      </c>
      <c r="C332" s="5">
        <v>2007</v>
      </c>
      <c r="D332" s="5">
        <v>2008</v>
      </c>
      <c r="E332" s="5">
        <v>2009</v>
      </c>
      <c r="AD332"/>
      <c r="AE332"/>
      <c r="AF332"/>
      <c r="AG332"/>
      <c r="AH332"/>
      <c r="AI332"/>
      <c r="AJ332"/>
      <c r="AK332"/>
    </row>
    <row r="333" spans="1:37" s="11" customFormat="1" ht="18">
      <c r="B333" s="12"/>
      <c r="C333" s="11" t="s">
        <v>0</v>
      </c>
      <c r="D333" s="11" t="s">
        <v>61</v>
      </c>
      <c r="E333" s="11" t="s">
        <v>95</v>
      </c>
    </row>
    <row r="334" spans="1:37">
      <c r="B334" s="8" t="str">
        <f t="shared" ref="B334:B341" si="3">B325</f>
        <v>AcousCS</v>
      </c>
      <c r="C334" s="5">
        <v>6</v>
      </c>
    </row>
    <row r="335" spans="1:37">
      <c r="B335" s="8" t="str">
        <f t="shared" si="3"/>
        <v>Acous_N</v>
      </c>
      <c r="C335" s="13">
        <v>11</v>
      </c>
    </row>
    <row r="336" spans="1:37">
      <c r="B336" s="8" t="str">
        <f t="shared" si="3"/>
        <v>Chile_CPUE</v>
      </c>
      <c r="C336" s="5">
        <v>6</v>
      </c>
    </row>
    <row r="337" spans="1:29">
      <c r="B337" s="8" t="str">
        <f t="shared" si="3"/>
        <v>DEPM</v>
      </c>
      <c r="C337" s="5">
        <v>6</v>
      </c>
    </row>
    <row r="338" spans="1:29">
      <c r="B338" s="8" t="str">
        <f t="shared" si="3"/>
        <v>Acoustic_Peru</v>
      </c>
      <c r="C338" s="5">
        <v>1.5</v>
      </c>
    </row>
    <row r="339" spans="1:29">
      <c r="B339" s="8" t="str">
        <f t="shared" si="3"/>
        <v>Peru_CPUE</v>
      </c>
      <c r="C339" s="5">
        <v>2</v>
      </c>
    </row>
    <row r="340" spans="1:29">
      <c r="B340" s="8" t="str">
        <f t="shared" si="3"/>
        <v>Chinese_CPUE</v>
      </c>
      <c r="C340" s="5">
        <v>6</v>
      </c>
    </row>
    <row r="341" spans="1:29">
      <c r="B341" s="8" t="str">
        <f t="shared" si="3"/>
        <v>EU_CPUE</v>
      </c>
      <c r="C341" s="5">
        <v>6</v>
      </c>
    </row>
    <row r="342" spans="1:29" s="11" customFormat="1" ht="18">
      <c r="B342" s="12"/>
      <c r="C342" s="11" t="s">
        <v>0</v>
      </c>
      <c r="D342" s="11" t="s">
        <v>98</v>
      </c>
      <c r="E342" s="11" t="s">
        <v>97</v>
      </c>
    </row>
    <row r="343" spans="1:29">
      <c r="B343" s="8" t="str">
        <f t="shared" ref="B343:B350" si="4">B334</f>
        <v>AcousCS</v>
      </c>
      <c r="C343" s="5">
        <v>3530</v>
      </c>
      <c r="D343" s="5">
        <v>3200</v>
      </c>
      <c r="E343" s="5">
        <v>4100</v>
      </c>
      <c r="F343" s="5">
        <v>5600</v>
      </c>
      <c r="G343" s="5">
        <v>5950</v>
      </c>
      <c r="H343" s="5">
        <v>3700</v>
      </c>
      <c r="I343" s="5">
        <v>2640</v>
      </c>
      <c r="J343" s="5">
        <v>2640</v>
      </c>
      <c r="K343" s="5">
        <v>4110</v>
      </c>
      <c r="L343" s="5">
        <v>3192</v>
      </c>
      <c r="M343" s="5">
        <v>3140</v>
      </c>
      <c r="N343" s="5">
        <v>487</v>
      </c>
      <c r="O343" s="5">
        <v>328</v>
      </c>
    </row>
    <row r="344" spans="1:29">
      <c r="B344" s="8" t="str">
        <f t="shared" si="4"/>
        <v>Acous_N</v>
      </c>
      <c r="C344" s="5">
        <v>99</v>
      </c>
      <c r="D344" s="5">
        <v>324</v>
      </c>
      <c r="E344" s="5">
        <v>123</v>
      </c>
      <c r="F344" s="5">
        <v>213</v>
      </c>
      <c r="G344" s="5">
        <v>134</v>
      </c>
      <c r="H344" s="5">
        <v>242</v>
      </c>
      <c r="I344" s="5">
        <v>112</v>
      </c>
      <c r="J344" s="5">
        <v>275</v>
      </c>
      <c r="K344" s="5">
        <v>259</v>
      </c>
      <c r="L344" s="5">
        <v>18</v>
      </c>
    </row>
    <row r="345" spans="1:29">
      <c r="B345" s="8" t="str">
        <f t="shared" si="4"/>
        <v>Chile_CPUE</v>
      </c>
      <c r="C345" s="5">
        <v>467</v>
      </c>
      <c r="D345" s="5">
        <v>460</v>
      </c>
      <c r="E345" s="5">
        <v>385</v>
      </c>
      <c r="F345" s="5">
        <v>318</v>
      </c>
      <c r="G345" s="5">
        <v>311</v>
      </c>
      <c r="H345" s="5">
        <v>270</v>
      </c>
      <c r="I345" s="5">
        <v>311</v>
      </c>
      <c r="J345" s="5">
        <v>344</v>
      </c>
    </row>
    <row r="346" spans="1:29">
      <c r="B346" s="8" t="str">
        <f t="shared" si="4"/>
        <v>DEPM</v>
      </c>
      <c r="C346" s="5">
        <v>5724</v>
      </c>
      <c r="D346" s="5">
        <v>4688</v>
      </c>
      <c r="E346" s="5">
        <v>5627</v>
      </c>
      <c r="F346" s="5">
        <v>1388</v>
      </c>
      <c r="G346" s="5">
        <v>3287</v>
      </c>
      <c r="H346" s="5">
        <v>1043</v>
      </c>
      <c r="I346" s="5">
        <v>3283</v>
      </c>
      <c r="J346" s="5">
        <v>626</v>
      </c>
      <c r="K346" s="5">
        <v>1935</v>
      </c>
    </row>
    <row r="347" spans="1:29">
      <c r="B347" s="8" t="str">
        <f t="shared" si="4"/>
        <v>Acoustic_Peru</v>
      </c>
      <c r="C347">
        <v>8512.6740000000009</v>
      </c>
      <c r="D347">
        <v>8511.0218920000007</v>
      </c>
      <c r="E347">
        <v>7493.2855980000004</v>
      </c>
      <c r="F347">
        <v>4329.8739999999998</v>
      </c>
      <c r="G347">
        <v>6472.0420000000004</v>
      </c>
      <c r="H347">
        <v>6065.7542889999995</v>
      </c>
      <c r="I347">
        <v>4302.93</v>
      </c>
      <c r="J347">
        <v>5971.71</v>
      </c>
      <c r="K347">
        <v>5915.25</v>
      </c>
      <c r="L347">
        <v>6099.2782769999994</v>
      </c>
      <c r="M347">
        <v>8471.0959999999995</v>
      </c>
      <c r="N347">
        <v>6414.607</v>
      </c>
      <c r="O347">
        <v>5131.3329100000001</v>
      </c>
      <c r="P347">
        <v>3080.7489999999998</v>
      </c>
      <c r="Q347">
        <v>3375.866</v>
      </c>
      <c r="R347">
        <v>200.9722702</v>
      </c>
      <c r="S347">
        <v>176.6125629</v>
      </c>
      <c r="T347">
        <v>1350.803678</v>
      </c>
      <c r="U347">
        <v>1998.8231680000001</v>
      </c>
      <c r="V347">
        <v>837.31886429999997</v>
      </c>
      <c r="W347">
        <v>850.09156289999999</v>
      </c>
      <c r="X347">
        <v>448.57964069999997</v>
      </c>
      <c r="Y347">
        <v>261.0919078</v>
      </c>
      <c r="Z347" s="5">
        <v>1512.4083519999999</v>
      </c>
      <c r="AA347" s="5">
        <v>442.7312756</v>
      </c>
      <c r="AB347" s="5">
        <v>207.1</v>
      </c>
      <c r="AC347" s="5">
        <v>70.073999999999998</v>
      </c>
    </row>
    <row r="348" spans="1:29">
      <c r="B348" s="8" t="str">
        <f t="shared" si="4"/>
        <v>Peru_CPUE</v>
      </c>
      <c r="C348" s="5">
        <v>8.8359709989258874</v>
      </c>
      <c r="D348" s="5">
        <v>5.6968033577533577</v>
      </c>
      <c r="E348" s="5">
        <v>3.1285182427401343</v>
      </c>
      <c r="F348" s="5">
        <v>4.0062756085439553</v>
      </c>
      <c r="G348" s="5">
        <v>4.6920035938903863</v>
      </c>
      <c r="H348" s="5">
        <v>5.2717086834733893</v>
      </c>
      <c r="I348" s="5">
        <v>4.4227272727272728</v>
      </c>
      <c r="J348" s="5">
        <v>3.3978754225012069</v>
      </c>
      <c r="K348" s="5">
        <v>3.4657575757575758</v>
      </c>
      <c r="L348" s="5">
        <v>1.0558262711864406</v>
      </c>
      <c r="M348" s="5">
        <v>3.4429680394959075</v>
      </c>
      <c r="N348" s="5">
        <v>3.8220823798627004</v>
      </c>
      <c r="O348" s="5">
        <v>4.1016460207025291</v>
      </c>
      <c r="P348" s="5">
        <v>0.48026250372874607</v>
      </c>
      <c r="Q348"/>
      <c r="R348"/>
      <c r="S348"/>
      <c r="T348"/>
      <c r="U348"/>
      <c r="V348"/>
      <c r="W348"/>
      <c r="X348"/>
      <c r="Y348"/>
    </row>
    <row r="349" spans="1:29">
      <c r="B349" s="8" t="str">
        <f t="shared" si="4"/>
        <v>Chinese_CPUE</v>
      </c>
      <c r="C349" s="5">
        <v>7.86</v>
      </c>
      <c r="D349" s="5">
        <v>7.2</v>
      </c>
      <c r="E349" s="5">
        <v>6.39</v>
      </c>
      <c r="F349" s="5">
        <v>5.26</v>
      </c>
      <c r="G349" s="5">
        <v>5.07</v>
      </c>
      <c r="H349" s="5">
        <v>5.95</v>
      </c>
      <c r="I349" s="5">
        <v>7.52</v>
      </c>
      <c r="J349" s="5">
        <v>6.81</v>
      </c>
      <c r="Q349"/>
      <c r="R349"/>
      <c r="S349"/>
      <c r="T349"/>
      <c r="U349"/>
      <c r="V349"/>
      <c r="W349"/>
      <c r="X349"/>
      <c r="Y349"/>
    </row>
    <row r="350" spans="1:29">
      <c r="B350" s="8" t="str">
        <f t="shared" si="4"/>
        <v>EU_CPUE</v>
      </c>
      <c r="C350" s="5">
        <v>308</v>
      </c>
      <c r="D350" s="5">
        <v>256</v>
      </c>
      <c r="E350" s="33">
        <v>217</v>
      </c>
      <c r="Q350"/>
      <c r="R350"/>
      <c r="S350"/>
      <c r="T350"/>
      <c r="U350"/>
      <c r="V350"/>
      <c r="W350"/>
      <c r="X350"/>
      <c r="Y350"/>
    </row>
    <row r="351" spans="1:29" s="11" customFormat="1" ht="18">
      <c r="B351" s="12" t="s">
        <v>129</v>
      </c>
      <c r="C351" s="11" t="s">
        <v>0</v>
      </c>
      <c r="D351" s="11" t="s">
        <v>98</v>
      </c>
      <c r="E351" s="11" t="s">
        <v>72</v>
      </c>
    </row>
    <row r="352" spans="1:29">
      <c r="A352" s="8" t="s">
        <v>116</v>
      </c>
      <c r="B352" s="17">
        <v>0.3</v>
      </c>
      <c r="C352" s="5">
        <f t="shared" ref="C352:O353" si="5">C343*$B352</f>
        <v>1059</v>
      </c>
      <c r="D352" s="5">
        <f t="shared" si="5"/>
        <v>960</v>
      </c>
      <c r="E352" s="5">
        <f t="shared" si="5"/>
        <v>1230</v>
      </c>
      <c r="F352" s="5">
        <f t="shared" si="5"/>
        <v>1680</v>
      </c>
      <c r="G352" s="5">
        <f t="shared" si="5"/>
        <v>1785</v>
      </c>
      <c r="H352" s="5">
        <f t="shared" si="5"/>
        <v>1110</v>
      </c>
      <c r="I352" s="5">
        <f t="shared" si="5"/>
        <v>792</v>
      </c>
      <c r="J352" s="5">
        <f t="shared" si="5"/>
        <v>792</v>
      </c>
      <c r="K352" s="5">
        <f t="shared" si="5"/>
        <v>1233</v>
      </c>
      <c r="L352" s="5">
        <f t="shared" si="5"/>
        <v>957.59999999999991</v>
      </c>
      <c r="M352" s="5">
        <f t="shared" si="5"/>
        <v>942</v>
      </c>
      <c r="N352" s="5">
        <f t="shared" si="5"/>
        <v>146.1</v>
      </c>
      <c r="O352" s="5">
        <f t="shared" si="5"/>
        <v>98.399999999999991</v>
      </c>
    </row>
    <row r="353" spans="1:29">
      <c r="A353" s="8" t="s">
        <v>117</v>
      </c>
      <c r="B353" s="17">
        <v>0.5</v>
      </c>
      <c r="C353" s="5">
        <f t="shared" si="5"/>
        <v>49.5</v>
      </c>
      <c r="D353" s="5">
        <f t="shared" si="5"/>
        <v>162</v>
      </c>
      <c r="E353" s="5">
        <f t="shared" si="5"/>
        <v>61.5</v>
      </c>
      <c r="F353" s="5">
        <f t="shared" si="5"/>
        <v>106.5</v>
      </c>
      <c r="G353" s="5">
        <f t="shared" si="5"/>
        <v>67</v>
      </c>
      <c r="H353" s="5">
        <f t="shared" si="5"/>
        <v>121</v>
      </c>
      <c r="I353" s="5">
        <f t="shared" si="5"/>
        <v>56</v>
      </c>
      <c r="J353" s="5">
        <f t="shared" si="5"/>
        <v>137.5</v>
      </c>
      <c r="K353" s="5">
        <f t="shared" si="5"/>
        <v>129.5</v>
      </c>
      <c r="L353" s="5">
        <f t="shared" si="5"/>
        <v>9</v>
      </c>
    </row>
    <row r="354" spans="1:29">
      <c r="A354" s="8" t="s">
        <v>133</v>
      </c>
      <c r="B354" s="17">
        <v>0.2</v>
      </c>
      <c r="C354" s="5">
        <f t="shared" ref="C354:J357" si="6">C345*$B354</f>
        <v>93.4</v>
      </c>
      <c r="D354" s="5">
        <f t="shared" si="6"/>
        <v>92</v>
      </c>
      <c r="E354" s="5">
        <f t="shared" si="6"/>
        <v>77</v>
      </c>
      <c r="F354" s="5">
        <f t="shared" si="6"/>
        <v>63.6</v>
      </c>
      <c r="G354" s="5">
        <f t="shared" si="6"/>
        <v>62.2</v>
      </c>
      <c r="H354" s="5">
        <f t="shared" si="6"/>
        <v>54</v>
      </c>
      <c r="I354" s="5">
        <f t="shared" si="6"/>
        <v>62.2</v>
      </c>
      <c r="J354" s="5">
        <f t="shared" si="6"/>
        <v>68.8</v>
      </c>
    </row>
    <row r="355" spans="1:29">
      <c r="A355" s="8" t="s">
        <v>128</v>
      </c>
      <c r="B355" s="17">
        <v>0.4</v>
      </c>
      <c r="C355" s="5">
        <f t="shared" si="6"/>
        <v>2289.6</v>
      </c>
      <c r="D355" s="5">
        <f t="shared" si="6"/>
        <v>1875.2</v>
      </c>
      <c r="E355" s="5">
        <f t="shared" si="6"/>
        <v>2250.8000000000002</v>
      </c>
      <c r="F355" s="5">
        <f t="shared" si="6"/>
        <v>555.20000000000005</v>
      </c>
      <c r="G355" s="5">
        <f t="shared" si="6"/>
        <v>1314.8000000000002</v>
      </c>
      <c r="H355" s="5">
        <f t="shared" si="6"/>
        <v>417.20000000000005</v>
      </c>
      <c r="I355" s="5">
        <f t="shared" si="6"/>
        <v>1313.2</v>
      </c>
      <c r="J355" s="5">
        <f t="shared" si="6"/>
        <v>250.4</v>
      </c>
      <c r="K355" s="5">
        <f>K346*$B355</f>
        <v>774</v>
      </c>
    </row>
    <row r="356" spans="1:29">
      <c r="A356" s="8" t="s">
        <v>118</v>
      </c>
      <c r="B356" s="17">
        <v>0.3</v>
      </c>
      <c r="C356" s="5">
        <f t="shared" si="6"/>
        <v>2553.8022000000001</v>
      </c>
      <c r="D356" s="5">
        <f t="shared" si="6"/>
        <v>2553.3065676000001</v>
      </c>
      <c r="E356" s="5">
        <f t="shared" si="6"/>
        <v>2247.9856794000002</v>
      </c>
      <c r="F356" s="5">
        <f t="shared" si="6"/>
        <v>1298.9621999999999</v>
      </c>
      <c r="G356" s="5">
        <f t="shared" si="6"/>
        <v>1941.6125999999999</v>
      </c>
      <c r="H356" s="5">
        <f t="shared" si="6"/>
        <v>1819.7262866999997</v>
      </c>
      <c r="I356" s="5">
        <f t="shared" si="6"/>
        <v>1290.8790000000001</v>
      </c>
      <c r="J356" s="5">
        <f t="shared" si="6"/>
        <v>1791.5129999999999</v>
      </c>
      <c r="K356" s="5">
        <f>K347*$B356</f>
        <v>1774.575</v>
      </c>
      <c r="L356" s="5">
        <f t="shared" ref="L356:AC356" si="7">L347*$B356</f>
        <v>1829.7834830999998</v>
      </c>
      <c r="M356" s="5">
        <f t="shared" si="7"/>
        <v>2541.3287999999998</v>
      </c>
      <c r="N356" s="5">
        <f t="shared" si="7"/>
        <v>1924.3820999999998</v>
      </c>
      <c r="O356" s="5">
        <f t="shared" si="7"/>
        <v>1539.3998730000001</v>
      </c>
      <c r="P356" s="5">
        <f t="shared" si="7"/>
        <v>924.22469999999987</v>
      </c>
      <c r="Q356" s="5">
        <f t="shared" si="7"/>
        <v>1012.7597999999999</v>
      </c>
      <c r="R356" s="5">
        <f t="shared" si="7"/>
        <v>60.291681059999995</v>
      </c>
      <c r="S356" s="5">
        <f t="shared" si="7"/>
        <v>52.983768869999999</v>
      </c>
      <c r="T356" s="5">
        <f t="shared" si="7"/>
        <v>405.24110339999999</v>
      </c>
      <c r="U356" s="5">
        <f t="shared" si="7"/>
        <v>599.64695040000004</v>
      </c>
      <c r="V356" s="5">
        <f t="shared" si="7"/>
        <v>251.19565928999998</v>
      </c>
      <c r="W356" s="5">
        <f t="shared" si="7"/>
        <v>255.02746886999998</v>
      </c>
      <c r="X356" s="5">
        <f t="shared" si="7"/>
        <v>134.57389221</v>
      </c>
      <c r="Y356" s="5">
        <f t="shared" si="7"/>
        <v>78.327572340000003</v>
      </c>
      <c r="Z356" s="5">
        <f t="shared" si="7"/>
        <v>453.72250559999998</v>
      </c>
      <c r="AA356" s="5">
        <f t="shared" si="7"/>
        <v>132.81938267999999</v>
      </c>
      <c r="AB356" s="5">
        <f t="shared" si="7"/>
        <v>62.129999999999995</v>
      </c>
      <c r="AC356" s="5">
        <f t="shared" si="7"/>
        <v>21.022199999999998</v>
      </c>
    </row>
    <row r="357" spans="1:29">
      <c r="A357" s="8" t="s">
        <v>132</v>
      </c>
      <c r="B357" s="17">
        <f>B354</f>
        <v>0.2</v>
      </c>
      <c r="C357" s="5">
        <f t="shared" si="6"/>
        <v>1.7671941997851777</v>
      </c>
      <c r="D357" s="5">
        <f t="shared" si="6"/>
        <v>1.1393606715506717</v>
      </c>
      <c r="E357" s="5">
        <f t="shared" si="6"/>
        <v>0.62570364854802696</v>
      </c>
      <c r="F357" s="5">
        <f t="shared" si="6"/>
        <v>0.8012551217087911</v>
      </c>
      <c r="G357" s="5">
        <f t="shared" si="6"/>
        <v>0.93840071877807729</v>
      </c>
      <c r="H357" s="5">
        <f t="shared" si="6"/>
        <v>1.0543417366946779</v>
      </c>
      <c r="I357" s="5">
        <f t="shared" si="6"/>
        <v>0.88454545454545463</v>
      </c>
      <c r="J357" s="5">
        <f t="shared" si="6"/>
        <v>0.6795750845002414</v>
      </c>
      <c r="K357" s="5">
        <f>K348*$B357</f>
        <v>0.69315151515151519</v>
      </c>
      <c r="L357" s="5">
        <f>L348*$B357</f>
        <v>0.21116525423728813</v>
      </c>
      <c r="M357" s="5">
        <f>M348*$B357</f>
        <v>0.68859360789918156</v>
      </c>
      <c r="N357" s="5">
        <f>N348*$B357</f>
        <v>0.76441647597254014</v>
      </c>
      <c r="O357" s="5">
        <f>O348*$B357</f>
        <v>0.82032920414050592</v>
      </c>
      <c r="P357" s="5">
        <f>P348*$B357</f>
        <v>9.6052500745749225E-2</v>
      </c>
    </row>
    <row r="358" spans="1:29">
      <c r="A358" s="34" t="s">
        <v>173</v>
      </c>
      <c r="B358" s="17">
        <v>0.4</v>
      </c>
      <c r="C358" s="5">
        <f t="shared" ref="C358:J359" si="8">C349*$B358</f>
        <v>3.1440000000000001</v>
      </c>
      <c r="D358" s="5">
        <f t="shared" si="8"/>
        <v>2.8800000000000003</v>
      </c>
      <c r="E358" s="5">
        <f t="shared" si="8"/>
        <v>2.556</v>
      </c>
      <c r="F358" s="5">
        <f t="shared" si="8"/>
        <v>2.1040000000000001</v>
      </c>
      <c r="G358" s="5">
        <f t="shared" si="8"/>
        <v>2.028</v>
      </c>
      <c r="H358" s="5">
        <f t="shared" si="8"/>
        <v>2.3800000000000003</v>
      </c>
      <c r="I358" s="5">
        <f t="shared" si="8"/>
        <v>3.008</v>
      </c>
      <c r="J358" s="5">
        <f t="shared" si="8"/>
        <v>2.7240000000000002</v>
      </c>
    </row>
    <row r="359" spans="1:29">
      <c r="A359" s="34" t="s">
        <v>172</v>
      </c>
      <c r="B359" s="17">
        <v>0.2</v>
      </c>
      <c r="C359" s="5">
        <f t="shared" si="8"/>
        <v>61.6</v>
      </c>
      <c r="D359" s="5">
        <f t="shared" si="8"/>
        <v>51.2</v>
      </c>
      <c r="E359" s="5">
        <f t="shared" si="8"/>
        <v>43.400000000000006</v>
      </c>
    </row>
    <row r="360" spans="1:29" s="11" customFormat="1" ht="18">
      <c r="B360" s="12"/>
      <c r="C360" s="11" t="s">
        <v>0</v>
      </c>
      <c r="D360" s="11" t="s">
        <v>55</v>
      </c>
      <c r="E360" s="11" t="s">
        <v>50</v>
      </c>
      <c r="F360" s="11" t="s">
        <v>98</v>
      </c>
      <c r="G360" s="11" t="s">
        <v>54</v>
      </c>
      <c r="H360" s="11" t="s">
        <v>58</v>
      </c>
    </row>
    <row r="361" spans="1:29">
      <c r="B361" s="8" t="str">
        <f>B343</f>
        <v>AcousCS</v>
      </c>
      <c r="C361" s="5">
        <v>13</v>
      </c>
    </row>
    <row r="362" spans="1:29">
      <c r="B362" s="8" t="str">
        <f t="shared" ref="B362:B368" si="9">B344</f>
        <v>Acous_N</v>
      </c>
      <c r="C362" s="5">
        <v>0</v>
      </c>
    </row>
    <row r="363" spans="1:29">
      <c r="B363" s="8" t="str">
        <f t="shared" si="9"/>
        <v>Chile_CPUE</v>
      </c>
      <c r="C363" s="5">
        <v>0</v>
      </c>
    </row>
    <row r="364" spans="1:29">
      <c r="B364" s="8" t="str">
        <f t="shared" si="9"/>
        <v>DEPM</v>
      </c>
      <c r="C364" s="5">
        <v>6</v>
      </c>
    </row>
    <row r="365" spans="1:29">
      <c r="B365" s="8" t="str">
        <f t="shared" si="9"/>
        <v>Acoustic_Peru</v>
      </c>
      <c r="C365" s="5">
        <v>0</v>
      </c>
    </row>
    <row r="366" spans="1:29">
      <c r="B366" s="8" t="str">
        <f t="shared" si="9"/>
        <v>Peru_CPUE</v>
      </c>
      <c r="C366" s="5">
        <v>0</v>
      </c>
    </row>
    <row r="367" spans="1:29">
      <c r="B367" s="8" t="str">
        <f t="shared" si="9"/>
        <v>Chinese_CPUE</v>
      </c>
      <c r="C367" s="5">
        <v>0</v>
      </c>
    </row>
    <row r="368" spans="1:29">
      <c r="B368" s="8" t="str">
        <f t="shared" si="9"/>
        <v>EU_CPUE</v>
      </c>
      <c r="C368" s="5">
        <v>0</v>
      </c>
    </row>
    <row r="369" spans="2:15" s="11" customFormat="1" ht="18">
      <c r="B369" s="12"/>
      <c r="C369" s="11" t="s">
        <v>0</v>
      </c>
      <c r="D369" s="11" t="s">
        <v>98</v>
      </c>
      <c r="E369" s="11" t="s">
        <v>73</v>
      </c>
    </row>
    <row r="370" spans="2:15">
      <c r="B370" s="8" t="str">
        <f>B361</f>
        <v>AcousCS</v>
      </c>
      <c r="C370" s="5">
        <v>1997</v>
      </c>
      <c r="D370" s="5">
        <v>1998</v>
      </c>
      <c r="E370" s="5">
        <v>1999</v>
      </c>
      <c r="F370" s="5">
        <v>2000</v>
      </c>
      <c r="G370" s="5">
        <v>2001</v>
      </c>
      <c r="H370" s="5">
        <v>2002</v>
      </c>
      <c r="I370" s="5">
        <v>2003</v>
      </c>
      <c r="J370" s="5">
        <v>2004</v>
      </c>
      <c r="K370" s="5">
        <v>2005</v>
      </c>
      <c r="L370" s="5">
        <v>2006</v>
      </c>
      <c r="M370" s="5">
        <v>2007</v>
      </c>
      <c r="N370" s="5">
        <v>2008</v>
      </c>
      <c r="O370" s="5">
        <v>2009</v>
      </c>
    </row>
    <row r="371" spans="2:15">
      <c r="B371" s="8" t="str">
        <f t="shared" ref="B371:B377" si="10">B362</f>
        <v>Acous_N</v>
      </c>
      <c r="C371" s="5" t="s">
        <v>0</v>
      </c>
    </row>
    <row r="372" spans="2:15">
      <c r="B372" s="8" t="str">
        <f t="shared" si="10"/>
        <v>Chile_CPUE</v>
      </c>
      <c r="C372" s="5" t="s">
        <v>0</v>
      </c>
    </row>
    <row r="373" spans="2:15">
      <c r="B373" s="8" t="str">
        <f t="shared" si="10"/>
        <v>DEPM</v>
      </c>
      <c r="C373" s="5">
        <v>2001</v>
      </c>
      <c r="D373" s="5">
        <v>2003</v>
      </c>
      <c r="E373" s="5">
        <v>2004</v>
      </c>
      <c r="F373" s="5">
        <v>2005</v>
      </c>
      <c r="G373" s="5">
        <v>2006</v>
      </c>
      <c r="H373" s="5">
        <v>2008</v>
      </c>
    </row>
    <row r="374" spans="2:15">
      <c r="B374" s="8" t="str">
        <f t="shared" si="10"/>
        <v>Acoustic_Peru</v>
      </c>
      <c r="C374" s="5" t="s">
        <v>0</v>
      </c>
    </row>
    <row r="375" spans="2:15">
      <c r="B375" s="8" t="str">
        <f t="shared" si="10"/>
        <v>Peru_CPUE</v>
      </c>
      <c r="C375" s="5" t="s">
        <v>0</v>
      </c>
    </row>
    <row r="376" spans="2:15">
      <c r="B376" s="8" t="str">
        <f t="shared" si="10"/>
        <v>Chinese_CPUE</v>
      </c>
      <c r="C376" s="5" t="s">
        <v>0</v>
      </c>
    </row>
    <row r="377" spans="2:15">
      <c r="B377" s="8" t="str">
        <f t="shared" si="10"/>
        <v>EU_CPUE</v>
      </c>
      <c r="C377" s="5" t="s">
        <v>0</v>
      </c>
    </row>
    <row r="378" spans="2:15" s="11" customFormat="1" ht="18">
      <c r="B378" s="12"/>
      <c r="C378" s="11" t="s">
        <v>0</v>
      </c>
      <c r="D378" s="11" t="s">
        <v>98</v>
      </c>
      <c r="E378" s="11" t="s">
        <v>74</v>
      </c>
    </row>
    <row r="379" spans="2:15">
      <c r="B379" s="8" t="str">
        <f>B370</f>
        <v>AcousCS</v>
      </c>
      <c r="C379" s="5">
        <v>30</v>
      </c>
      <c r="D379" s="5">
        <v>30</v>
      </c>
      <c r="E379" s="5">
        <v>30</v>
      </c>
      <c r="F379" s="5">
        <v>30</v>
      </c>
      <c r="G379" s="5">
        <v>30</v>
      </c>
      <c r="H379" s="5">
        <v>30</v>
      </c>
      <c r="I379" s="5">
        <v>30</v>
      </c>
      <c r="J379" s="5">
        <v>30</v>
      </c>
      <c r="K379" s="5">
        <v>30</v>
      </c>
      <c r="L379" s="5">
        <v>30</v>
      </c>
      <c r="M379" s="5">
        <v>30</v>
      </c>
      <c r="N379" s="5">
        <v>30</v>
      </c>
      <c r="O379" s="5">
        <v>30</v>
      </c>
    </row>
    <row r="380" spans="2:15">
      <c r="B380" s="8" t="str">
        <f t="shared" ref="B380:B386" si="11">B371</f>
        <v>Acous_N</v>
      </c>
      <c r="C380" s="5" t="s">
        <v>0</v>
      </c>
    </row>
    <row r="381" spans="2:15">
      <c r="B381" s="8" t="str">
        <f t="shared" si="11"/>
        <v>Chile_CPUE</v>
      </c>
      <c r="C381" s="5" t="s">
        <v>0</v>
      </c>
    </row>
    <row r="382" spans="2:15">
      <c r="B382" s="8" t="str">
        <f t="shared" si="11"/>
        <v>DEPM</v>
      </c>
      <c r="C382" s="5">
        <v>20</v>
      </c>
      <c r="D382" s="5">
        <v>20</v>
      </c>
      <c r="E382" s="5">
        <v>20</v>
      </c>
      <c r="F382" s="5">
        <v>20</v>
      </c>
      <c r="G382" s="5">
        <v>20</v>
      </c>
      <c r="H382" s="5">
        <v>20</v>
      </c>
    </row>
    <row r="383" spans="2:15">
      <c r="B383" s="8" t="str">
        <f t="shared" si="11"/>
        <v>Acoustic_Peru</v>
      </c>
      <c r="C383" s="5" t="s">
        <v>0</v>
      </c>
    </row>
    <row r="384" spans="2:15">
      <c r="B384" s="8" t="str">
        <f t="shared" si="11"/>
        <v>Peru_CPUE</v>
      </c>
      <c r="C384" s="5" t="s">
        <v>0</v>
      </c>
    </row>
    <row r="385" spans="2:13">
      <c r="B385" s="8" t="str">
        <f t="shared" si="11"/>
        <v>Chinese_CPUE</v>
      </c>
      <c r="C385" s="5" t="s">
        <v>0</v>
      </c>
    </row>
    <row r="386" spans="2:13">
      <c r="B386" s="8" t="str">
        <f t="shared" si="11"/>
        <v>EU_CPUE</v>
      </c>
      <c r="C386" s="5" t="s">
        <v>0</v>
      </c>
    </row>
    <row r="387" spans="2:13" s="11" customFormat="1" ht="18">
      <c r="B387" s="12"/>
      <c r="C387" s="11" t="s">
        <v>0</v>
      </c>
      <c r="D387" s="11" t="s">
        <v>98</v>
      </c>
      <c r="E387" s="11" t="s">
        <v>75</v>
      </c>
    </row>
    <row r="388" spans="2:13">
      <c r="B388" s="8" t="s">
        <v>116</v>
      </c>
      <c r="C388">
        <v>265</v>
      </c>
      <c r="D388">
        <v>7857</v>
      </c>
      <c r="E388">
        <v>8492</v>
      </c>
      <c r="F388">
        <v>2422</v>
      </c>
      <c r="G388">
        <v>668</v>
      </c>
      <c r="H388">
        <v>131</v>
      </c>
      <c r="I388">
        <v>115</v>
      </c>
      <c r="J388">
        <v>128</v>
      </c>
      <c r="K388">
        <v>75</v>
      </c>
      <c r="L388">
        <v>76</v>
      </c>
      <c r="M388">
        <v>95</v>
      </c>
    </row>
    <row r="389" spans="2:13">
      <c r="C389">
        <v>119</v>
      </c>
      <c r="D389">
        <v>10599</v>
      </c>
      <c r="E389">
        <v>9851</v>
      </c>
      <c r="F389">
        <v>912</v>
      </c>
      <c r="G389">
        <v>236</v>
      </c>
      <c r="H389">
        <v>142</v>
      </c>
      <c r="I389">
        <v>241</v>
      </c>
      <c r="J389">
        <v>166</v>
      </c>
      <c r="K389">
        <v>24</v>
      </c>
      <c r="L389">
        <v>4</v>
      </c>
      <c r="M389">
        <v>6</v>
      </c>
    </row>
    <row r="390" spans="2:13">
      <c r="C390">
        <v>365</v>
      </c>
      <c r="D390">
        <v>5368</v>
      </c>
      <c r="E390">
        <v>7891</v>
      </c>
      <c r="F390">
        <v>1963</v>
      </c>
      <c r="G390">
        <v>1014</v>
      </c>
      <c r="H390">
        <v>377</v>
      </c>
      <c r="I390">
        <v>194</v>
      </c>
      <c r="J390">
        <v>500</v>
      </c>
      <c r="K390">
        <v>357</v>
      </c>
      <c r="L390">
        <v>212</v>
      </c>
      <c r="M390">
        <v>63</v>
      </c>
    </row>
    <row r="391" spans="2:13">
      <c r="C391">
        <v>0</v>
      </c>
      <c r="D391">
        <v>2529</v>
      </c>
      <c r="E391">
        <v>11296</v>
      </c>
      <c r="F391">
        <v>7864</v>
      </c>
      <c r="G391">
        <v>2787</v>
      </c>
      <c r="H391">
        <v>567</v>
      </c>
      <c r="I391">
        <v>113</v>
      </c>
      <c r="J391">
        <v>42</v>
      </c>
      <c r="K391">
        <v>20</v>
      </c>
      <c r="L391">
        <v>16</v>
      </c>
      <c r="M391">
        <v>20</v>
      </c>
    </row>
    <row r="392" spans="2:13">
      <c r="C392">
        <v>280</v>
      </c>
      <c r="D392">
        <v>6596</v>
      </c>
      <c r="E392">
        <v>14354</v>
      </c>
      <c r="F392">
        <v>7124</v>
      </c>
      <c r="G392">
        <v>1792</v>
      </c>
      <c r="H392">
        <v>428</v>
      </c>
      <c r="I392">
        <v>241</v>
      </c>
      <c r="J392">
        <v>177</v>
      </c>
      <c r="K392">
        <v>103</v>
      </c>
      <c r="L392">
        <v>44</v>
      </c>
      <c r="M392">
        <v>7</v>
      </c>
    </row>
    <row r="393" spans="2:13">
      <c r="C393">
        <v>1</v>
      </c>
      <c r="D393">
        <v>498</v>
      </c>
      <c r="E393">
        <v>2217</v>
      </c>
      <c r="F393">
        <v>1833</v>
      </c>
      <c r="G393">
        <v>2363</v>
      </c>
      <c r="H393">
        <v>565</v>
      </c>
      <c r="I393">
        <v>281</v>
      </c>
      <c r="J393">
        <v>80</v>
      </c>
      <c r="K393">
        <v>21</v>
      </c>
      <c r="L393">
        <v>7</v>
      </c>
      <c r="M393">
        <v>2</v>
      </c>
    </row>
    <row r="394" spans="2:13">
      <c r="C394">
        <v>1</v>
      </c>
      <c r="D394">
        <v>276</v>
      </c>
      <c r="E394">
        <v>2132</v>
      </c>
      <c r="F394">
        <v>3089</v>
      </c>
      <c r="G394">
        <v>2343</v>
      </c>
      <c r="H394">
        <v>680</v>
      </c>
      <c r="I394">
        <v>200</v>
      </c>
      <c r="J394">
        <v>156</v>
      </c>
      <c r="K394">
        <v>115</v>
      </c>
      <c r="L394">
        <v>54</v>
      </c>
      <c r="M394">
        <v>41</v>
      </c>
    </row>
    <row r="395" spans="2:13">
      <c r="C395">
        <v>0</v>
      </c>
      <c r="D395">
        <v>120</v>
      </c>
      <c r="E395">
        <v>662</v>
      </c>
      <c r="F395">
        <v>1833</v>
      </c>
      <c r="G395">
        <v>2277</v>
      </c>
      <c r="H395">
        <v>1709</v>
      </c>
      <c r="I395">
        <v>1128</v>
      </c>
      <c r="J395">
        <v>910</v>
      </c>
      <c r="K395">
        <v>893</v>
      </c>
      <c r="L395">
        <v>320</v>
      </c>
      <c r="M395">
        <v>62</v>
      </c>
    </row>
    <row r="396" spans="2:13">
      <c r="C396">
        <v>0</v>
      </c>
      <c r="D396">
        <v>0</v>
      </c>
      <c r="E396">
        <v>1210</v>
      </c>
      <c r="F396">
        <v>2670</v>
      </c>
      <c r="G396">
        <v>5250</v>
      </c>
      <c r="H396">
        <v>2377</v>
      </c>
      <c r="I396">
        <v>701</v>
      </c>
      <c r="J396">
        <v>320</v>
      </c>
      <c r="K396">
        <v>64</v>
      </c>
      <c r="L396">
        <v>82</v>
      </c>
      <c r="M396">
        <v>188</v>
      </c>
    </row>
    <row r="397" spans="2:13">
      <c r="C397">
        <v>0</v>
      </c>
      <c r="D397">
        <v>0</v>
      </c>
      <c r="E397">
        <v>12</v>
      </c>
      <c r="F397">
        <v>1799</v>
      </c>
      <c r="G397">
        <v>4266</v>
      </c>
      <c r="H397">
        <v>2625</v>
      </c>
      <c r="I397">
        <v>511</v>
      </c>
      <c r="J397">
        <v>322</v>
      </c>
      <c r="K397">
        <v>188</v>
      </c>
      <c r="L397">
        <v>110</v>
      </c>
      <c r="M397">
        <v>70</v>
      </c>
    </row>
    <row r="398" spans="2:13">
      <c r="C398">
        <v>0</v>
      </c>
      <c r="D398">
        <v>0</v>
      </c>
      <c r="E398">
        <v>0</v>
      </c>
      <c r="F398">
        <v>1</v>
      </c>
      <c r="G398">
        <v>339</v>
      </c>
      <c r="H398">
        <v>1113</v>
      </c>
      <c r="I398">
        <v>1058</v>
      </c>
      <c r="J398">
        <v>976</v>
      </c>
      <c r="K398">
        <v>869</v>
      </c>
      <c r="L398">
        <v>439</v>
      </c>
      <c r="M398">
        <v>411</v>
      </c>
    </row>
    <row r="399" spans="2:13">
      <c r="C399">
        <v>0</v>
      </c>
      <c r="D399">
        <v>0</v>
      </c>
      <c r="E399">
        <v>0</v>
      </c>
      <c r="F399">
        <v>0</v>
      </c>
      <c r="G399">
        <v>96</v>
      </c>
      <c r="H399">
        <v>317</v>
      </c>
      <c r="I399">
        <v>256</v>
      </c>
      <c r="J399">
        <v>117</v>
      </c>
      <c r="K399">
        <v>87</v>
      </c>
      <c r="L399">
        <v>34</v>
      </c>
      <c r="M399">
        <v>49</v>
      </c>
    </row>
    <row r="400" spans="2:13">
      <c r="C400">
        <v>0</v>
      </c>
      <c r="D400">
        <v>0</v>
      </c>
      <c r="E400">
        <v>0</v>
      </c>
      <c r="F400">
        <v>0</v>
      </c>
      <c r="G400">
        <v>0</v>
      </c>
      <c r="H400">
        <v>7</v>
      </c>
      <c r="I400">
        <v>265</v>
      </c>
      <c r="J400">
        <v>169</v>
      </c>
      <c r="K400">
        <v>143</v>
      </c>
      <c r="L400">
        <v>127</v>
      </c>
      <c r="M400">
        <v>98</v>
      </c>
    </row>
    <row r="401" spans="1:13" s="11" customFormat="1" ht="18">
      <c r="B401" s="12"/>
      <c r="C401" s="11" t="s">
        <v>0</v>
      </c>
      <c r="D401" s="11" t="s">
        <v>98</v>
      </c>
      <c r="E401" s="11" t="s">
        <v>126</v>
      </c>
    </row>
    <row r="402" spans="1:13">
      <c r="A402" s="5">
        <v>2001</v>
      </c>
      <c r="B402" s="8" t="s">
        <v>128</v>
      </c>
      <c r="C402">
        <v>3786.9355514825984</v>
      </c>
      <c r="D402">
        <v>8944.3781741956955</v>
      </c>
      <c r="E402">
        <v>9207.7935613160989</v>
      </c>
      <c r="F402">
        <v>1435.7737512772508</v>
      </c>
      <c r="G402">
        <v>699.82332297632934</v>
      </c>
      <c r="H402">
        <v>420.09365763807438</v>
      </c>
      <c r="I402">
        <v>400.88573612951802</v>
      </c>
      <c r="J402">
        <v>181.54291726203726</v>
      </c>
      <c r="K402">
        <v>58.325731539979557</v>
      </c>
      <c r="L402">
        <v>14.299437702888168</v>
      </c>
      <c r="M402">
        <v>9.1363886885164689</v>
      </c>
    </row>
    <row r="403" spans="1:13">
      <c r="A403" s="5">
        <v>2003</v>
      </c>
      <c r="C403">
        <v>54.005358849371831</v>
      </c>
      <c r="D403">
        <v>528.62510566128208</v>
      </c>
      <c r="E403">
        <v>837.23662292740607</v>
      </c>
      <c r="F403">
        <v>336.13314611041699</v>
      </c>
      <c r="G403">
        <v>563.4364263336862</v>
      </c>
      <c r="H403">
        <v>397.5058222370879</v>
      </c>
      <c r="I403">
        <v>400.15214563217199</v>
      </c>
      <c r="J403">
        <v>218.56776236253697</v>
      </c>
      <c r="K403">
        <v>83.875462502503751</v>
      </c>
      <c r="L403">
        <v>34.71951164026904</v>
      </c>
      <c r="M403">
        <v>6.0153385562500912</v>
      </c>
    </row>
    <row r="404" spans="1:13">
      <c r="A404" s="5">
        <v>2004</v>
      </c>
      <c r="C404">
        <v>121.87689599075176</v>
      </c>
      <c r="D404">
        <v>1217.3163193176213</v>
      </c>
      <c r="E404">
        <v>2800.7062910926693</v>
      </c>
      <c r="F404">
        <v>1511.3594561110087</v>
      </c>
      <c r="G404">
        <v>719.00402606294085</v>
      </c>
      <c r="H404">
        <v>404.6696999886027</v>
      </c>
      <c r="I404">
        <v>583.50840811632338</v>
      </c>
      <c r="J404">
        <v>375.89836280447759</v>
      </c>
      <c r="K404">
        <v>167.73723727541241</v>
      </c>
      <c r="L404">
        <v>65.694141537826894</v>
      </c>
      <c r="M404">
        <v>8.8150171632243701</v>
      </c>
    </row>
    <row r="405" spans="1:13">
      <c r="A405" s="5">
        <v>2005</v>
      </c>
      <c r="C405">
        <v>0</v>
      </c>
      <c r="D405">
        <v>0</v>
      </c>
      <c r="E405">
        <v>21.388634860378161</v>
      </c>
      <c r="F405">
        <v>1115.0877052347346</v>
      </c>
      <c r="G405">
        <v>718.03117320183196</v>
      </c>
      <c r="H405">
        <v>485.42572031507251</v>
      </c>
      <c r="I405">
        <v>335.91850174268745</v>
      </c>
      <c r="J405">
        <v>136.20934157159002</v>
      </c>
      <c r="K405">
        <v>93.892527221197653</v>
      </c>
      <c r="L405">
        <v>57.059985224363054</v>
      </c>
      <c r="M405">
        <v>0</v>
      </c>
    </row>
    <row r="406" spans="1:13">
      <c r="A406" s="5">
        <v>2006</v>
      </c>
      <c r="C406">
        <v>0</v>
      </c>
      <c r="D406">
        <v>5.5764408417335076</v>
      </c>
      <c r="E406">
        <v>216.40234462295209</v>
      </c>
      <c r="F406">
        <v>1232.2002039074005</v>
      </c>
      <c r="G406">
        <v>1891.7076182134856</v>
      </c>
      <c r="H406">
        <v>1473.4596920656415</v>
      </c>
      <c r="I406">
        <v>849.17704472725518</v>
      </c>
      <c r="J406">
        <v>304.0688702451335</v>
      </c>
      <c r="K406">
        <v>114.1145847202486</v>
      </c>
      <c r="L406">
        <v>78.033146485614935</v>
      </c>
      <c r="M406">
        <v>0</v>
      </c>
    </row>
    <row r="407" spans="1:13">
      <c r="A407" s="5">
        <v>2008</v>
      </c>
      <c r="C407">
        <v>0</v>
      </c>
      <c r="D407">
        <v>0</v>
      </c>
      <c r="E407">
        <v>146.29871502694766</v>
      </c>
      <c r="F407">
        <v>418.76224334445578</v>
      </c>
      <c r="G407">
        <v>778.10372801995732</v>
      </c>
      <c r="H407">
        <v>981.80714297292445</v>
      </c>
      <c r="I407">
        <v>716.41811984794788</v>
      </c>
      <c r="J407">
        <v>322.69657360398065</v>
      </c>
      <c r="K407">
        <v>193.5524482704682</v>
      </c>
      <c r="L407">
        <v>9.2520038941482294</v>
      </c>
      <c r="M407">
        <v>9.2520038941482294</v>
      </c>
    </row>
    <row r="408" spans="1:13" s="11" customFormat="1" ht="18">
      <c r="A408" s="12" t="s">
        <v>134</v>
      </c>
      <c r="C408" s="11" t="s">
        <v>0</v>
      </c>
      <c r="D408" s="11" t="s">
        <v>98</v>
      </c>
      <c r="E408" s="11" t="s">
        <v>75</v>
      </c>
    </row>
    <row r="409" spans="1:13">
      <c r="C409" t="s">
        <v>0</v>
      </c>
      <c r="D409"/>
      <c r="E409"/>
      <c r="F409"/>
      <c r="G409"/>
      <c r="H409"/>
      <c r="I409"/>
      <c r="J409"/>
      <c r="K409"/>
      <c r="L409"/>
      <c r="M409"/>
    </row>
    <row r="410" spans="1:13" s="11" customFormat="1" ht="18">
      <c r="B410" s="12"/>
      <c r="C410" s="11" t="s">
        <v>0</v>
      </c>
      <c r="D410" s="11" t="s">
        <v>98</v>
      </c>
      <c r="E410" s="11" t="s">
        <v>59</v>
      </c>
      <c r="F410" s="11">
        <v>1</v>
      </c>
      <c r="G410" s="11" t="str">
        <f>CHOOSE(F410,$B$361,$B$362,$B$363,$B$364,$B$365)</f>
        <v>AcousCS</v>
      </c>
    </row>
    <row r="411" spans="1:13">
      <c r="A411" s="5">
        <v>1970</v>
      </c>
      <c r="C411">
        <v>9.2999999999999999E-2</v>
      </c>
      <c r="D411">
        <v>0.13100000000000001</v>
      </c>
      <c r="E411">
        <v>0.17799999999999999</v>
      </c>
      <c r="F411">
        <v>0.26200000000000001</v>
      </c>
      <c r="G411">
        <v>0.29399999999999998</v>
      </c>
      <c r="H411">
        <v>0.34</v>
      </c>
      <c r="I411">
        <v>0.39600000000000002</v>
      </c>
      <c r="J411">
        <v>0.54900000000000004</v>
      </c>
      <c r="K411">
        <v>0.73799999999999999</v>
      </c>
      <c r="L411">
        <v>0.98399999999999999</v>
      </c>
      <c r="M411">
        <v>1.093</v>
      </c>
    </row>
    <row r="412" spans="1:13">
      <c r="A412" s="5">
        <v>1971</v>
      </c>
      <c r="C412">
        <v>9.2999999999999999E-2</v>
      </c>
      <c r="D412">
        <v>0.13100000000000001</v>
      </c>
      <c r="E412">
        <v>0.17799999999999999</v>
      </c>
      <c r="F412">
        <v>0.26200000000000001</v>
      </c>
      <c r="G412">
        <v>0.29399999999999998</v>
      </c>
      <c r="H412">
        <v>0.34</v>
      </c>
      <c r="I412">
        <v>0.39600000000000002</v>
      </c>
      <c r="J412">
        <v>0.54900000000000004</v>
      </c>
      <c r="K412">
        <v>0.73799999999999999</v>
      </c>
      <c r="L412">
        <v>0.98399999999999999</v>
      </c>
      <c r="M412">
        <v>1.093</v>
      </c>
    </row>
    <row r="413" spans="1:13">
      <c r="A413" s="5">
        <v>1972</v>
      </c>
      <c r="C413">
        <v>9.2999999999999999E-2</v>
      </c>
      <c r="D413">
        <v>0.13100000000000001</v>
      </c>
      <c r="E413">
        <v>0.17799999999999999</v>
      </c>
      <c r="F413">
        <v>0.26200000000000001</v>
      </c>
      <c r="G413">
        <v>0.29399999999999998</v>
      </c>
      <c r="H413">
        <v>0.34</v>
      </c>
      <c r="I413">
        <v>0.39600000000000002</v>
      </c>
      <c r="J413">
        <v>0.54900000000000004</v>
      </c>
      <c r="K413">
        <v>0.73799999999999999</v>
      </c>
      <c r="L413">
        <v>0.98399999999999999</v>
      </c>
      <c r="M413">
        <v>1.093</v>
      </c>
    </row>
    <row r="414" spans="1:13">
      <c r="A414" s="5">
        <v>1973</v>
      </c>
      <c r="C414">
        <v>9.2999999999999999E-2</v>
      </c>
      <c r="D414">
        <v>0.13100000000000001</v>
      </c>
      <c r="E414">
        <v>0.17799999999999999</v>
      </c>
      <c r="F414">
        <v>0.26200000000000001</v>
      </c>
      <c r="G414">
        <v>0.29399999999999998</v>
      </c>
      <c r="H414">
        <v>0.34</v>
      </c>
      <c r="I414">
        <v>0.39600000000000002</v>
      </c>
      <c r="J414">
        <v>0.54900000000000004</v>
      </c>
      <c r="K414">
        <v>0.73799999999999999</v>
      </c>
      <c r="L414">
        <v>0.98399999999999999</v>
      </c>
      <c r="M414">
        <v>1.093</v>
      </c>
    </row>
    <row r="415" spans="1:13">
      <c r="A415" s="5">
        <v>1974</v>
      </c>
      <c r="C415">
        <v>9.2999999999999999E-2</v>
      </c>
      <c r="D415">
        <v>0.13100000000000001</v>
      </c>
      <c r="E415">
        <v>0.17799999999999999</v>
      </c>
      <c r="F415">
        <v>0.26200000000000001</v>
      </c>
      <c r="G415">
        <v>0.29399999999999998</v>
      </c>
      <c r="H415">
        <v>0.34</v>
      </c>
      <c r="I415">
        <v>0.39600000000000002</v>
      </c>
      <c r="J415">
        <v>0.54900000000000004</v>
      </c>
      <c r="K415">
        <v>0.73799999999999999</v>
      </c>
      <c r="L415">
        <v>0.98399999999999999</v>
      </c>
      <c r="M415">
        <v>1.093</v>
      </c>
    </row>
    <row r="416" spans="1:13">
      <c r="A416" s="5">
        <v>1975</v>
      </c>
      <c r="C416">
        <v>9.2999999999999999E-2</v>
      </c>
      <c r="D416">
        <v>0.13100000000000001</v>
      </c>
      <c r="E416">
        <v>0.17799999999999999</v>
      </c>
      <c r="F416">
        <v>0.26200000000000001</v>
      </c>
      <c r="G416">
        <v>0.29399999999999998</v>
      </c>
      <c r="H416">
        <v>0.34</v>
      </c>
      <c r="I416">
        <v>0.39600000000000002</v>
      </c>
      <c r="J416">
        <v>0.54900000000000004</v>
      </c>
      <c r="K416">
        <v>0.73799999999999999</v>
      </c>
      <c r="L416">
        <v>0.98399999999999999</v>
      </c>
      <c r="M416">
        <v>1.093</v>
      </c>
    </row>
    <row r="417" spans="1:13">
      <c r="A417" s="5">
        <v>1976</v>
      </c>
      <c r="C417">
        <v>7.8E-2</v>
      </c>
      <c r="D417">
        <v>0.155</v>
      </c>
      <c r="E417">
        <v>0.214</v>
      </c>
      <c r="F417">
        <v>0.27500000000000002</v>
      </c>
      <c r="G417">
        <v>0.33600000000000002</v>
      </c>
      <c r="H417">
        <v>0.39400000000000002</v>
      </c>
      <c r="I417">
        <v>0.47199999999999998</v>
      </c>
      <c r="J417">
        <v>0.63200000000000001</v>
      </c>
      <c r="K417">
        <v>0.71399999999999997</v>
      </c>
      <c r="L417">
        <v>0.89800000000000002</v>
      </c>
      <c r="M417">
        <v>1.538</v>
      </c>
    </row>
    <row r="418" spans="1:13">
      <c r="A418" s="5">
        <v>1977</v>
      </c>
      <c r="C418">
        <v>9.1999999999999998E-2</v>
      </c>
      <c r="D418">
        <v>0.109</v>
      </c>
      <c r="E418">
        <v>0.23599999999999999</v>
      </c>
      <c r="F418">
        <v>0.27500000000000002</v>
      </c>
      <c r="G418">
        <v>0.314</v>
      </c>
      <c r="H418">
        <v>0.375</v>
      </c>
      <c r="I418">
        <v>0.45600000000000002</v>
      </c>
      <c r="J418">
        <v>0.52100000000000002</v>
      </c>
      <c r="K418">
        <v>0.73199999999999998</v>
      </c>
      <c r="L418">
        <v>0.65100000000000002</v>
      </c>
      <c r="M418">
        <v>1.137</v>
      </c>
    </row>
    <row r="419" spans="1:13">
      <c r="A419" s="5">
        <v>1978</v>
      </c>
      <c r="C419">
        <v>8.4000000000000005E-2</v>
      </c>
      <c r="D419">
        <v>0.104</v>
      </c>
      <c r="E419">
        <v>0.14699999999999999</v>
      </c>
      <c r="F419">
        <v>0.21099999999999999</v>
      </c>
      <c r="G419">
        <v>0.32700000000000001</v>
      </c>
      <c r="H419">
        <v>0.39400000000000002</v>
      </c>
      <c r="I419">
        <v>0.44900000000000001</v>
      </c>
      <c r="J419">
        <v>0.51400000000000001</v>
      </c>
      <c r="K419">
        <v>0.58299999999999996</v>
      </c>
      <c r="L419">
        <v>0.63100000000000001</v>
      </c>
      <c r="M419">
        <v>1.538</v>
      </c>
    </row>
    <row r="420" spans="1:13">
      <c r="A420" s="5">
        <v>1979</v>
      </c>
      <c r="C420">
        <v>0.108</v>
      </c>
      <c r="D420">
        <v>0.16</v>
      </c>
      <c r="E420">
        <v>0.19900000000000001</v>
      </c>
      <c r="F420">
        <v>0.24099999999999999</v>
      </c>
      <c r="G420">
        <v>0.30099999999999999</v>
      </c>
      <c r="H420">
        <v>0.38800000000000001</v>
      </c>
      <c r="I420">
        <v>0.46600000000000003</v>
      </c>
      <c r="J420">
        <v>0.58799999999999997</v>
      </c>
      <c r="K420">
        <v>0.871</v>
      </c>
      <c r="L420">
        <v>1.2649999999999999</v>
      </c>
      <c r="M420">
        <v>1.972</v>
      </c>
    </row>
    <row r="421" spans="1:13">
      <c r="A421" s="5">
        <v>1980</v>
      </c>
      <c r="C421">
        <v>0.06</v>
      </c>
      <c r="D421">
        <v>0.13200000000000001</v>
      </c>
      <c r="E421">
        <v>0.23100000000000001</v>
      </c>
      <c r="F421">
        <v>0.27200000000000002</v>
      </c>
      <c r="G421">
        <v>0.35</v>
      </c>
      <c r="H421">
        <v>0.44700000000000001</v>
      </c>
      <c r="I421">
        <v>0.51900000000000002</v>
      </c>
      <c r="J421">
        <v>0.71599999999999997</v>
      </c>
      <c r="K421">
        <v>0.82</v>
      </c>
      <c r="L421">
        <v>1.073</v>
      </c>
      <c r="M421">
        <v>1.8540000000000001</v>
      </c>
    </row>
    <row r="422" spans="1:13">
      <c r="A422" s="5">
        <v>1981</v>
      </c>
      <c r="C422">
        <v>9.5000000000000001E-2</v>
      </c>
      <c r="D422">
        <v>0.14899999999999999</v>
      </c>
      <c r="E422">
        <v>0.24199999999999999</v>
      </c>
      <c r="F422">
        <v>0.29399999999999998</v>
      </c>
      <c r="G422">
        <v>0.34</v>
      </c>
      <c r="H422">
        <v>0.40699999999999997</v>
      </c>
      <c r="I422">
        <v>0.503</v>
      </c>
      <c r="J422">
        <v>0.63700000000000001</v>
      </c>
      <c r="K422">
        <v>0.76500000000000001</v>
      </c>
      <c r="L422">
        <v>1.1839999999999999</v>
      </c>
      <c r="M422">
        <v>1.9</v>
      </c>
    </row>
    <row r="423" spans="1:13">
      <c r="A423" s="5">
        <v>1982</v>
      </c>
      <c r="C423">
        <v>8.5000000000000006E-2</v>
      </c>
      <c r="D423">
        <v>0.16600000000000001</v>
      </c>
      <c r="E423">
        <v>0.20699999999999999</v>
      </c>
      <c r="F423">
        <v>0.26900000000000002</v>
      </c>
      <c r="G423">
        <v>0.32300000000000001</v>
      </c>
      <c r="H423">
        <v>0.378</v>
      </c>
      <c r="I423">
        <v>0.47199999999999998</v>
      </c>
      <c r="J423">
        <v>0.53600000000000003</v>
      </c>
      <c r="K423">
        <v>0.64400000000000002</v>
      </c>
      <c r="L423">
        <v>0.98699999999999999</v>
      </c>
      <c r="M423">
        <v>1.1850000000000001</v>
      </c>
    </row>
    <row r="424" spans="1:13">
      <c r="A424" s="5">
        <v>1983</v>
      </c>
      <c r="C424">
        <v>9.9000000000000005E-2</v>
      </c>
      <c r="D424">
        <v>0.122</v>
      </c>
      <c r="E424">
        <v>0.23</v>
      </c>
      <c r="F424">
        <v>0.27300000000000002</v>
      </c>
      <c r="G424">
        <v>0.32</v>
      </c>
      <c r="H424">
        <v>0.374</v>
      </c>
      <c r="I424">
        <v>0.46100000000000002</v>
      </c>
      <c r="J424">
        <v>0.59599999999999997</v>
      </c>
      <c r="K424">
        <v>0.70899999999999996</v>
      </c>
      <c r="L424">
        <v>1.196</v>
      </c>
      <c r="M424">
        <v>1.7689999999999999</v>
      </c>
    </row>
    <row r="425" spans="1:13">
      <c r="A425" s="5">
        <v>1984</v>
      </c>
      <c r="C425">
        <v>0.13500000000000001</v>
      </c>
      <c r="D425">
        <v>0.154</v>
      </c>
      <c r="E425">
        <v>0.185</v>
      </c>
      <c r="F425">
        <v>0.26600000000000001</v>
      </c>
      <c r="G425">
        <v>0.33</v>
      </c>
      <c r="H425">
        <v>0.38300000000000001</v>
      </c>
      <c r="I425">
        <v>0.44900000000000001</v>
      </c>
      <c r="J425">
        <v>0.57699999999999996</v>
      </c>
      <c r="K425">
        <v>0.68500000000000005</v>
      </c>
      <c r="L425">
        <v>1.012</v>
      </c>
      <c r="M425">
        <v>1.8460000000000001</v>
      </c>
    </row>
    <row r="426" spans="1:13">
      <c r="A426" s="5">
        <v>1985</v>
      </c>
      <c r="C426">
        <v>0.14799999999999999</v>
      </c>
      <c r="D426">
        <v>0.18099999999999999</v>
      </c>
      <c r="E426">
        <v>0.223</v>
      </c>
      <c r="F426">
        <v>0.27</v>
      </c>
      <c r="G426">
        <v>0.33900000000000002</v>
      </c>
      <c r="H426">
        <v>0.39800000000000002</v>
      </c>
      <c r="I426">
        <v>0.47299999999999998</v>
      </c>
      <c r="J426">
        <v>0.57299999999999995</v>
      </c>
      <c r="K426">
        <v>0.79600000000000004</v>
      </c>
      <c r="L426">
        <v>1.3759999999999999</v>
      </c>
      <c r="M426">
        <v>1.647</v>
      </c>
    </row>
    <row r="427" spans="1:13">
      <c r="A427" s="5">
        <v>1986</v>
      </c>
      <c r="C427">
        <v>7.4999999999999997E-2</v>
      </c>
      <c r="D427">
        <v>0.17199999999999999</v>
      </c>
      <c r="E427">
        <v>0.247</v>
      </c>
      <c r="F427">
        <v>0.28599999999999998</v>
      </c>
      <c r="G427">
        <v>0.34599999999999997</v>
      </c>
      <c r="H427">
        <v>0.42699999999999999</v>
      </c>
      <c r="I427">
        <v>0.51800000000000002</v>
      </c>
      <c r="J427">
        <v>0.64</v>
      </c>
      <c r="K427">
        <v>0.84399999999999997</v>
      </c>
      <c r="L427">
        <v>1.351</v>
      </c>
      <c r="M427">
        <v>2.11</v>
      </c>
    </row>
    <row r="428" spans="1:13">
      <c r="A428" s="5">
        <v>1987</v>
      </c>
      <c r="C428">
        <v>0.11700000000000001</v>
      </c>
      <c r="D428">
        <v>0.14000000000000001</v>
      </c>
      <c r="E428">
        <v>0.191</v>
      </c>
      <c r="F428">
        <v>0.27</v>
      </c>
      <c r="G428">
        <v>0.35699999999999998</v>
      </c>
      <c r="H428">
        <v>0.434</v>
      </c>
      <c r="I428">
        <v>0.503</v>
      </c>
      <c r="J428">
        <v>0.57699999999999996</v>
      </c>
      <c r="K428">
        <v>0.68899999999999995</v>
      </c>
      <c r="L428">
        <v>1.089</v>
      </c>
      <c r="M428">
        <v>1.9790000000000001</v>
      </c>
    </row>
    <row r="429" spans="1:13">
      <c r="A429" s="5">
        <v>1988</v>
      </c>
      <c r="C429">
        <v>0.124</v>
      </c>
      <c r="D429">
        <v>0.159</v>
      </c>
      <c r="E429">
        <v>0.19700000000000001</v>
      </c>
      <c r="F429">
        <v>0.23300000000000001</v>
      </c>
      <c r="G429">
        <v>0.34200000000000003</v>
      </c>
      <c r="H429">
        <v>0.44400000000000001</v>
      </c>
      <c r="I429">
        <v>0.51200000000000001</v>
      </c>
      <c r="J429">
        <v>0.58799999999999997</v>
      </c>
      <c r="K429">
        <v>0.75</v>
      </c>
      <c r="L429">
        <v>1.012</v>
      </c>
      <c r="M429">
        <v>1.3720000000000001</v>
      </c>
    </row>
    <row r="430" spans="1:13">
      <c r="A430" s="5">
        <v>1989</v>
      </c>
      <c r="C430">
        <v>0.10299999999999999</v>
      </c>
      <c r="D430">
        <v>0.22</v>
      </c>
      <c r="E430">
        <v>0.24099999999999999</v>
      </c>
      <c r="F430">
        <v>0.27800000000000002</v>
      </c>
      <c r="G430">
        <v>0.33900000000000002</v>
      </c>
      <c r="H430">
        <v>0.46700000000000003</v>
      </c>
      <c r="I430">
        <v>0.58499999999999996</v>
      </c>
      <c r="J430">
        <v>0.70199999999999996</v>
      </c>
      <c r="K430">
        <v>0.77900000000000003</v>
      </c>
      <c r="L430">
        <v>0.88</v>
      </c>
      <c r="M430">
        <v>1.538</v>
      </c>
    </row>
    <row r="431" spans="1:13">
      <c r="A431" s="5">
        <v>1990</v>
      </c>
      <c r="C431">
        <v>9.0999999999999998E-2</v>
      </c>
      <c r="D431">
        <v>0.153</v>
      </c>
      <c r="E431">
        <v>0.26400000000000001</v>
      </c>
      <c r="F431">
        <v>0.309</v>
      </c>
      <c r="G431">
        <v>0.373</v>
      </c>
      <c r="H431">
        <v>0.46100000000000002</v>
      </c>
      <c r="I431">
        <v>0.58199999999999996</v>
      </c>
      <c r="J431">
        <v>0.69399999999999995</v>
      </c>
      <c r="K431">
        <v>0.83499999999999996</v>
      </c>
      <c r="L431">
        <v>0.97</v>
      </c>
      <c r="M431">
        <v>1.5980000000000001</v>
      </c>
    </row>
    <row r="432" spans="1:13">
      <c r="A432" s="5">
        <v>1991</v>
      </c>
      <c r="C432">
        <v>0.106</v>
      </c>
      <c r="D432">
        <v>0.13200000000000001</v>
      </c>
      <c r="E432">
        <v>0.186</v>
      </c>
      <c r="F432">
        <v>0.27100000000000002</v>
      </c>
      <c r="G432">
        <v>0.38100000000000001</v>
      </c>
      <c r="H432">
        <v>0.45100000000000001</v>
      </c>
      <c r="I432">
        <v>0.54200000000000004</v>
      </c>
      <c r="J432">
        <v>0.66700000000000004</v>
      </c>
      <c r="K432">
        <v>0.78700000000000003</v>
      </c>
      <c r="L432">
        <v>0.90100000000000002</v>
      </c>
      <c r="M432">
        <v>1.0529999999999999</v>
      </c>
    </row>
    <row r="433" spans="1:13">
      <c r="A433" s="5">
        <v>1992</v>
      </c>
      <c r="C433">
        <v>8.3000000000000004E-2</v>
      </c>
      <c r="D433">
        <v>0.11799999999999999</v>
      </c>
      <c r="E433">
        <v>0.17699999999999999</v>
      </c>
      <c r="F433">
        <v>0.23899999999999999</v>
      </c>
      <c r="G433">
        <v>0.27500000000000002</v>
      </c>
      <c r="H433">
        <v>0.40899999999999997</v>
      </c>
      <c r="I433">
        <v>0.52400000000000002</v>
      </c>
      <c r="J433">
        <v>0.59399999999999997</v>
      </c>
      <c r="K433">
        <v>0.70899999999999996</v>
      </c>
      <c r="L433">
        <v>0.85099999999999998</v>
      </c>
      <c r="M433">
        <v>1.046</v>
      </c>
    </row>
    <row r="434" spans="1:13">
      <c r="A434" s="5">
        <v>1993</v>
      </c>
      <c r="C434">
        <v>8.8999999999999996E-2</v>
      </c>
      <c r="D434">
        <v>0.121</v>
      </c>
      <c r="E434">
        <v>0.18099999999999999</v>
      </c>
      <c r="F434">
        <v>0.246</v>
      </c>
      <c r="G434">
        <v>0.32</v>
      </c>
      <c r="H434">
        <v>0.40799999999999997</v>
      </c>
      <c r="I434">
        <v>0.57899999999999996</v>
      </c>
      <c r="J434">
        <v>0.71899999999999997</v>
      </c>
      <c r="K434">
        <v>0.85299999999999998</v>
      </c>
      <c r="L434">
        <v>0.96499999999999997</v>
      </c>
      <c r="M434">
        <v>1.1739999999999999</v>
      </c>
    </row>
    <row r="435" spans="1:13">
      <c r="A435" s="5">
        <v>1994</v>
      </c>
      <c r="C435">
        <v>8.4000000000000005E-2</v>
      </c>
      <c r="D435">
        <v>0.112</v>
      </c>
      <c r="E435">
        <v>0.224</v>
      </c>
      <c r="F435">
        <v>0.27</v>
      </c>
      <c r="G435">
        <v>0.33600000000000002</v>
      </c>
      <c r="H435">
        <v>0.46200000000000002</v>
      </c>
      <c r="I435">
        <v>0.64300000000000002</v>
      </c>
      <c r="J435">
        <v>0.80800000000000005</v>
      </c>
      <c r="K435">
        <v>0.86799999999999999</v>
      </c>
      <c r="L435">
        <v>1.0580000000000001</v>
      </c>
      <c r="M435">
        <v>1.421</v>
      </c>
    </row>
    <row r="436" spans="1:13">
      <c r="A436" s="5">
        <v>1995</v>
      </c>
      <c r="C436">
        <v>9.8000000000000004E-2</v>
      </c>
      <c r="D436">
        <v>0.14499999999999999</v>
      </c>
      <c r="E436">
        <v>0.192</v>
      </c>
      <c r="F436">
        <v>0.27</v>
      </c>
      <c r="G436">
        <v>0.34</v>
      </c>
      <c r="H436">
        <v>0.42899999999999999</v>
      </c>
      <c r="I436">
        <v>0.57699999999999996</v>
      </c>
      <c r="J436">
        <v>0.80700000000000005</v>
      </c>
      <c r="K436">
        <v>0.96499999999999997</v>
      </c>
      <c r="L436">
        <v>1.115</v>
      </c>
      <c r="M436">
        <v>1.367</v>
      </c>
    </row>
    <row r="437" spans="1:13">
      <c r="A437" s="5">
        <v>1996</v>
      </c>
      <c r="C437">
        <v>9.1999999999999998E-2</v>
      </c>
      <c r="D437">
        <v>0.151</v>
      </c>
      <c r="E437">
        <v>0.191</v>
      </c>
      <c r="F437">
        <v>0.28000000000000003</v>
      </c>
      <c r="G437">
        <v>0.35199999999999998</v>
      </c>
      <c r="H437">
        <v>0.52400000000000002</v>
      </c>
      <c r="I437">
        <v>0.68300000000000005</v>
      </c>
      <c r="J437">
        <v>0.94499999999999995</v>
      </c>
      <c r="K437">
        <v>1.216</v>
      </c>
      <c r="L437">
        <v>1.4259999999999999</v>
      </c>
      <c r="M437">
        <v>1.4770000000000001</v>
      </c>
    </row>
    <row r="438" spans="1:13">
      <c r="A438" s="5">
        <v>1997</v>
      </c>
      <c r="C438">
        <v>0.106</v>
      </c>
      <c r="D438">
        <v>0.14599999999999999</v>
      </c>
      <c r="E438">
        <v>0.20100000000000001</v>
      </c>
      <c r="F438">
        <v>0.26</v>
      </c>
      <c r="G438">
        <v>0.35499999999999998</v>
      </c>
      <c r="H438">
        <v>0.495</v>
      </c>
      <c r="I438">
        <v>0.68300000000000005</v>
      </c>
      <c r="J438">
        <v>0.88400000000000001</v>
      </c>
      <c r="K438">
        <v>1.0880000000000001</v>
      </c>
      <c r="L438">
        <v>1.4670000000000001</v>
      </c>
      <c r="M438">
        <v>1.647</v>
      </c>
    </row>
    <row r="439" spans="1:13">
      <c r="A439" s="5">
        <v>1998</v>
      </c>
      <c r="C439">
        <v>0.128</v>
      </c>
      <c r="D439">
        <v>0.13800000000000001</v>
      </c>
      <c r="E439">
        <v>0.17799999999999999</v>
      </c>
      <c r="F439">
        <v>0.248</v>
      </c>
      <c r="G439">
        <v>0.34</v>
      </c>
      <c r="H439">
        <v>0.54500000000000004</v>
      </c>
      <c r="I439">
        <v>0.80600000000000005</v>
      </c>
      <c r="J439">
        <v>1.0349999999999999</v>
      </c>
      <c r="K439">
        <v>1.246</v>
      </c>
      <c r="L439">
        <v>1.4119999999999999</v>
      </c>
      <c r="M439">
        <v>1.655</v>
      </c>
    </row>
    <row r="440" spans="1:13">
      <c r="A440" s="5">
        <v>1999</v>
      </c>
      <c r="C440">
        <v>0.109</v>
      </c>
      <c r="D440">
        <v>0.13400000000000001</v>
      </c>
      <c r="E440">
        <v>0.17399999999999999</v>
      </c>
      <c r="F440">
        <v>0.25</v>
      </c>
      <c r="G440">
        <v>0.33100000000000002</v>
      </c>
      <c r="H440">
        <v>0.46500000000000002</v>
      </c>
      <c r="I440">
        <v>0.74199999999999999</v>
      </c>
      <c r="J440">
        <v>1.0209999999999999</v>
      </c>
      <c r="K440">
        <v>1.258</v>
      </c>
      <c r="L440">
        <v>1.3759999999999999</v>
      </c>
      <c r="M440">
        <v>1.776</v>
      </c>
    </row>
    <row r="441" spans="1:13">
      <c r="A441" s="5">
        <v>2000</v>
      </c>
      <c r="C441">
        <v>6.4000000000000001E-2</v>
      </c>
      <c r="D441">
        <v>0.16300000000000001</v>
      </c>
      <c r="E441">
        <v>0.19600000000000001</v>
      </c>
      <c r="F441">
        <v>0.255</v>
      </c>
      <c r="G441">
        <v>0.34599999999999997</v>
      </c>
      <c r="H441">
        <v>0.46600000000000003</v>
      </c>
      <c r="I441">
        <v>0.75600000000000001</v>
      </c>
      <c r="J441">
        <v>0.999</v>
      </c>
      <c r="K441">
        <v>1.141</v>
      </c>
      <c r="L441">
        <v>1.228</v>
      </c>
      <c r="M441">
        <v>1.5629999999999999</v>
      </c>
    </row>
    <row r="442" spans="1:13">
      <c r="A442" s="5">
        <v>2001</v>
      </c>
      <c r="C442">
        <v>9.8000000000000004E-2</v>
      </c>
      <c r="D442">
        <v>0.122</v>
      </c>
      <c r="E442">
        <v>0.17899999999999999</v>
      </c>
      <c r="F442">
        <v>0.25800000000000001</v>
      </c>
      <c r="G442">
        <v>0.32500000000000001</v>
      </c>
      <c r="H442">
        <v>0.46100000000000002</v>
      </c>
      <c r="I442">
        <v>0.61399999999999999</v>
      </c>
      <c r="J442">
        <v>0.82799999999999996</v>
      </c>
      <c r="K442">
        <v>1.0740000000000001</v>
      </c>
      <c r="L442">
        <v>1.36</v>
      </c>
      <c r="M442">
        <v>1.671</v>
      </c>
    </row>
    <row r="443" spans="1:13">
      <c r="A443" s="5">
        <v>2002</v>
      </c>
      <c r="C443">
        <v>7.3999999999999996E-2</v>
      </c>
      <c r="D443">
        <v>0.13</v>
      </c>
      <c r="E443">
        <v>0.2</v>
      </c>
      <c r="F443">
        <v>0.25700000000000001</v>
      </c>
      <c r="G443">
        <v>0.32900000000000001</v>
      </c>
      <c r="H443">
        <v>0.44500000000000001</v>
      </c>
      <c r="I443">
        <v>0.64500000000000002</v>
      </c>
      <c r="J443">
        <v>0.88300000000000001</v>
      </c>
      <c r="K443">
        <v>1.1020000000000001</v>
      </c>
      <c r="L443">
        <v>1.321</v>
      </c>
      <c r="M443">
        <v>1.649</v>
      </c>
    </row>
    <row r="444" spans="1:13">
      <c r="A444" s="5">
        <v>2003</v>
      </c>
      <c r="C444">
        <v>8.5999999999999993E-2</v>
      </c>
      <c r="D444">
        <v>0.11700000000000001</v>
      </c>
      <c r="E444">
        <v>0.186</v>
      </c>
      <c r="F444">
        <v>0.245</v>
      </c>
      <c r="G444">
        <v>0.307</v>
      </c>
      <c r="H444">
        <v>0.4</v>
      </c>
      <c r="I444">
        <v>0.56399999999999995</v>
      </c>
      <c r="J444">
        <v>0.76800000000000002</v>
      </c>
      <c r="K444">
        <v>1.0049999999999999</v>
      </c>
      <c r="L444">
        <v>1.2090000000000001</v>
      </c>
      <c r="M444">
        <v>1.5369999999999999</v>
      </c>
    </row>
    <row r="445" spans="1:13">
      <c r="A445" s="5">
        <v>2004</v>
      </c>
      <c r="C445">
        <v>0.08</v>
      </c>
      <c r="D445">
        <v>0.158</v>
      </c>
      <c r="E445">
        <v>0.193</v>
      </c>
      <c r="F445">
        <v>0.247</v>
      </c>
      <c r="G445">
        <v>0.307</v>
      </c>
      <c r="H445">
        <v>0.38700000000000001</v>
      </c>
      <c r="I445">
        <v>0.52800000000000002</v>
      </c>
      <c r="J445">
        <v>0.7</v>
      </c>
      <c r="K445">
        <v>0.89700000000000002</v>
      </c>
      <c r="L445">
        <v>1.087</v>
      </c>
      <c r="M445">
        <v>1.5409999999999999</v>
      </c>
    </row>
    <row r="446" spans="1:13">
      <c r="A446" s="5">
        <v>2005</v>
      </c>
      <c r="C446">
        <v>7.4999999999999997E-2</v>
      </c>
      <c r="D446">
        <v>0.113</v>
      </c>
      <c r="E446">
        <v>0.19600000000000001</v>
      </c>
      <c r="F446">
        <v>0.25900000000000001</v>
      </c>
      <c r="G446">
        <v>0.318</v>
      </c>
      <c r="H446">
        <v>0.39900000000000002</v>
      </c>
      <c r="I446">
        <v>0.51700000000000002</v>
      </c>
      <c r="J446">
        <v>0.64100000000000001</v>
      </c>
      <c r="K446">
        <v>0.76700000000000002</v>
      </c>
      <c r="L446">
        <v>0.91800000000000004</v>
      </c>
      <c r="M446">
        <v>1.296</v>
      </c>
    </row>
    <row r="447" spans="1:13">
      <c r="A447" s="5">
        <v>2006</v>
      </c>
      <c r="C447">
        <v>7.5999999999999998E-2</v>
      </c>
      <c r="D447">
        <v>0.11600000000000001</v>
      </c>
      <c r="E447">
        <v>0.14099999999999999</v>
      </c>
      <c r="F447">
        <v>0.26100000000000001</v>
      </c>
      <c r="G447">
        <v>0.35</v>
      </c>
      <c r="H447">
        <v>0.41899999999999998</v>
      </c>
      <c r="I447">
        <v>0.51600000000000001</v>
      </c>
      <c r="J447">
        <v>0.63100000000000001</v>
      </c>
      <c r="K447">
        <v>0.752</v>
      </c>
      <c r="L447">
        <v>0.92400000000000004</v>
      </c>
      <c r="M447">
        <v>1.2629999999999999</v>
      </c>
    </row>
    <row r="448" spans="1:13">
      <c r="A448" s="5">
        <v>2007</v>
      </c>
      <c r="C448">
        <v>7.3999999999999996E-2</v>
      </c>
      <c r="D448">
        <v>0.121</v>
      </c>
      <c r="E448">
        <v>0.17199999999999999</v>
      </c>
      <c r="F448">
        <v>0.22600000000000001</v>
      </c>
      <c r="G448">
        <v>0.33100000000000002</v>
      </c>
      <c r="H448">
        <v>0.43099999999999999</v>
      </c>
      <c r="I448">
        <v>0.51</v>
      </c>
      <c r="J448">
        <v>0.621</v>
      </c>
      <c r="K448">
        <v>0.75600000000000001</v>
      </c>
      <c r="L448">
        <v>0.90300000000000002</v>
      </c>
      <c r="M448">
        <v>1.177</v>
      </c>
    </row>
    <row r="449" spans="1:13">
      <c r="A449" s="5">
        <v>2008</v>
      </c>
      <c r="C449">
        <v>4.8000000000000001E-2</v>
      </c>
      <c r="D449">
        <v>6.9000000000000006E-2</v>
      </c>
      <c r="E449">
        <v>0.186</v>
      </c>
      <c r="F449">
        <v>0.254</v>
      </c>
      <c r="G449">
        <v>0.312</v>
      </c>
      <c r="H449">
        <v>0.41599999999999998</v>
      </c>
      <c r="I449">
        <v>0.51500000000000001</v>
      </c>
      <c r="J449">
        <v>0.60499999999999998</v>
      </c>
      <c r="K449">
        <v>0.71899999999999997</v>
      </c>
      <c r="L449">
        <v>0.86099999999999999</v>
      </c>
      <c r="M449">
        <v>1.1479999999999999</v>
      </c>
    </row>
    <row r="450" spans="1:13">
      <c r="A450" s="5">
        <v>2009</v>
      </c>
      <c r="C450">
        <v>4.4999999999999998E-2</v>
      </c>
      <c r="D450">
        <v>0.109</v>
      </c>
      <c r="E450">
        <v>0.14199999999999999</v>
      </c>
      <c r="F450">
        <v>0.253</v>
      </c>
      <c r="G450">
        <v>0.33</v>
      </c>
      <c r="H450">
        <v>0.41099999999999998</v>
      </c>
      <c r="I450">
        <v>0.53200000000000003</v>
      </c>
      <c r="J450">
        <v>0.625</v>
      </c>
      <c r="K450">
        <v>0.76400000000000001</v>
      </c>
      <c r="L450">
        <v>0.88600000000000001</v>
      </c>
      <c r="M450">
        <v>1.1439999999999999</v>
      </c>
    </row>
    <row r="451" spans="1:13">
      <c r="A451" s="5">
        <f>A450+1</f>
        <v>2010</v>
      </c>
      <c r="C451">
        <f t="shared" ref="C451:L451" si="12">C450</f>
        <v>4.4999999999999998E-2</v>
      </c>
      <c r="D451">
        <f t="shared" si="12"/>
        <v>0.109</v>
      </c>
      <c r="E451">
        <f t="shared" si="12"/>
        <v>0.14199999999999999</v>
      </c>
      <c r="F451">
        <f t="shared" si="12"/>
        <v>0.253</v>
      </c>
      <c r="G451">
        <f t="shared" si="12"/>
        <v>0.33</v>
      </c>
      <c r="H451">
        <f t="shared" si="12"/>
        <v>0.41099999999999998</v>
      </c>
      <c r="I451">
        <f t="shared" si="12"/>
        <v>0.53200000000000003</v>
      </c>
      <c r="J451">
        <f t="shared" si="12"/>
        <v>0.625</v>
      </c>
      <c r="K451">
        <f t="shared" si="12"/>
        <v>0.76400000000000001</v>
      </c>
      <c r="L451">
        <f t="shared" si="12"/>
        <v>0.88600000000000001</v>
      </c>
      <c r="M451">
        <f>M450</f>
        <v>1.1439999999999999</v>
      </c>
    </row>
    <row r="452" spans="1:13" s="11" customFormat="1" ht="18">
      <c r="B452" s="12"/>
      <c r="C452" s="11" t="s">
        <v>0</v>
      </c>
      <c r="D452" s="11" t="s">
        <v>98</v>
      </c>
      <c r="E452" s="11" t="s">
        <v>59</v>
      </c>
      <c r="F452" s="11">
        <f>F410+1</f>
        <v>2</v>
      </c>
      <c r="G452" s="11" t="str">
        <f>CHOOSE(F452,$B$361,$B$362,$B$363,$B$364,$B$365)</f>
        <v>Acous_N</v>
      </c>
    </row>
    <row r="453" spans="1:13">
      <c r="A453" s="5">
        <v>1970</v>
      </c>
      <c r="C453">
        <v>9.2999999999999999E-2</v>
      </c>
      <c r="D453">
        <v>0.13100000000000001</v>
      </c>
      <c r="E453">
        <v>0.17799999999999999</v>
      </c>
      <c r="F453">
        <v>0.26200000000000001</v>
      </c>
      <c r="G453">
        <v>0.29399999999999998</v>
      </c>
      <c r="H453">
        <v>0.34</v>
      </c>
      <c r="I453">
        <v>0.39600000000000002</v>
      </c>
      <c r="J453">
        <v>0.54900000000000004</v>
      </c>
      <c r="K453">
        <v>0.73799999999999999</v>
      </c>
      <c r="L453">
        <v>0.98399999999999999</v>
      </c>
      <c r="M453">
        <v>1.093</v>
      </c>
    </row>
    <row r="454" spans="1:13">
      <c r="A454" s="5">
        <v>1971</v>
      </c>
      <c r="C454">
        <v>9.2999999999999999E-2</v>
      </c>
      <c r="D454">
        <v>0.13100000000000001</v>
      </c>
      <c r="E454">
        <v>0.17799999999999999</v>
      </c>
      <c r="F454">
        <v>0.26200000000000001</v>
      </c>
      <c r="G454">
        <v>0.29399999999999998</v>
      </c>
      <c r="H454">
        <v>0.34</v>
      </c>
      <c r="I454">
        <v>0.39600000000000002</v>
      </c>
      <c r="J454">
        <v>0.54900000000000004</v>
      </c>
      <c r="K454">
        <v>0.73799999999999999</v>
      </c>
      <c r="L454">
        <v>0.98399999999999999</v>
      </c>
      <c r="M454">
        <v>1.093</v>
      </c>
    </row>
    <row r="455" spans="1:13">
      <c r="A455" s="5">
        <v>1972</v>
      </c>
      <c r="C455">
        <v>9.2999999999999999E-2</v>
      </c>
      <c r="D455">
        <v>0.13100000000000001</v>
      </c>
      <c r="E455">
        <v>0.17799999999999999</v>
      </c>
      <c r="F455">
        <v>0.26200000000000001</v>
      </c>
      <c r="G455">
        <v>0.29399999999999998</v>
      </c>
      <c r="H455">
        <v>0.34</v>
      </c>
      <c r="I455">
        <v>0.39600000000000002</v>
      </c>
      <c r="J455">
        <v>0.54900000000000004</v>
      </c>
      <c r="K455">
        <v>0.73799999999999999</v>
      </c>
      <c r="L455">
        <v>0.98399999999999999</v>
      </c>
      <c r="M455">
        <v>1.093</v>
      </c>
    </row>
    <row r="456" spans="1:13">
      <c r="A456" s="5">
        <v>1973</v>
      </c>
      <c r="C456">
        <v>9.2999999999999999E-2</v>
      </c>
      <c r="D456">
        <v>0.13100000000000001</v>
      </c>
      <c r="E456">
        <v>0.17799999999999999</v>
      </c>
      <c r="F456">
        <v>0.26200000000000001</v>
      </c>
      <c r="G456">
        <v>0.29399999999999998</v>
      </c>
      <c r="H456">
        <v>0.34</v>
      </c>
      <c r="I456">
        <v>0.39600000000000002</v>
      </c>
      <c r="J456">
        <v>0.54900000000000004</v>
      </c>
      <c r="K456">
        <v>0.73799999999999999</v>
      </c>
      <c r="L456">
        <v>0.98399999999999999</v>
      </c>
      <c r="M456">
        <v>1.093</v>
      </c>
    </row>
    <row r="457" spans="1:13">
      <c r="A457" s="5">
        <v>1974</v>
      </c>
      <c r="C457">
        <v>9.2999999999999999E-2</v>
      </c>
      <c r="D457">
        <v>0.13100000000000001</v>
      </c>
      <c r="E457">
        <v>0.17799999999999999</v>
      </c>
      <c r="F457">
        <v>0.26200000000000001</v>
      </c>
      <c r="G457">
        <v>0.29399999999999998</v>
      </c>
      <c r="H457">
        <v>0.34</v>
      </c>
      <c r="I457">
        <v>0.39600000000000002</v>
      </c>
      <c r="J457">
        <v>0.54900000000000004</v>
      </c>
      <c r="K457">
        <v>0.73799999999999999</v>
      </c>
      <c r="L457">
        <v>0.98399999999999999</v>
      </c>
      <c r="M457">
        <v>1.093</v>
      </c>
    </row>
    <row r="458" spans="1:13">
      <c r="A458" s="5">
        <v>1975</v>
      </c>
      <c r="C458">
        <v>9.2999999999999999E-2</v>
      </c>
      <c r="D458">
        <v>0.13100000000000001</v>
      </c>
      <c r="E458">
        <v>0.17799999999999999</v>
      </c>
      <c r="F458">
        <v>0.26200000000000001</v>
      </c>
      <c r="G458">
        <v>0.29399999999999998</v>
      </c>
      <c r="H458">
        <v>0.34</v>
      </c>
      <c r="I458">
        <v>0.39600000000000002</v>
      </c>
      <c r="J458">
        <v>0.54900000000000004</v>
      </c>
      <c r="K458">
        <v>0.73799999999999999</v>
      </c>
      <c r="L458">
        <v>0.98399999999999999</v>
      </c>
      <c r="M458">
        <v>1.093</v>
      </c>
    </row>
    <row r="459" spans="1:13">
      <c r="A459" s="5">
        <v>1976</v>
      </c>
      <c r="C459">
        <v>7.8E-2</v>
      </c>
      <c r="D459">
        <v>0.155</v>
      </c>
      <c r="E459">
        <v>0.214</v>
      </c>
      <c r="F459">
        <v>0.27500000000000002</v>
      </c>
      <c r="G459">
        <v>0.33600000000000002</v>
      </c>
      <c r="H459">
        <v>0.39400000000000002</v>
      </c>
      <c r="I459">
        <v>0.47199999999999998</v>
      </c>
      <c r="J459">
        <v>0.63200000000000001</v>
      </c>
      <c r="K459">
        <v>0.71399999999999997</v>
      </c>
      <c r="L459">
        <v>0.89800000000000002</v>
      </c>
      <c r="M459">
        <v>1.538</v>
      </c>
    </row>
    <row r="460" spans="1:13">
      <c r="A460" s="5">
        <v>1977</v>
      </c>
      <c r="C460">
        <v>9.1999999999999998E-2</v>
      </c>
      <c r="D460">
        <v>0.109</v>
      </c>
      <c r="E460">
        <v>0.23599999999999999</v>
      </c>
      <c r="F460">
        <v>0.27500000000000002</v>
      </c>
      <c r="G460">
        <v>0.314</v>
      </c>
      <c r="H460">
        <v>0.375</v>
      </c>
      <c r="I460">
        <v>0.45600000000000002</v>
      </c>
      <c r="J460">
        <v>0.52100000000000002</v>
      </c>
      <c r="K460">
        <v>0.73199999999999998</v>
      </c>
      <c r="L460">
        <v>0.65100000000000002</v>
      </c>
      <c r="M460">
        <v>1.137</v>
      </c>
    </row>
    <row r="461" spans="1:13">
      <c r="A461" s="5">
        <v>1978</v>
      </c>
      <c r="C461">
        <v>8.4000000000000005E-2</v>
      </c>
      <c r="D461">
        <v>0.104</v>
      </c>
      <c r="E461">
        <v>0.14699999999999999</v>
      </c>
      <c r="F461">
        <v>0.21099999999999999</v>
      </c>
      <c r="G461">
        <v>0.32700000000000001</v>
      </c>
      <c r="H461">
        <v>0.39400000000000002</v>
      </c>
      <c r="I461">
        <v>0.44900000000000001</v>
      </c>
      <c r="J461">
        <v>0.51400000000000001</v>
      </c>
      <c r="K461">
        <v>0.58299999999999996</v>
      </c>
      <c r="L461">
        <v>0.63100000000000001</v>
      </c>
      <c r="M461">
        <v>1.538</v>
      </c>
    </row>
    <row r="462" spans="1:13">
      <c r="A462" s="5">
        <v>1979</v>
      </c>
      <c r="C462">
        <v>0.108</v>
      </c>
      <c r="D462">
        <v>0.16</v>
      </c>
      <c r="E462">
        <v>0.19900000000000001</v>
      </c>
      <c r="F462">
        <v>0.24099999999999999</v>
      </c>
      <c r="G462">
        <v>0.30099999999999999</v>
      </c>
      <c r="H462">
        <v>0.38800000000000001</v>
      </c>
      <c r="I462">
        <v>0.46600000000000003</v>
      </c>
      <c r="J462">
        <v>0.58799999999999997</v>
      </c>
      <c r="K462">
        <v>0.871</v>
      </c>
      <c r="L462">
        <v>1.2649999999999999</v>
      </c>
      <c r="M462">
        <v>1.972</v>
      </c>
    </row>
    <row r="463" spans="1:13">
      <c r="A463" s="5">
        <v>1980</v>
      </c>
      <c r="C463">
        <v>0.06</v>
      </c>
      <c r="D463">
        <v>0.13200000000000001</v>
      </c>
      <c r="E463">
        <v>0.23100000000000001</v>
      </c>
      <c r="F463">
        <v>0.27200000000000002</v>
      </c>
      <c r="G463">
        <v>0.35</v>
      </c>
      <c r="H463">
        <v>0.44700000000000001</v>
      </c>
      <c r="I463">
        <v>0.51900000000000002</v>
      </c>
      <c r="J463">
        <v>0.71599999999999997</v>
      </c>
      <c r="K463">
        <v>0.82</v>
      </c>
      <c r="L463">
        <v>1.073</v>
      </c>
      <c r="M463">
        <v>1.8540000000000001</v>
      </c>
    </row>
    <row r="464" spans="1:13">
      <c r="A464" s="5">
        <v>1981</v>
      </c>
      <c r="C464">
        <v>9.5000000000000001E-2</v>
      </c>
      <c r="D464">
        <v>0.14899999999999999</v>
      </c>
      <c r="E464">
        <v>0.24199999999999999</v>
      </c>
      <c r="F464">
        <v>0.29399999999999998</v>
      </c>
      <c r="G464">
        <v>0.34</v>
      </c>
      <c r="H464">
        <v>0.40699999999999997</v>
      </c>
      <c r="I464">
        <v>0.503</v>
      </c>
      <c r="J464">
        <v>0.63700000000000001</v>
      </c>
      <c r="K464">
        <v>0.76500000000000001</v>
      </c>
      <c r="L464">
        <v>1.1839999999999999</v>
      </c>
      <c r="M464">
        <v>1.9</v>
      </c>
    </row>
    <row r="465" spans="1:13">
      <c r="A465" s="5">
        <v>1982</v>
      </c>
      <c r="C465">
        <v>8.5000000000000006E-2</v>
      </c>
      <c r="D465">
        <v>0.16600000000000001</v>
      </c>
      <c r="E465">
        <v>0.20699999999999999</v>
      </c>
      <c r="F465">
        <v>0.26900000000000002</v>
      </c>
      <c r="G465">
        <v>0.32300000000000001</v>
      </c>
      <c r="H465">
        <v>0.378</v>
      </c>
      <c r="I465">
        <v>0.47199999999999998</v>
      </c>
      <c r="J465">
        <v>0.53600000000000003</v>
      </c>
      <c r="K465">
        <v>0.64400000000000002</v>
      </c>
      <c r="L465">
        <v>0.98699999999999999</v>
      </c>
      <c r="M465">
        <v>1.1850000000000001</v>
      </c>
    </row>
    <row r="466" spans="1:13">
      <c r="A466" s="5">
        <v>1983</v>
      </c>
      <c r="C466">
        <v>9.9000000000000005E-2</v>
      </c>
      <c r="D466">
        <v>0.122</v>
      </c>
      <c r="E466">
        <v>0.23</v>
      </c>
      <c r="F466">
        <v>0.27300000000000002</v>
      </c>
      <c r="G466">
        <v>0.32</v>
      </c>
      <c r="H466">
        <v>0.374</v>
      </c>
      <c r="I466">
        <v>0.46100000000000002</v>
      </c>
      <c r="J466">
        <v>0.59599999999999997</v>
      </c>
      <c r="K466">
        <v>0.70899999999999996</v>
      </c>
      <c r="L466">
        <v>1.196</v>
      </c>
      <c r="M466">
        <v>1.7689999999999999</v>
      </c>
    </row>
    <row r="467" spans="1:13">
      <c r="A467" s="5">
        <v>1984</v>
      </c>
      <c r="C467">
        <v>0.13500000000000001</v>
      </c>
      <c r="D467">
        <v>0.154</v>
      </c>
      <c r="E467">
        <v>0.185</v>
      </c>
      <c r="F467">
        <v>0.26600000000000001</v>
      </c>
      <c r="G467">
        <v>0.33</v>
      </c>
      <c r="H467">
        <v>0.38300000000000001</v>
      </c>
      <c r="I467">
        <v>0.44900000000000001</v>
      </c>
      <c r="J467">
        <v>0.57699999999999996</v>
      </c>
      <c r="K467">
        <v>0.68500000000000005</v>
      </c>
      <c r="L467">
        <v>1.012</v>
      </c>
      <c r="M467">
        <v>1.8460000000000001</v>
      </c>
    </row>
    <row r="468" spans="1:13">
      <c r="A468" s="5">
        <v>1985</v>
      </c>
      <c r="C468">
        <v>0.14799999999999999</v>
      </c>
      <c r="D468">
        <v>0.18099999999999999</v>
      </c>
      <c r="E468">
        <v>0.223</v>
      </c>
      <c r="F468">
        <v>0.27</v>
      </c>
      <c r="G468">
        <v>0.33900000000000002</v>
      </c>
      <c r="H468">
        <v>0.39800000000000002</v>
      </c>
      <c r="I468">
        <v>0.47299999999999998</v>
      </c>
      <c r="J468">
        <v>0.57299999999999995</v>
      </c>
      <c r="K468">
        <v>0.79600000000000004</v>
      </c>
      <c r="L468">
        <v>1.3759999999999999</v>
      </c>
      <c r="M468">
        <v>1.647</v>
      </c>
    </row>
    <row r="469" spans="1:13">
      <c r="A469" s="5">
        <v>1986</v>
      </c>
      <c r="C469">
        <v>7.4999999999999997E-2</v>
      </c>
      <c r="D469">
        <v>0.17199999999999999</v>
      </c>
      <c r="E469">
        <v>0.247</v>
      </c>
      <c r="F469">
        <v>0.28599999999999998</v>
      </c>
      <c r="G469">
        <v>0.34599999999999997</v>
      </c>
      <c r="H469">
        <v>0.42699999999999999</v>
      </c>
      <c r="I469">
        <v>0.51800000000000002</v>
      </c>
      <c r="J469">
        <v>0.64</v>
      </c>
      <c r="K469">
        <v>0.84399999999999997</v>
      </c>
      <c r="L469">
        <v>1.351</v>
      </c>
      <c r="M469">
        <v>2.11</v>
      </c>
    </row>
    <row r="470" spans="1:13">
      <c r="A470" s="5">
        <v>1987</v>
      </c>
      <c r="C470">
        <v>0.11700000000000001</v>
      </c>
      <c r="D470">
        <v>0.14000000000000001</v>
      </c>
      <c r="E470">
        <v>0.191</v>
      </c>
      <c r="F470">
        <v>0.27</v>
      </c>
      <c r="G470">
        <v>0.35699999999999998</v>
      </c>
      <c r="H470">
        <v>0.434</v>
      </c>
      <c r="I470">
        <v>0.503</v>
      </c>
      <c r="J470">
        <v>0.57699999999999996</v>
      </c>
      <c r="K470">
        <v>0.68899999999999995</v>
      </c>
      <c r="L470">
        <v>1.089</v>
      </c>
      <c r="M470">
        <v>1.9790000000000001</v>
      </c>
    </row>
    <row r="471" spans="1:13">
      <c r="A471" s="5">
        <v>1988</v>
      </c>
      <c r="C471">
        <v>0.124</v>
      </c>
      <c r="D471">
        <v>0.159</v>
      </c>
      <c r="E471">
        <v>0.19700000000000001</v>
      </c>
      <c r="F471">
        <v>0.23300000000000001</v>
      </c>
      <c r="G471">
        <v>0.34200000000000003</v>
      </c>
      <c r="H471">
        <v>0.44400000000000001</v>
      </c>
      <c r="I471">
        <v>0.51200000000000001</v>
      </c>
      <c r="J471">
        <v>0.58799999999999997</v>
      </c>
      <c r="K471">
        <v>0.75</v>
      </c>
      <c r="L471">
        <v>1.012</v>
      </c>
      <c r="M471">
        <v>1.3720000000000001</v>
      </c>
    </row>
    <row r="472" spans="1:13">
      <c r="A472" s="5">
        <v>1989</v>
      </c>
      <c r="C472">
        <v>0.10299999999999999</v>
      </c>
      <c r="D472">
        <v>0.22</v>
      </c>
      <c r="E472">
        <v>0.24099999999999999</v>
      </c>
      <c r="F472">
        <v>0.27800000000000002</v>
      </c>
      <c r="G472">
        <v>0.33900000000000002</v>
      </c>
      <c r="H472">
        <v>0.46700000000000003</v>
      </c>
      <c r="I472">
        <v>0.58499999999999996</v>
      </c>
      <c r="J472">
        <v>0.70199999999999996</v>
      </c>
      <c r="K472">
        <v>0.77900000000000003</v>
      </c>
      <c r="L472">
        <v>0.88</v>
      </c>
      <c r="M472">
        <v>1.538</v>
      </c>
    </row>
    <row r="473" spans="1:13">
      <c r="A473" s="5">
        <v>1990</v>
      </c>
      <c r="C473">
        <v>9.0999999999999998E-2</v>
      </c>
      <c r="D473">
        <v>0.153</v>
      </c>
      <c r="E473">
        <v>0.26400000000000001</v>
      </c>
      <c r="F473">
        <v>0.309</v>
      </c>
      <c r="G473">
        <v>0.373</v>
      </c>
      <c r="H473">
        <v>0.46100000000000002</v>
      </c>
      <c r="I473">
        <v>0.58199999999999996</v>
      </c>
      <c r="J473">
        <v>0.69399999999999995</v>
      </c>
      <c r="K473">
        <v>0.83499999999999996</v>
      </c>
      <c r="L473">
        <v>0.97</v>
      </c>
      <c r="M473">
        <v>1.5980000000000001</v>
      </c>
    </row>
    <row r="474" spans="1:13">
      <c r="A474" s="5">
        <v>1991</v>
      </c>
      <c r="C474">
        <v>0.106</v>
      </c>
      <c r="D474">
        <v>0.13200000000000001</v>
      </c>
      <c r="E474">
        <v>0.186</v>
      </c>
      <c r="F474">
        <v>0.27100000000000002</v>
      </c>
      <c r="G474">
        <v>0.38100000000000001</v>
      </c>
      <c r="H474">
        <v>0.45100000000000001</v>
      </c>
      <c r="I474">
        <v>0.54200000000000004</v>
      </c>
      <c r="J474">
        <v>0.66700000000000004</v>
      </c>
      <c r="K474">
        <v>0.78700000000000003</v>
      </c>
      <c r="L474">
        <v>0.90100000000000002</v>
      </c>
      <c r="M474">
        <v>1.0529999999999999</v>
      </c>
    </row>
    <row r="475" spans="1:13">
      <c r="A475" s="5">
        <v>1992</v>
      </c>
      <c r="C475">
        <v>8.3000000000000004E-2</v>
      </c>
      <c r="D475">
        <v>0.11799999999999999</v>
      </c>
      <c r="E475">
        <v>0.17699999999999999</v>
      </c>
      <c r="F475">
        <v>0.23899999999999999</v>
      </c>
      <c r="G475">
        <v>0.27500000000000002</v>
      </c>
      <c r="H475">
        <v>0.40899999999999997</v>
      </c>
      <c r="I475">
        <v>0.52400000000000002</v>
      </c>
      <c r="J475">
        <v>0.59399999999999997</v>
      </c>
      <c r="K475">
        <v>0.70899999999999996</v>
      </c>
      <c r="L475">
        <v>0.85099999999999998</v>
      </c>
      <c r="M475">
        <v>1.046</v>
      </c>
    </row>
    <row r="476" spans="1:13">
      <c r="A476" s="5">
        <v>1993</v>
      </c>
      <c r="C476">
        <v>8.8999999999999996E-2</v>
      </c>
      <c r="D476">
        <v>0.121</v>
      </c>
      <c r="E476">
        <v>0.18099999999999999</v>
      </c>
      <c r="F476">
        <v>0.246</v>
      </c>
      <c r="G476">
        <v>0.32</v>
      </c>
      <c r="H476">
        <v>0.40799999999999997</v>
      </c>
      <c r="I476">
        <v>0.57899999999999996</v>
      </c>
      <c r="J476">
        <v>0.71899999999999997</v>
      </c>
      <c r="K476">
        <v>0.85299999999999998</v>
      </c>
      <c r="L476">
        <v>0.96499999999999997</v>
      </c>
      <c r="M476">
        <v>1.1739999999999999</v>
      </c>
    </row>
    <row r="477" spans="1:13">
      <c r="A477" s="5">
        <v>1994</v>
      </c>
      <c r="C477">
        <v>8.4000000000000005E-2</v>
      </c>
      <c r="D477">
        <v>0.112</v>
      </c>
      <c r="E477">
        <v>0.224</v>
      </c>
      <c r="F477">
        <v>0.27</v>
      </c>
      <c r="G477">
        <v>0.33600000000000002</v>
      </c>
      <c r="H477">
        <v>0.46200000000000002</v>
      </c>
      <c r="I477">
        <v>0.64300000000000002</v>
      </c>
      <c r="J477">
        <v>0.80800000000000005</v>
      </c>
      <c r="K477">
        <v>0.86799999999999999</v>
      </c>
      <c r="L477">
        <v>1.0580000000000001</v>
      </c>
      <c r="M477">
        <v>1.421</v>
      </c>
    </row>
    <row r="478" spans="1:13">
      <c r="A478" s="5">
        <v>1995</v>
      </c>
      <c r="C478">
        <v>9.8000000000000004E-2</v>
      </c>
      <c r="D478">
        <v>0.14499999999999999</v>
      </c>
      <c r="E478">
        <v>0.192</v>
      </c>
      <c r="F478">
        <v>0.27</v>
      </c>
      <c r="G478">
        <v>0.34</v>
      </c>
      <c r="H478">
        <v>0.42899999999999999</v>
      </c>
      <c r="I478">
        <v>0.57699999999999996</v>
      </c>
      <c r="J478">
        <v>0.80700000000000005</v>
      </c>
      <c r="K478">
        <v>0.96499999999999997</v>
      </c>
      <c r="L478">
        <v>1.115</v>
      </c>
      <c r="M478">
        <v>1.367</v>
      </c>
    </row>
    <row r="479" spans="1:13">
      <c r="A479" s="5">
        <v>1996</v>
      </c>
      <c r="C479">
        <v>9.1999999999999998E-2</v>
      </c>
      <c r="D479">
        <v>0.151</v>
      </c>
      <c r="E479">
        <v>0.191</v>
      </c>
      <c r="F479">
        <v>0.28000000000000003</v>
      </c>
      <c r="G479">
        <v>0.35199999999999998</v>
      </c>
      <c r="H479">
        <v>0.52400000000000002</v>
      </c>
      <c r="I479">
        <v>0.68300000000000005</v>
      </c>
      <c r="J479">
        <v>0.94499999999999995</v>
      </c>
      <c r="K479">
        <v>1.216</v>
      </c>
      <c r="L479">
        <v>1.4259999999999999</v>
      </c>
      <c r="M479">
        <v>1.4770000000000001</v>
      </c>
    </row>
    <row r="480" spans="1:13">
      <c r="A480" s="5">
        <v>1997</v>
      </c>
      <c r="C480">
        <v>0.106</v>
      </c>
      <c r="D480">
        <v>0.14599999999999999</v>
      </c>
      <c r="E480">
        <v>0.20100000000000001</v>
      </c>
      <c r="F480">
        <v>0.26</v>
      </c>
      <c r="G480">
        <v>0.35499999999999998</v>
      </c>
      <c r="H480">
        <v>0.495</v>
      </c>
      <c r="I480">
        <v>0.68300000000000005</v>
      </c>
      <c r="J480">
        <v>0.88400000000000001</v>
      </c>
      <c r="K480">
        <v>1.0880000000000001</v>
      </c>
      <c r="L480">
        <v>1.4670000000000001</v>
      </c>
      <c r="M480">
        <v>1.647</v>
      </c>
    </row>
    <row r="481" spans="1:13">
      <c r="A481" s="5">
        <v>1998</v>
      </c>
      <c r="C481">
        <v>0.128</v>
      </c>
      <c r="D481">
        <v>0.13800000000000001</v>
      </c>
      <c r="E481">
        <v>0.17799999999999999</v>
      </c>
      <c r="F481">
        <v>0.248</v>
      </c>
      <c r="G481">
        <v>0.34</v>
      </c>
      <c r="H481">
        <v>0.54500000000000004</v>
      </c>
      <c r="I481">
        <v>0.80600000000000005</v>
      </c>
      <c r="J481">
        <v>1.0349999999999999</v>
      </c>
      <c r="K481">
        <v>1.246</v>
      </c>
      <c r="L481">
        <v>1.4119999999999999</v>
      </c>
      <c r="M481">
        <v>1.655</v>
      </c>
    </row>
    <row r="482" spans="1:13">
      <c r="A482" s="5">
        <v>1999</v>
      </c>
      <c r="C482">
        <v>0.109</v>
      </c>
      <c r="D482">
        <v>0.13400000000000001</v>
      </c>
      <c r="E482">
        <v>0.17399999999999999</v>
      </c>
      <c r="F482">
        <v>0.25</v>
      </c>
      <c r="G482">
        <v>0.33100000000000002</v>
      </c>
      <c r="H482">
        <v>0.46500000000000002</v>
      </c>
      <c r="I482">
        <v>0.74199999999999999</v>
      </c>
      <c r="J482">
        <v>1.0209999999999999</v>
      </c>
      <c r="K482">
        <v>1.258</v>
      </c>
      <c r="L482">
        <v>1.3759999999999999</v>
      </c>
      <c r="M482">
        <v>1.776</v>
      </c>
    </row>
    <row r="483" spans="1:13">
      <c r="A483" s="5">
        <v>2000</v>
      </c>
      <c r="C483">
        <v>6.4000000000000001E-2</v>
      </c>
      <c r="D483">
        <v>0.16300000000000001</v>
      </c>
      <c r="E483">
        <v>0.19600000000000001</v>
      </c>
      <c r="F483">
        <v>0.255</v>
      </c>
      <c r="G483">
        <v>0.34599999999999997</v>
      </c>
      <c r="H483">
        <v>0.46600000000000003</v>
      </c>
      <c r="I483">
        <v>0.75600000000000001</v>
      </c>
      <c r="J483">
        <v>0.999</v>
      </c>
      <c r="K483">
        <v>1.141</v>
      </c>
      <c r="L483">
        <v>1.228</v>
      </c>
      <c r="M483">
        <v>1.5629999999999999</v>
      </c>
    </row>
    <row r="484" spans="1:13">
      <c r="A484" s="5">
        <v>2001</v>
      </c>
      <c r="C484">
        <v>9.8000000000000004E-2</v>
      </c>
      <c r="D484">
        <v>0.122</v>
      </c>
      <c r="E484">
        <v>0.17899999999999999</v>
      </c>
      <c r="F484">
        <v>0.25800000000000001</v>
      </c>
      <c r="G484">
        <v>0.32500000000000001</v>
      </c>
      <c r="H484">
        <v>0.46100000000000002</v>
      </c>
      <c r="I484">
        <v>0.61399999999999999</v>
      </c>
      <c r="J484">
        <v>0.82799999999999996</v>
      </c>
      <c r="K484">
        <v>1.0740000000000001</v>
      </c>
      <c r="L484">
        <v>1.36</v>
      </c>
      <c r="M484">
        <v>1.671</v>
      </c>
    </row>
    <row r="485" spans="1:13">
      <c r="A485" s="5">
        <v>2002</v>
      </c>
      <c r="C485">
        <v>7.3999999999999996E-2</v>
      </c>
      <c r="D485">
        <v>0.13</v>
      </c>
      <c r="E485">
        <v>0.2</v>
      </c>
      <c r="F485">
        <v>0.25700000000000001</v>
      </c>
      <c r="G485">
        <v>0.32900000000000001</v>
      </c>
      <c r="H485">
        <v>0.44500000000000001</v>
      </c>
      <c r="I485">
        <v>0.64500000000000002</v>
      </c>
      <c r="J485">
        <v>0.88300000000000001</v>
      </c>
      <c r="K485">
        <v>1.1020000000000001</v>
      </c>
      <c r="L485">
        <v>1.321</v>
      </c>
      <c r="M485">
        <v>1.649</v>
      </c>
    </row>
    <row r="486" spans="1:13">
      <c r="A486" s="5">
        <v>2003</v>
      </c>
      <c r="C486">
        <v>8.5999999999999993E-2</v>
      </c>
      <c r="D486">
        <v>0.11700000000000001</v>
      </c>
      <c r="E486">
        <v>0.186</v>
      </c>
      <c r="F486">
        <v>0.245</v>
      </c>
      <c r="G486">
        <v>0.307</v>
      </c>
      <c r="H486">
        <v>0.4</v>
      </c>
      <c r="I486">
        <v>0.56399999999999995</v>
      </c>
      <c r="J486">
        <v>0.76800000000000002</v>
      </c>
      <c r="K486">
        <v>1.0049999999999999</v>
      </c>
      <c r="L486">
        <v>1.2090000000000001</v>
      </c>
      <c r="M486">
        <v>1.5369999999999999</v>
      </c>
    </row>
    <row r="487" spans="1:13">
      <c r="A487" s="5">
        <v>2004</v>
      </c>
      <c r="C487">
        <v>0.08</v>
      </c>
      <c r="D487">
        <v>0.158</v>
      </c>
      <c r="E487">
        <v>0.193</v>
      </c>
      <c r="F487">
        <v>0.247</v>
      </c>
      <c r="G487">
        <v>0.307</v>
      </c>
      <c r="H487">
        <v>0.38700000000000001</v>
      </c>
      <c r="I487">
        <v>0.52800000000000002</v>
      </c>
      <c r="J487">
        <v>0.7</v>
      </c>
      <c r="K487">
        <v>0.89700000000000002</v>
      </c>
      <c r="L487">
        <v>1.087</v>
      </c>
      <c r="M487">
        <v>1.5409999999999999</v>
      </c>
    </row>
    <row r="488" spans="1:13">
      <c r="A488" s="5">
        <v>2005</v>
      </c>
      <c r="C488">
        <v>7.4999999999999997E-2</v>
      </c>
      <c r="D488">
        <v>0.113</v>
      </c>
      <c r="E488">
        <v>0.19600000000000001</v>
      </c>
      <c r="F488">
        <v>0.25900000000000001</v>
      </c>
      <c r="G488">
        <v>0.318</v>
      </c>
      <c r="H488">
        <v>0.39900000000000002</v>
      </c>
      <c r="I488">
        <v>0.51700000000000002</v>
      </c>
      <c r="J488">
        <v>0.64100000000000001</v>
      </c>
      <c r="K488">
        <v>0.76700000000000002</v>
      </c>
      <c r="L488">
        <v>0.91800000000000004</v>
      </c>
      <c r="M488">
        <v>1.296</v>
      </c>
    </row>
    <row r="489" spans="1:13">
      <c r="A489" s="5">
        <v>2006</v>
      </c>
      <c r="C489">
        <v>7.5999999999999998E-2</v>
      </c>
      <c r="D489">
        <v>0.11600000000000001</v>
      </c>
      <c r="E489">
        <v>0.14099999999999999</v>
      </c>
      <c r="F489">
        <v>0.26100000000000001</v>
      </c>
      <c r="G489">
        <v>0.35</v>
      </c>
      <c r="H489">
        <v>0.41899999999999998</v>
      </c>
      <c r="I489">
        <v>0.51600000000000001</v>
      </c>
      <c r="J489">
        <v>0.63100000000000001</v>
      </c>
      <c r="K489">
        <v>0.752</v>
      </c>
      <c r="L489">
        <v>0.92400000000000004</v>
      </c>
      <c r="M489">
        <v>1.2629999999999999</v>
      </c>
    </row>
    <row r="490" spans="1:13">
      <c r="A490" s="5">
        <v>2007</v>
      </c>
      <c r="C490">
        <v>7.3999999999999996E-2</v>
      </c>
      <c r="D490">
        <v>0.121</v>
      </c>
      <c r="E490">
        <v>0.17199999999999999</v>
      </c>
      <c r="F490">
        <v>0.22600000000000001</v>
      </c>
      <c r="G490">
        <v>0.33100000000000002</v>
      </c>
      <c r="H490">
        <v>0.43099999999999999</v>
      </c>
      <c r="I490">
        <v>0.51</v>
      </c>
      <c r="J490">
        <v>0.621</v>
      </c>
      <c r="K490">
        <v>0.75600000000000001</v>
      </c>
      <c r="L490">
        <v>0.90300000000000002</v>
      </c>
      <c r="M490">
        <v>1.177</v>
      </c>
    </row>
    <row r="491" spans="1:13">
      <c r="A491" s="5">
        <v>2008</v>
      </c>
      <c r="C491">
        <v>4.8000000000000001E-2</v>
      </c>
      <c r="D491">
        <v>6.9000000000000006E-2</v>
      </c>
      <c r="E491">
        <v>0.186</v>
      </c>
      <c r="F491">
        <v>0.254</v>
      </c>
      <c r="G491">
        <v>0.312</v>
      </c>
      <c r="H491">
        <v>0.41599999999999998</v>
      </c>
      <c r="I491">
        <v>0.51500000000000001</v>
      </c>
      <c r="J491">
        <v>0.60499999999999998</v>
      </c>
      <c r="K491">
        <v>0.71899999999999997</v>
      </c>
      <c r="L491">
        <v>0.86099999999999999</v>
      </c>
      <c r="M491">
        <v>1.1479999999999999</v>
      </c>
    </row>
    <row r="492" spans="1:13">
      <c r="A492" s="5">
        <v>2009</v>
      </c>
      <c r="C492">
        <v>4.4999999999999998E-2</v>
      </c>
      <c r="D492">
        <v>0.109</v>
      </c>
      <c r="E492">
        <v>0.14199999999999999</v>
      </c>
      <c r="F492">
        <v>0.253</v>
      </c>
      <c r="G492">
        <v>0.33</v>
      </c>
      <c r="H492">
        <v>0.41099999999999998</v>
      </c>
      <c r="I492">
        <v>0.53200000000000003</v>
      </c>
      <c r="J492">
        <v>0.625</v>
      </c>
      <c r="K492">
        <v>0.76400000000000001</v>
      </c>
      <c r="L492">
        <v>0.88600000000000001</v>
      </c>
      <c r="M492">
        <v>1.1439999999999999</v>
      </c>
    </row>
    <row r="493" spans="1:13">
      <c r="A493" s="5">
        <f>A492+1</f>
        <v>2010</v>
      </c>
      <c r="C493">
        <f t="shared" ref="C493:L493" si="13">C492</f>
        <v>4.4999999999999998E-2</v>
      </c>
      <c r="D493">
        <f t="shared" si="13"/>
        <v>0.109</v>
      </c>
      <c r="E493">
        <f t="shared" si="13"/>
        <v>0.14199999999999999</v>
      </c>
      <c r="F493">
        <f t="shared" si="13"/>
        <v>0.253</v>
      </c>
      <c r="G493">
        <f t="shared" si="13"/>
        <v>0.33</v>
      </c>
      <c r="H493">
        <f t="shared" si="13"/>
        <v>0.41099999999999998</v>
      </c>
      <c r="I493">
        <f t="shared" si="13"/>
        <v>0.53200000000000003</v>
      </c>
      <c r="J493">
        <f t="shared" si="13"/>
        <v>0.625</v>
      </c>
      <c r="K493">
        <f t="shared" si="13"/>
        <v>0.76400000000000001</v>
      </c>
      <c r="L493">
        <f t="shared" si="13"/>
        <v>0.88600000000000001</v>
      </c>
      <c r="M493">
        <f>M492</f>
        <v>1.1439999999999999</v>
      </c>
    </row>
    <row r="494" spans="1:13" s="11" customFormat="1" ht="18">
      <c r="B494" s="12"/>
      <c r="C494" s="11" t="s">
        <v>0</v>
      </c>
      <c r="D494" s="11" t="s">
        <v>98</v>
      </c>
      <c r="E494" s="11" t="s">
        <v>59</v>
      </c>
      <c r="F494" s="11">
        <f>F452+1</f>
        <v>3</v>
      </c>
      <c r="G494" s="11" t="str">
        <f>CHOOSE(F494,$B$361,$B$362,$B$363,$B$364,$B$365)</f>
        <v>Chile_CPUE</v>
      </c>
    </row>
    <row r="495" spans="1:13">
      <c r="A495" s="5">
        <v>1970</v>
      </c>
      <c r="C495">
        <v>9.2999999999999999E-2</v>
      </c>
      <c r="D495">
        <v>0.13100000000000001</v>
      </c>
      <c r="E495">
        <v>0.17799999999999999</v>
      </c>
      <c r="F495">
        <v>0.26200000000000001</v>
      </c>
      <c r="G495">
        <v>0.29399999999999998</v>
      </c>
      <c r="H495">
        <v>0.34</v>
      </c>
      <c r="I495">
        <v>0.39600000000000002</v>
      </c>
      <c r="J495">
        <v>0.54900000000000004</v>
      </c>
      <c r="K495">
        <v>0.73799999999999999</v>
      </c>
      <c r="L495">
        <v>0.98399999999999999</v>
      </c>
      <c r="M495">
        <v>1.093</v>
      </c>
    </row>
    <row r="496" spans="1:13">
      <c r="A496" s="5">
        <v>1971</v>
      </c>
      <c r="C496">
        <v>9.2999999999999999E-2</v>
      </c>
      <c r="D496">
        <v>0.13100000000000001</v>
      </c>
      <c r="E496">
        <v>0.17799999999999999</v>
      </c>
      <c r="F496">
        <v>0.26200000000000001</v>
      </c>
      <c r="G496">
        <v>0.29399999999999998</v>
      </c>
      <c r="H496">
        <v>0.34</v>
      </c>
      <c r="I496">
        <v>0.39600000000000002</v>
      </c>
      <c r="J496">
        <v>0.54900000000000004</v>
      </c>
      <c r="K496">
        <v>0.73799999999999999</v>
      </c>
      <c r="L496">
        <v>0.98399999999999999</v>
      </c>
      <c r="M496">
        <v>1.093</v>
      </c>
    </row>
    <row r="497" spans="1:13">
      <c r="A497" s="5">
        <v>1972</v>
      </c>
      <c r="C497">
        <v>9.2999999999999999E-2</v>
      </c>
      <c r="D497">
        <v>0.13100000000000001</v>
      </c>
      <c r="E497">
        <v>0.17799999999999999</v>
      </c>
      <c r="F497">
        <v>0.26200000000000001</v>
      </c>
      <c r="G497">
        <v>0.29399999999999998</v>
      </c>
      <c r="H497">
        <v>0.34</v>
      </c>
      <c r="I497">
        <v>0.39600000000000002</v>
      </c>
      <c r="J497">
        <v>0.54900000000000004</v>
      </c>
      <c r="K497">
        <v>0.73799999999999999</v>
      </c>
      <c r="L497">
        <v>0.98399999999999999</v>
      </c>
      <c r="M497">
        <v>1.093</v>
      </c>
    </row>
    <row r="498" spans="1:13">
      <c r="A498" s="5">
        <v>1973</v>
      </c>
      <c r="C498">
        <v>9.2999999999999999E-2</v>
      </c>
      <c r="D498">
        <v>0.13100000000000001</v>
      </c>
      <c r="E498">
        <v>0.17799999999999999</v>
      </c>
      <c r="F498">
        <v>0.26200000000000001</v>
      </c>
      <c r="G498">
        <v>0.29399999999999998</v>
      </c>
      <c r="H498">
        <v>0.34</v>
      </c>
      <c r="I498">
        <v>0.39600000000000002</v>
      </c>
      <c r="J498">
        <v>0.54900000000000004</v>
      </c>
      <c r="K498">
        <v>0.73799999999999999</v>
      </c>
      <c r="L498">
        <v>0.98399999999999999</v>
      </c>
      <c r="M498">
        <v>1.093</v>
      </c>
    </row>
    <row r="499" spans="1:13">
      <c r="A499" s="5">
        <v>1974</v>
      </c>
      <c r="C499">
        <v>9.2999999999999999E-2</v>
      </c>
      <c r="D499">
        <v>0.13100000000000001</v>
      </c>
      <c r="E499">
        <v>0.17799999999999999</v>
      </c>
      <c r="F499">
        <v>0.26200000000000001</v>
      </c>
      <c r="G499">
        <v>0.29399999999999998</v>
      </c>
      <c r="H499">
        <v>0.34</v>
      </c>
      <c r="I499">
        <v>0.39600000000000002</v>
      </c>
      <c r="J499">
        <v>0.54900000000000004</v>
      </c>
      <c r="K499">
        <v>0.73799999999999999</v>
      </c>
      <c r="L499">
        <v>0.98399999999999999</v>
      </c>
      <c r="M499">
        <v>1.093</v>
      </c>
    </row>
    <row r="500" spans="1:13">
      <c r="A500" s="5">
        <v>1975</v>
      </c>
      <c r="C500">
        <v>9.2999999999999999E-2</v>
      </c>
      <c r="D500">
        <v>0.13100000000000001</v>
      </c>
      <c r="E500">
        <v>0.17799999999999999</v>
      </c>
      <c r="F500">
        <v>0.26200000000000001</v>
      </c>
      <c r="G500">
        <v>0.29399999999999998</v>
      </c>
      <c r="H500">
        <v>0.34</v>
      </c>
      <c r="I500">
        <v>0.39600000000000002</v>
      </c>
      <c r="J500">
        <v>0.54900000000000004</v>
      </c>
      <c r="K500">
        <v>0.73799999999999999</v>
      </c>
      <c r="L500">
        <v>0.98399999999999999</v>
      </c>
      <c r="M500">
        <v>1.093</v>
      </c>
    </row>
    <row r="501" spans="1:13">
      <c r="A501" s="5">
        <v>1976</v>
      </c>
      <c r="C501">
        <v>7.8E-2</v>
      </c>
      <c r="D501">
        <v>0.155</v>
      </c>
      <c r="E501">
        <v>0.214</v>
      </c>
      <c r="F501">
        <v>0.27500000000000002</v>
      </c>
      <c r="G501">
        <v>0.33600000000000002</v>
      </c>
      <c r="H501">
        <v>0.39400000000000002</v>
      </c>
      <c r="I501">
        <v>0.47199999999999998</v>
      </c>
      <c r="J501">
        <v>0.63200000000000001</v>
      </c>
      <c r="K501">
        <v>0.71399999999999997</v>
      </c>
      <c r="L501">
        <v>0.89800000000000002</v>
      </c>
      <c r="M501">
        <v>1.538</v>
      </c>
    </row>
    <row r="502" spans="1:13">
      <c r="A502" s="5">
        <v>1977</v>
      </c>
      <c r="C502">
        <v>9.1999999999999998E-2</v>
      </c>
      <c r="D502">
        <v>0.109</v>
      </c>
      <c r="E502">
        <v>0.23599999999999999</v>
      </c>
      <c r="F502">
        <v>0.27500000000000002</v>
      </c>
      <c r="G502">
        <v>0.314</v>
      </c>
      <c r="H502">
        <v>0.375</v>
      </c>
      <c r="I502">
        <v>0.45600000000000002</v>
      </c>
      <c r="J502">
        <v>0.52100000000000002</v>
      </c>
      <c r="K502">
        <v>0.73199999999999998</v>
      </c>
      <c r="L502">
        <v>0.65100000000000002</v>
      </c>
      <c r="M502">
        <v>1.137</v>
      </c>
    </row>
    <row r="503" spans="1:13">
      <c r="A503" s="5">
        <v>1978</v>
      </c>
      <c r="C503">
        <v>8.4000000000000005E-2</v>
      </c>
      <c r="D503">
        <v>0.104</v>
      </c>
      <c r="E503">
        <v>0.14699999999999999</v>
      </c>
      <c r="F503">
        <v>0.21099999999999999</v>
      </c>
      <c r="G503">
        <v>0.32700000000000001</v>
      </c>
      <c r="H503">
        <v>0.39400000000000002</v>
      </c>
      <c r="I503">
        <v>0.44900000000000001</v>
      </c>
      <c r="J503">
        <v>0.51400000000000001</v>
      </c>
      <c r="K503">
        <v>0.58299999999999996</v>
      </c>
      <c r="L503">
        <v>0.63100000000000001</v>
      </c>
      <c r="M503">
        <v>1.538</v>
      </c>
    </row>
    <row r="504" spans="1:13">
      <c r="A504" s="5">
        <v>1979</v>
      </c>
      <c r="C504">
        <v>0.108</v>
      </c>
      <c r="D504">
        <v>0.16</v>
      </c>
      <c r="E504">
        <v>0.19900000000000001</v>
      </c>
      <c r="F504">
        <v>0.24099999999999999</v>
      </c>
      <c r="G504">
        <v>0.30099999999999999</v>
      </c>
      <c r="H504">
        <v>0.38800000000000001</v>
      </c>
      <c r="I504">
        <v>0.46600000000000003</v>
      </c>
      <c r="J504">
        <v>0.58799999999999997</v>
      </c>
      <c r="K504">
        <v>0.871</v>
      </c>
      <c r="L504">
        <v>1.2649999999999999</v>
      </c>
      <c r="M504">
        <v>1.972</v>
      </c>
    </row>
    <row r="505" spans="1:13">
      <c r="A505" s="5">
        <v>1980</v>
      </c>
      <c r="C505">
        <v>0.06</v>
      </c>
      <c r="D505">
        <v>0.13200000000000001</v>
      </c>
      <c r="E505">
        <v>0.23100000000000001</v>
      </c>
      <c r="F505">
        <v>0.27200000000000002</v>
      </c>
      <c r="G505">
        <v>0.35</v>
      </c>
      <c r="H505">
        <v>0.44700000000000001</v>
      </c>
      <c r="I505">
        <v>0.51900000000000002</v>
      </c>
      <c r="J505">
        <v>0.71599999999999997</v>
      </c>
      <c r="K505">
        <v>0.82</v>
      </c>
      <c r="L505">
        <v>1.073</v>
      </c>
      <c r="M505">
        <v>1.8540000000000001</v>
      </c>
    </row>
    <row r="506" spans="1:13">
      <c r="A506" s="5">
        <v>1981</v>
      </c>
      <c r="C506">
        <v>9.5000000000000001E-2</v>
      </c>
      <c r="D506">
        <v>0.14899999999999999</v>
      </c>
      <c r="E506">
        <v>0.24199999999999999</v>
      </c>
      <c r="F506">
        <v>0.29399999999999998</v>
      </c>
      <c r="G506">
        <v>0.34</v>
      </c>
      <c r="H506">
        <v>0.40699999999999997</v>
      </c>
      <c r="I506">
        <v>0.503</v>
      </c>
      <c r="J506">
        <v>0.63700000000000001</v>
      </c>
      <c r="K506">
        <v>0.76500000000000001</v>
      </c>
      <c r="L506">
        <v>1.1839999999999999</v>
      </c>
      <c r="M506">
        <v>1.9</v>
      </c>
    </row>
    <row r="507" spans="1:13">
      <c r="A507" s="5">
        <v>1982</v>
      </c>
      <c r="C507">
        <v>8.5000000000000006E-2</v>
      </c>
      <c r="D507">
        <v>0.16600000000000001</v>
      </c>
      <c r="E507">
        <v>0.20699999999999999</v>
      </c>
      <c r="F507">
        <v>0.26900000000000002</v>
      </c>
      <c r="G507">
        <v>0.32300000000000001</v>
      </c>
      <c r="H507">
        <v>0.378</v>
      </c>
      <c r="I507">
        <v>0.47199999999999998</v>
      </c>
      <c r="J507">
        <v>0.53600000000000003</v>
      </c>
      <c r="K507">
        <v>0.64400000000000002</v>
      </c>
      <c r="L507">
        <v>0.98699999999999999</v>
      </c>
      <c r="M507">
        <v>1.1850000000000001</v>
      </c>
    </row>
    <row r="508" spans="1:13">
      <c r="A508" s="5">
        <v>1983</v>
      </c>
      <c r="C508">
        <v>9.9000000000000005E-2</v>
      </c>
      <c r="D508">
        <v>0.122</v>
      </c>
      <c r="E508">
        <v>0.23</v>
      </c>
      <c r="F508">
        <v>0.27300000000000002</v>
      </c>
      <c r="G508">
        <v>0.32</v>
      </c>
      <c r="H508">
        <v>0.374</v>
      </c>
      <c r="I508">
        <v>0.46100000000000002</v>
      </c>
      <c r="J508">
        <v>0.59599999999999997</v>
      </c>
      <c r="K508">
        <v>0.70899999999999996</v>
      </c>
      <c r="L508">
        <v>1.196</v>
      </c>
      <c r="M508">
        <v>1.7689999999999999</v>
      </c>
    </row>
    <row r="509" spans="1:13">
      <c r="A509" s="5">
        <v>1984</v>
      </c>
      <c r="C509">
        <v>0.13500000000000001</v>
      </c>
      <c r="D509">
        <v>0.154</v>
      </c>
      <c r="E509">
        <v>0.185</v>
      </c>
      <c r="F509">
        <v>0.26600000000000001</v>
      </c>
      <c r="G509">
        <v>0.33</v>
      </c>
      <c r="H509">
        <v>0.38300000000000001</v>
      </c>
      <c r="I509">
        <v>0.44900000000000001</v>
      </c>
      <c r="J509">
        <v>0.57699999999999996</v>
      </c>
      <c r="K509">
        <v>0.68500000000000005</v>
      </c>
      <c r="L509">
        <v>1.012</v>
      </c>
      <c r="M509">
        <v>1.8460000000000001</v>
      </c>
    </row>
    <row r="510" spans="1:13">
      <c r="A510" s="5">
        <v>1985</v>
      </c>
      <c r="C510">
        <v>0.14799999999999999</v>
      </c>
      <c r="D510">
        <v>0.18099999999999999</v>
      </c>
      <c r="E510">
        <v>0.223</v>
      </c>
      <c r="F510">
        <v>0.27</v>
      </c>
      <c r="G510">
        <v>0.33900000000000002</v>
      </c>
      <c r="H510">
        <v>0.39800000000000002</v>
      </c>
      <c r="I510">
        <v>0.47299999999999998</v>
      </c>
      <c r="J510">
        <v>0.57299999999999995</v>
      </c>
      <c r="K510">
        <v>0.79600000000000004</v>
      </c>
      <c r="L510">
        <v>1.3759999999999999</v>
      </c>
      <c r="M510">
        <v>1.647</v>
      </c>
    </row>
    <row r="511" spans="1:13">
      <c r="A511" s="5">
        <v>1986</v>
      </c>
      <c r="C511">
        <v>7.4999999999999997E-2</v>
      </c>
      <c r="D511">
        <v>0.17199999999999999</v>
      </c>
      <c r="E511">
        <v>0.247</v>
      </c>
      <c r="F511">
        <v>0.28599999999999998</v>
      </c>
      <c r="G511">
        <v>0.34599999999999997</v>
      </c>
      <c r="H511">
        <v>0.42699999999999999</v>
      </c>
      <c r="I511">
        <v>0.51800000000000002</v>
      </c>
      <c r="J511">
        <v>0.64</v>
      </c>
      <c r="K511">
        <v>0.84399999999999997</v>
      </c>
      <c r="L511">
        <v>1.351</v>
      </c>
      <c r="M511">
        <v>2.11</v>
      </c>
    </row>
    <row r="512" spans="1:13">
      <c r="A512" s="5">
        <v>1987</v>
      </c>
      <c r="C512">
        <v>0.11700000000000001</v>
      </c>
      <c r="D512">
        <v>0.14000000000000001</v>
      </c>
      <c r="E512">
        <v>0.191</v>
      </c>
      <c r="F512">
        <v>0.27</v>
      </c>
      <c r="G512">
        <v>0.35699999999999998</v>
      </c>
      <c r="H512">
        <v>0.434</v>
      </c>
      <c r="I512">
        <v>0.503</v>
      </c>
      <c r="J512">
        <v>0.57699999999999996</v>
      </c>
      <c r="K512">
        <v>0.68899999999999995</v>
      </c>
      <c r="L512">
        <v>1.089</v>
      </c>
      <c r="M512">
        <v>1.9790000000000001</v>
      </c>
    </row>
    <row r="513" spans="1:13">
      <c r="A513" s="5">
        <v>1988</v>
      </c>
      <c r="C513">
        <v>0.124</v>
      </c>
      <c r="D513">
        <v>0.159</v>
      </c>
      <c r="E513">
        <v>0.19700000000000001</v>
      </c>
      <c r="F513">
        <v>0.23300000000000001</v>
      </c>
      <c r="G513">
        <v>0.34200000000000003</v>
      </c>
      <c r="H513">
        <v>0.44400000000000001</v>
      </c>
      <c r="I513">
        <v>0.51200000000000001</v>
      </c>
      <c r="J513">
        <v>0.58799999999999997</v>
      </c>
      <c r="K513">
        <v>0.75</v>
      </c>
      <c r="L513">
        <v>1.012</v>
      </c>
      <c r="M513">
        <v>1.3720000000000001</v>
      </c>
    </row>
    <row r="514" spans="1:13">
      <c r="A514" s="5">
        <v>1989</v>
      </c>
      <c r="C514">
        <v>0.10299999999999999</v>
      </c>
      <c r="D514">
        <v>0.22</v>
      </c>
      <c r="E514">
        <v>0.24099999999999999</v>
      </c>
      <c r="F514">
        <v>0.27800000000000002</v>
      </c>
      <c r="G514">
        <v>0.33900000000000002</v>
      </c>
      <c r="H514">
        <v>0.46700000000000003</v>
      </c>
      <c r="I514">
        <v>0.58499999999999996</v>
      </c>
      <c r="J514">
        <v>0.70199999999999996</v>
      </c>
      <c r="K514">
        <v>0.77900000000000003</v>
      </c>
      <c r="L514">
        <v>0.88</v>
      </c>
      <c r="M514">
        <v>1.538</v>
      </c>
    </row>
    <row r="515" spans="1:13">
      <c r="A515" s="5">
        <v>1990</v>
      </c>
      <c r="C515">
        <v>9.0999999999999998E-2</v>
      </c>
      <c r="D515">
        <v>0.153</v>
      </c>
      <c r="E515">
        <v>0.26400000000000001</v>
      </c>
      <c r="F515">
        <v>0.309</v>
      </c>
      <c r="G515">
        <v>0.373</v>
      </c>
      <c r="H515">
        <v>0.46100000000000002</v>
      </c>
      <c r="I515">
        <v>0.58199999999999996</v>
      </c>
      <c r="J515">
        <v>0.69399999999999995</v>
      </c>
      <c r="K515">
        <v>0.83499999999999996</v>
      </c>
      <c r="L515">
        <v>0.97</v>
      </c>
      <c r="M515">
        <v>1.5980000000000001</v>
      </c>
    </row>
    <row r="516" spans="1:13">
      <c r="A516" s="5">
        <v>1991</v>
      </c>
      <c r="C516">
        <v>0.106</v>
      </c>
      <c r="D516">
        <v>0.13200000000000001</v>
      </c>
      <c r="E516">
        <v>0.186</v>
      </c>
      <c r="F516">
        <v>0.27100000000000002</v>
      </c>
      <c r="G516">
        <v>0.38100000000000001</v>
      </c>
      <c r="H516">
        <v>0.45100000000000001</v>
      </c>
      <c r="I516">
        <v>0.54200000000000004</v>
      </c>
      <c r="J516">
        <v>0.66700000000000004</v>
      </c>
      <c r="K516">
        <v>0.78700000000000003</v>
      </c>
      <c r="L516">
        <v>0.90100000000000002</v>
      </c>
      <c r="M516">
        <v>1.0529999999999999</v>
      </c>
    </row>
    <row r="517" spans="1:13">
      <c r="A517" s="5">
        <v>1992</v>
      </c>
      <c r="C517">
        <v>8.3000000000000004E-2</v>
      </c>
      <c r="D517">
        <v>0.11799999999999999</v>
      </c>
      <c r="E517">
        <v>0.17699999999999999</v>
      </c>
      <c r="F517">
        <v>0.23899999999999999</v>
      </c>
      <c r="G517">
        <v>0.27500000000000002</v>
      </c>
      <c r="H517">
        <v>0.40899999999999997</v>
      </c>
      <c r="I517">
        <v>0.52400000000000002</v>
      </c>
      <c r="J517">
        <v>0.59399999999999997</v>
      </c>
      <c r="K517">
        <v>0.70899999999999996</v>
      </c>
      <c r="L517">
        <v>0.85099999999999998</v>
      </c>
      <c r="M517">
        <v>1.046</v>
      </c>
    </row>
    <row r="518" spans="1:13">
      <c r="A518" s="5">
        <v>1993</v>
      </c>
      <c r="C518">
        <v>8.8999999999999996E-2</v>
      </c>
      <c r="D518">
        <v>0.121</v>
      </c>
      <c r="E518">
        <v>0.18099999999999999</v>
      </c>
      <c r="F518">
        <v>0.246</v>
      </c>
      <c r="G518">
        <v>0.32</v>
      </c>
      <c r="H518">
        <v>0.40799999999999997</v>
      </c>
      <c r="I518">
        <v>0.57899999999999996</v>
      </c>
      <c r="J518">
        <v>0.71899999999999997</v>
      </c>
      <c r="K518">
        <v>0.85299999999999998</v>
      </c>
      <c r="L518">
        <v>0.96499999999999997</v>
      </c>
      <c r="M518">
        <v>1.1739999999999999</v>
      </c>
    </row>
    <row r="519" spans="1:13">
      <c r="A519" s="5">
        <v>1994</v>
      </c>
      <c r="C519">
        <v>8.4000000000000005E-2</v>
      </c>
      <c r="D519">
        <v>0.112</v>
      </c>
      <c r="E519">
        <v>0.224</v>
      </c>
      <c r="F519">
        <v>0.27</v>
      </c>
      <c r="G519">
        <v>0.33600000000000002</v>
      </c>
      <c r="H519">
        <v>0.46200000000000002</v>
      </c>
      <c r="I519">
        <v>0.64300000000000002</v>
      </c>
      <c r="J519">
        <v>0.80800000000000005</v>
      </c>
      <c r="K519">
        <v>0.86799999999999999</v>
      </c>
      <c r="L519">
        <v>1.0580000000000001</v>
      </c>
      <c r="M519">
        <v>1.421</v>
      </c>
    </row>
    <row r="520" spans="1:13">
      <c r="A520" s="5">
        <v>1995</v>
      </c>
      <c r="C520">
        <v>9.8000000000000004E-2</v>
      </c>
      <c r="D520">
        <v>0.14499999999999999</v>
      </c>
      <c r="E520">
        <v>0.192</v>
      </c>
      <c r="F520">
        <v>0.27</v>
      </c>
      <c r="G520">
        <v>0.34</v>
      </c>
      <c r="H520">
        <v>0.42899999999999999</v>
      </c>
      <c r="I520">
        <v>0.57699999999999996</v>
      </c>
      <c r="J520">
        <v>0.80700000000000005</v>
      </c>
      <c r="K520">
        <v>0.96499999999999997</v>
      </c>
      <c r="L520">
        <v>1.115</v>
      </c>
      <c r="M520">
        <v>1.367</v>
      </c>
    </row>
    <row r="521" spans="1:13">
      <c r="A521" s="5">
        <v>1996</v>
      </c>
      <c r="C521">
        <v>9.1999999999999998E-2</v>
      </c>
      <c r="D521">
        <v>0.151</v>
      </c>
      <c r="E521">
        <v>0.191</v>
      </c>
      <c r="F521">
        <v>0.28000000000000003</v>
      </c>
      <c r="G521">
        <v>0.35199999999999998</v>
      </c>
      <c r="H521">
        <v>0.52400000000000002</v>
      </c>
      <c r="I521">
        <v>0.68300000000000005</v>
      </c>
      <c r="J521">
        <v>0.94499999999999995</v>
      </c>
      <c r="K521">
        <v>1.216</v>
      </c>
      <c r="L521">
        <v>1.4259999999999999</v>
      </c>
      <c r="M521">
        <v>1.4770000000000001</v>
      </c>
    </row>
    <row r="522" spans="1:13">
      <c r="A522" s="5">
        <v>1997</v>
      </c>
      <c r="C522">
        <v>0.106</v>
      </c>
      <c r="D522">
        <v>0.14599999999999999</v>
      </c>
      <c r="E522">
        <v>0.20100000000000001</v>
      </c>
      <c r="F522">
        <v>0.26</v>
      </c>
      <c r="G522">
        <v>0.35499999999999998</v>
      </c>
      <c r="H522">
        <v>0.495</v>
      </c>
      <c r="I522">
        <v>0.68300000000000005</v>
      </c>
      <c r="J522">
        <v>0.88400000000000001</v>
      </c>
      <c r="K522">
        <v>1.0880000000000001</v>
      </c>
      <c r="L522">
        <v>1.4670000000000001</v>
      </c>
      <c r="M522">
        <v>1.647</v>
      </c>
    </row>
    <row r="523" spans="1:13">
      <c r="A523" s="5">
        <v>1998</v>
      </c>
      <c r="C523">
        <v>0.128</v>
      </c>
      <c r="D523">
        <v>0.13800000000000001</v>
      </c>
      <c r="E523">
        <v>0.17799999999999999</v>
      </c>
      <c r="F523">
        <v>0.248</v>
      </c>
      <c r="G523">
        <v>0.34</v>
      </c>
      <c r="H523">
        <v>0.54500000000000004</v>
      </c>
      <c r="I523">
        <v>0.80600000000000005</v>
      </c>
      <c r="J523">
        <v>1.0349999999999999</v>
      </c>
      <c r="K523">
        <v>1.246</v>
      </c>
      <c r="L523">
        <v>1.4119999999999999</v>
      </c>
      <c r="M523">
        <v>1.655</v>
      </c>
    </row>
    <row r="524" spans="1:13">
      <c r="A524" s="5">
        <v>1999</v>
      </c>
      <c r="C524">
        <v>0.109</v>
      </c>
      <c r="D524">
        <v>0.13400000000000001</v>
      </c>
      <c r="E524">
        <v>0.17399999999999999</v>
      </c>
      <c r="F524">
        <v>0.25</v>
      </c>
      <c r="G524">
        <v>0.33100000000000002</v>
      </c>
      <c r="H524">
        <v>0.46500000000000002</v>
      </c>
      <c r="I524">
        <v>0.74199999999999999</v>
      </c>
      <c r="J524">
        <v>1.0209999999999999</v>
      </c>
      <c r="K524">
        <v>1.258</v>
      </c>
      <c r="L524">
        <v>1.3759999999999999</v>
      </c>
      <c r="M524">
        <v>1.776</v>
      </c>
    </row>
    <row r="525" spans="1:13">
      <c r="A525" s="5">
        <v>2000</v>
      </c>
      <c r="C525">
        <v>6.4000000000000001E-2</v>
      </c>
      <c r="D525">
        <v>0.16300000000000001</v>
      </c>
      <c r="E525">
        <v>0.19600000000000001</v>
      </c>
      <c r="F525">
        <v>0.255</v>
      </c>
      <c r="G525">
        <v>0.34599999999999997</v>
      </c>
      <c r="H525">
        <v>0.46600000000000003</v>
      </c>
      <c r="I525">
        <v>0.75600000000000001</v>
      </c>
      <c r="J525">
        <v>0.999</v>
      </c>
      <c r="K525">
        <v>1.141</v>
      </c>
      <c r="L525">
        <v>1.228</v>
      </c>
      <c r="M525">
        <v>1.5629999999999999</v>
      </c>
    </row>
    <row r="526" spans="1:13">
      <c r="A526" s="5">
        <v>2001</v>
      </c>
      <c r="C526">
        <v>9.8000000000000004E-2</v>
      </c>
      <c r="D526">
        <v>0.122</v>
      </c>
      <c r="E526">
        <v>0.17899999999999999</v>
      </c>
      <c r="F526">
        <v>0.25800000000000001</v>
      </c>
      <c r="G526">
        <v>0.32500000000000001</v>
      </c>
      <c r="H526">
        <v>0.46100000000000002</v>
      </c>
      <c r="I526">
        <v>0.61399999999999999</v>
      </c>
      <c r="J526">
        <v>0.82799999999999996</v>
      </c>
      <c r="K526">
        <v>1.0740000000000001</v>
      </c>
      <c r="L526">
        <v>1.36</v>
      </c>
      <c r="M526">
        <v>1.671</v>
      </c>
    </row>
    <row r="527" spans="1:13">
      <c r="A527" s="5">
        <v>2002</v>
      </c>
      <c r="C527">
        <v>7.3999999999999996E-2</v>
      </c>
      <c r="D527">
        <v>0.13</v>
      </c>
      <c r="E527">
        <v>0.2</v>
      </c>
      <c r="F527">
        <v>0.25700000000000001</v>
      </c>
      <c r="G527">
        <v>0.32900000000000001</v>
      </c>
      <c r="H527">
        <v>0.44500000000000001</v>
      </c>
      <c r="I527">
        <v>0.64500000000000002</v>
      </c>
      <c r="J527">
        <v>0.88300000000000001</v>
      </c>
      <c r="K527">
        <v>1.1020000000000001</v>
      </c>
      <c r="L527">
        <v>1.321</v>
      </c>
      <c r="M527">
        <v>1.649</v>
      </c>
    </row>
    <row r="528" spans="1:13">
      <c r="A528" s="5">
        <v>2003</v>
      </c>
      <c r="C528">
        <v>8.5999999999999993E-2</v>
      </c>
      <c r="D528">
        <v>0.11700000000000001</v>
      </c>
      <c r="E528">
        <v>0.186</v>
      </c>
      <c r="F528">
        <v>0.245</v>
      </c>
      <c r="G528">
        <v>0.307</v>
      </c>
      <c r="H528">
        <v>0.4</v>
      </c>
      <c r="I528">
        <v>0.56399999999999995</v>
      </c>
      <c r="J528">
        <v>0.76800000000000002</v>
      </c>
      <c r="K528">
        <v>1.0049999999999999</v>
      </c>
      <c r="L528">
        <v>1.2090000000000001</v>
      </c>
      <c r="M528">
        <v>1.5369999999999999</v>
      </c>
    </row>
    <row r="529" spans="1:13">
      <c r="A529" s="5">
        <v>2004</v>
      </c>
      <c r="C529">
        <v>0.08</v>
      </c>
      <c r="D529">
        <v>0.158</v>
      </c>
      <c r="E529">
        <v>0.193</v>
      </c>
      <c r="F529">
        <v>0.247</v>
      </c>
      <c r="G529">
        <v>0.307</v>
      </c>
      <c r="H529">
        <v>0.38700000000000001</v>
      </c>
      <c r="I529">
        <v>0.52800000000000002</v>
      </c>
      <c r="J529">
        <v>0.7</v>
      </c>
      <c r="K529">
        <v>0.89700000000000002</v>
      </c>
      <c r="L529">
        <v>1.087</v>
      </c>
      <c r="M529">
        <v>1.5409999999999999</v>
      </c>
    </row>
    <row r="530" spans="1:13">
      <c r="A530" s="5">
        <v>2005</v>
      </c>
      <c r="C530">
        <v>7.4999999999999997E-2</v>
      </c>
      <c r="D530">
        <v>0.113</v>
      </c>
      <c r="E530">
        <v>0.19600000000000001</v>
      </c>
      <c r="F530">
        <v>0.25900000000000001</v>
      </c>
      <c r="G530">
        <v>0.318</v>
      </c>
      <c r="H530">
        <v>0.39900000000000002</v>
      </c>
      <c r="I530">
        <v>0.51700000000000002</v>
      </c>
      <c r="J530">
        <v>0.64100000000000001</v>
      </c>
      <c r="K530">
        <v>0.76700000000000002</v>
      </c>
      <c r="L530">
        <v>0.91800000000000004</v>
      </c>
      <c r="M530">
        <v>1.296</v>
      </c>
    </row>
    <row r="531" spans="1:13">
      <c r="A531" s="5">
        <v>2006</v>
      </c>
      <c r="C531">
        <v>7.5999999999999998E-2</v>
      </c>
      <c r="D531">
        <v>0.11600000000000001</v>
      </c>
      <c r="E531">
        <v>0.14099999999999999</v>
      </c>
      <c r="F531">
        <v>0.26100000000000001</v>
      </c>
      <c r="G531">
        <v>0.35</v>
      </c>
      <c r="H531">
        <v>0.41899999999999998</v>
      </c>
      <c r="I531">
        <v>0.51600000000000001</v>
      </c>
      <c r="J531">
        <v>0.63100000000000001</v>
      </c>
      <c r="K531">
        <v>0.752</v>
      </c>
      <c r="L531">
        <v>0.92400000000000004</v>
      </c>
      <c r="M531">
        <v>1.2629999999999999</v>
      </c>
    </row>
    <row r="532" spans="1:13">
      <c r="A532" s="5">
        <v>2007</v>
      </c>
      <c r="C532">
        <v>7.3999999999999996E-2</v>
      </c>
      <c r="D532">
        <v>0.121</v>
      </c>
      <c r="E532">
        <v>0.17199999999999999</v>
      </c>
      <c r="F532">
        <v>0.22600000000000001</v>
      </c>
      <c r="G532">
        <v>0.33100000000000002</v>
      </c>
      <c r="H532">
        <v>0.43099999999999999</v>
      </c>
      <c r="I532">
        <v>0.51</v>
      </c>
      <c r="J532">
        <v>0.621</v>
      </c>
      <c r="K532">
        <v>0.75600000000000001</v>
      </c>
      <c r="L532">
        <v>0.90300000000000002</v>
      </c>
      <c r="M532">
        <v>1.177</v>
      </c>
    </row>
    <row r="533" spans="1:13">
      <c r="A533" s="5">
        <v>2008</v>
      </c>
      <c r="C533">
        <v>4.8000000000000001E-2</v>
      </c>
      <c r="D533">
        <v>6.9000000000000006E-2</v>
      </c>
      <c r="E533">
        <v>0.186</v>
      </c>
      <c r="F533">
        <v>0.254</v>
      </c>
      <c r="G533">
        <v>0.312</v>
      </c>
      <c r="H533">
        <v>0.41599999999999998</v>
      </c>
      <c r="I533">
        <v>0.51500000000000001</v>
      </c>
      <c r="J533">
        <v>0.60499999999999998</v>
      </c>
      <c r="K533">
        <v>0.71899999999999997</v>
      </c>
      <c r="L533">
        <v>0.86099999999999999</v>
      </c>
      <c r="M533">
        <v>1.1479999999999999</v>
      </c>
    </row>
    <row r="534" spans="1:13">
      <c r="A534" s="5">
        <v>2009</v>
      </c>
      <c r="C534">
        <v>4.4999999999999998E-2</v>
      </c>
      <c r="D534">
        <v>0.109</v>
      </c>
      <c r="E534">
        <v>0.14199999999999999</v>
      </c>
      <c r="F534">
        <v>0.253</v>
      </c>
      <c r="G534">
        <v>0.33</v>
      </c>
      <c r="H534">
        <v>0.41099999999999998</v>
      </c>
      <c r="I534">
        <v>0.53200000000000003</v>
      </c>
      <c r="J534">
        <v>0.625</v>
      </c>
      <c r="K534">
        <v>0.76400000000000001</v>
      </c>
      <c r="L534">
        <v>0.88600000000000001</v>
      </c>
      <c r="M534">
        <v>1.1439999999999999</v>
      </c>
    </row>
    <row r="535" spans="1:13">
      <c r="A535" s="5">
        <f>A534+1</f>
        <v>2010</v>
      </c>
      <c r="C535">
        <f t="shared" ref="C535:L535" si="14">C534</f>
        <v>4.4999999999999998E-2</v>
      </c>
      <c r="D535">
        <f t="shared" si="14"/>
        <v>0.109</v>
      </c>
      <c r="E535">
        <f t="shared" si="14"/>
        <v>0.14199999999999999</v>
      </c>
      <c r="F535">
        <f t="shared" si="14"/>
        <v>0.253</v>
      </c>
      <c r="G535">
        <f t="shared" si="14"/>
        <v>0.33</v>
      </c>
      <c r="H535">
        <f t="shared" si="14"/>
        <v>0.41099999999999998</v>
      </c>
      <c r="I535">
        <f t="shared" si="14"/>
        <v>0.53200000000000003</v>
      </c>
      <c r="J535">
        <f t="shared" si="14"/>
        <v>0.625</v>
      </c>
      <c r="K535">
        <f t="shared" si="14"/>
        <v>0.76400000000000001</v>
      </c>
      <c r="L535">
        <f t="shared" si="14"/>
        <v>0.88600000000000001</v>
      </c>
      <c r="M535">
        <f>M534</f>
        <v>1.1439999999999999</v>
      </c>
    </row>
    <row r="536" spans="1:13" s="11" customFormat="1" ht="18">
      <c r="B536" s="12"/>
      <c r="C536" s="11" t="s">
        <v>0</v>
      </c>
      <c r="D536" s="11" t="s">
        <v>98</v>
      </c>
      <c r="E536" s="11" t="s">
        <v>59</v>
      </c>
      <c r="F536" s="11">
        <f>F494+1</f>
        <v>4</v>
      </c>
      <c r="G536" s="11" t="str">
        <f>CHOOSE(F536,$B$361,$B$362,$B$363,$B$364,$B$365)</f>
        <v>DEPM</v>
      </c>
    </row>
    <row r="537" spans="1:13">
      <c r="A537" s="5">
        <v>1970</v>
      </c>
      <c r="C537">
        <v>9.2999999999999999E-2</v>
      </c>
      <c r="D537">
        <v>0.13100000000000001</v>
      </c>
      <c r="E537">
        <v>0.17799999999999999</v>
      </c>
      <c r="F537">
        <v>0.26200000000000001</v>
      </c>
      <c r="G537">
        <v>0.29399999999999998</v>
      </c>
      <c r="H537">
        <v>0.34</v>
      </c>
      <c r="I537">
        <v>0.39600000000000002</v>
      </c>
      <c r="J537">
        <v>0.54900000000000004</v>
      </c>
      <c r="K537">
        <v>0.73799999999999999</v>
      </c>
      <c r="L537">
        <v>0.98399999999999999</v>
      </c>
      <c r="M537">
        <v>1.093</v>
      </c>
    </row>
    <row r="538" spans="1:13">
      <c r="A538" s="5">
        <v>1971</v>
      </c>
      <c r="C538">
        <v>9.2999999999999999E-2</v>
      </c>
      <c r="D538">
        <v>0.13100000000000001</v>
      </c>
      <c r="E538">
        <v>0.17799999999999999</v>
      </c>
      <c r="F538">
        <v>0.26200000000000001</v>
      </c>
      <c r="G538">
        <v>0.29399999999999998</v>
      </c>
      <c r="H538">
        <v>0.34</v>
      </c>
      <c r="I538">
        <v>0.39600000000000002</v>
      </c>
      <c r="J538">
        <v>0.54900000000000004</v>
      </c>
      <c r="K538">
        <v>0.73799999999999999</v>
      </c>
      <c r="L538">
        <v>0.98399999999999999</v>
      </c>
      <c r="M538">
        <v>1.093</v>
      </c>
    </row>
    <row r="539" spans="1:13">
      <c r="A539" s="5">
        <v>1972</v>
      </c>
      <c r="C539">
        <v>9.2999999999999999E-2</v>
      </c>
      <c r="D539">
        <v>0.13100000000000001</v>
      </c>
      <c r="E539">
        <v>0.17799999999999999</v>
      </c>
      <c r="F539">
        <v>0.26200000000000001</v>
      </c>
      <c r="G539">
        <v>0.29399999999999998</v>
      </c>
      <c r="H539">
        <v>0.34</v>
      </c>
      <c r="I539">
        <v>0.39600000000000002</v>
      </c>
      <c r="J539">
        <v>0.54900000000000004</v>
      </c>
      <c r="K539">
        <v>0.73799999999999999</v>
      </c>
      <c r="L539">
        <v>0.98399999999999999</v>
      </c>
      <c r="M539">
        <v>1.093</v>
      </c>
    </row>
    <row r="540" spans="1:13">
      <c r="A540" s="5">
        <v>1973</v>
      </c>
      <c r="C540">
        <v>9.2999999999999999E-2</v>
      </c>
      <c r="D540">
        <v>0.13100000000000001</v>
      </c>
      <c r="E540">
        <v>0.17799999999999999</v>
      </c>
      <c r="F540">
        <v>0.26200000000000001</v>
      </c>
      <c r="G540">
        <v>0.29399999999999998</v>
      </c>
      <c r="H540">
        <v>0.34</v>
      </c>
      <c r="I540">
        <v>0.39600000000000002</v>
      </c>
      <c r="J540">
        <v>0.54900000000000004</v>
      </c>
      <c r="K540">
        <v>0.73799999999999999</v>
      </c>
      <c r="L540">
        <v>0.98399999999999999</v>
      </c>
      <c r="M540">
        <v>1.093</v>
      </c>
    </row>
    <row r="541" spans="1:13">
      <c r="A541" s="5">
        <v>1974</v>
      </c>
      <c r="C541">
        <v>9.2999999999999999E-2</v>
      </c>
      <c r="D541">
        <v>0.13100000000000001</v>
      </c>
      <c r="E541">
        <v>0.17799999999999999</v>
      </c>
      <c r="F541">
        <v>0.26200000000000001</v>
      </c>
      <c r="G541">
        <v>0.29399999999999998</v>
      </c>
      <c r="H541">
        <v>0.34</v>
      </c>
      <c r="I541">
        <v>0.39600000000000002</v>
      </c>
      <c r="J541">
        <v>0.54900000000000004</v>
      </c>
      <c r="K541">
        <v>0.73799999999999999</v>
      </c>
      <c r="L541">
        <v>0.98399999999999999</v>
      </c>
      <c r="M541">
        <v>1.093</v>
      </c>
    </row>
    <row r="542" spans="1:13">
      <c r="A542" s="5">
        <v>1975</v>
      </c>
      <c r="C542">
        <v>9.2999999999999999E-2</v>
      </c>
      <c r="D542">
        <v>0.13100000000000001</v>
      </c>
      <c r="E542">
        <v>0.17799999999999999</v>
      </c>
      <c r="F542">
        <v>0.26200000000000001</v>
      </c>
      <c r="G542">
        <v>0.29399999999999998</v>
      </c>
      <c r="H542">
        <v>0.34</v>
      </c>
      <c r="I542">
        <v>0.39600000000000002</v>
      </c>
      <c r="J542">
        <v>0.54900000000000004</v>
      </c>
      <c r="K542">
        <v>0.73799999999999999</v>
      </c>
      <c r="L542">
        <v>0.98399999999999999</v>
      </c>
      <c r="M542">
        <v>1.093</v>
      </c>
    </row>
    <row r="543" spans="1:13">
      <c r="A543" s="5">
        <v>1976</v>
      </c>
      <c r="C543">
        <v>7.8E-2</v>
      </c>
      <c r="D543">
        <v>0.155</v>
      </c>
      <c r="E543">
        <v>0.214</v>
      </c>
      <c r="F543">
        <v>0.27500000000000002</v>
      </c>
      <c r="G543">
        <v>0.33600000000000002</v>
      </c>
      <c r="H543">
        <v>0.39400000000000002</v>
      </c>
      <c r="I543">
        <v>0.47199999999999998</v>
      </c>
      <c r="J543">
        <v>0.63200000000000001</v>
      </c>
      <c r="K543">
        <v>0.71399999999999997</v>
      </c>
      <c r="L543">
        <v>0.89800000000000002</v>
      </c>
      <c r="M543">
        <v>1.538</v>
      </c>
    </row>
    <row r="544" spans="1:13">
      <c r="A544" s="5">
        <v>1977</v>
      </c>
      <c r="C544">
        <v>9.1999999999999998E-2</v>
      </c>
      <c r="D544">
        <v>0.109</v>
      </c>
      <c r="E544">
        <v>0.23599999999999999</v>
      </c>
      <c r="F544">
        <v>0.27500000000000002</v>
      </c>
      <c r="G544">
        <v>0.314</v>
      </c>
      <c r="H544">
        <v>0.375</v>
      </c>
      <c r="I544">
        <v>0.45600000000000002</v>
      </c>
      <c r="J544">
        <v>0.52100000000000002</v>
      </c>
      <c r="K544">
        <v>0.73199999999999998</v>
      </c>
      <c r="L544">
        <v>0.65100000000000002</v>
      </c>
      <c r="M544">
        <v>1.137</v>
      </c>
    </row>
    <row r="545" spans="1:13">
      <c r="A545" s="5">
        <v>1978</v>
      </c>
      <c r="C545">
        <v>8.4000000000000005E-2</v>
      </c>
      <c r="D545">
        <v>0.104</v>
      </c>
      <c r="E545">
        <v>0.14699999999999999</v>
      </c>
      <c r="F545">
        <v>0.21099999999999999</v>
      </c>
      <c r="G545">
        <v>0.32700000000000001</v>
      </c>
      <c r="H545">
        <v>0.39400000000000002</v>
      </c>
      <c r="I545">
        <v>0.44900000000000001</v>
      </c>
      <c r="J545">
        <v>0.51400000000000001</v>
      </c>
      <c r="K545">
        <v>0.58299999999999996</v>
      </c>
      <c r="L545">
        <v>0.63100000000000001</v>
      </c>
      <c r="M545">
        <v>1.538</v>
      </c>
    </row>
    <row r="546" spans="1:13">
      <c r="A546" s="5">
        <v>1979</v>
      </c>
      <c r="C546">
        <v>0.108</v>
      </c>
      <c r="D546">
        <v>0.16</v>
      </c>
      <c r="E546">
        <v>0.19900000000000001</v>
      </c>
      <c r="F546">
        <v>0.24099999999999999</v>
      </c>
      <c r="G546">
        <v>0.30099999999999999</v>
      </c>
      <c r="H546">
        <v>0.38800000000000001</v>
      </c>
      <c r="I546">
        <v>0.46600000000000003</v>
      </c>
      <c r="J546">
        <v>0.58799999999999997</v>
      </c>
      <c r="K546">
        <v>0.871</v>
      </c>
      <c r="L546">
        <v>1.2649999999999999</v>
      </c>
      <c r="M546">
        <v>1.972</v>
      </c>
    </row>
    <row r="547" spans="1:13">
      <c r="A547" s="5">
        <v>1980</v>
      </c>
      <c r="C547">
        <v>0.06</v>
      </c>
      <c r="D547">
        <v>0.13200000000000001</v>
      </c>
      <c r="E547">
        <v>0.23100000000000001</v>
      </c>
      <c r="F547">
        <v>0.27200000000000002</v>
      </c>
      <c r="G547">
        <v>0.35</v>
      </c>
      <c r="H547">
        <v>0.44700000000000001</v>
      </c>
      <c r="I547">
        <v>0.51900000000000002</v>
      </c>
      <c r="J547">
        <v>0.71599999999999997</v>
      </c>
      <c r="K547">
        <v>0.82</v>
      </c>
      <c r="L547">
        <v>1.073</v>
      </c>
      <c r="M547">
        <v>1.8540000000000001</v>
      </c>
    </row>
    <row r="548" spans="1:13">
      <c r="A548" s="5">
        <v>1981</v>
      </c>
      <c r="C548">
        <v>9.5000000000000001E-2</v>
      </c>
      <c r="D548">
        <v>0.14899999999999999</v>
      </c>
      <c r="E548">
        <v>0.24199999999999999</v>
      </c>
      <c r="F548">
        <v>0.29399999999999998</v>
      </c>
      <c r="G548">
        <v>0.34</v>
      </c>
      <c r="H548">
        <v>0.40699999999999997</v>
      </c>
      <c r="I548">
        <v>0.503</v>
      </c>
      <c r="J548">
        <v>0.63700000000000001</v>
      </c>
      <c r="K548">
        <v>0.76500000000000001</v>
      </c>
      <c r="L548">
        <v>1.1839999999999999</v>
      </c>
      <c r="M548">
        <v>1.9</v>
      </c>
    </row>
    <row r="549" spans="1:13">
      <c r="A549" s="5">
        <v>1982</v>
      </c>
      <c r="C549">
        <v>8.5000000000000006E-2</v>
      </c>
      <c r="D549">
        <v>0.16600000000000001</v>
      </c>
      <c r="E549">
        <v>0.20699999999999999</v>
      </c>
      <c r="F549">
        <v>0.26900000000000002</v>
      </c>
      <c r="G549">
        <v>0.32300000000000001</v>
      </c>
      <c r="H549">
        <v>0.378</v>
      </c>
      <c r="I549">
        <v>0.47199999999999998</v>
      </c>
      <c r="J549">
        <v>0.53600000000000003</v>
      </c>
      <c r="K549">
        <v>0.64400000000000002</v>
      </c>
      <c r="L549">
        <v>0.98699999999999999</v>
      </c>
      <c r="M549">
        <v>1.1850000000000001</v>
      </c>
    </row>
    <row r="550" spans="1:13">
      <c r="A550" s="5">
        <v>1983</v>
      </c>
      <c r="C550">
        <v>9.9000000000000005E-2</v>
      </c>
      <c r="D550">
        <v>0.122</v>
      </c>
      <c r="E550">
        <v>0.23</v>
      </c>
      <c r="F550">
        <v>0.27300000000000002</v>
      </c>
      <c r="G550">
        <v>0.32</v>
      </c>
      <c r="H550">
        <v>0.374</v>
      </c>
      <c r="I550">
        <v>0.46100000000000002</v>
      </c>
      <c r="J550">
        <v>0.59599999999999997</v>
      </c>
      <c r="K550">
        <v>0.70899999999999996</v>
      </c>
      <c r="L550">
        <v>1.196</v>
      </c>
      <c r="M550">
        <v>1.7689999999999999</v>
      </c>
    </row>
    <row r="551" spans="1:13">
      <c r="A551" s="5">
        <v>1984</v>
      </c>
      <c r="C551">
        <v>0.13500000000000001</v>
      </c>
      <c r="D551">
        <v>0.154</v>
      </c>
      <c r="E551">
        <v>0.185</v>
      </c>
      <c r="F551">
        <v>0.26600000000000001</v>
      </c>
      <c r="G551">
        <v>0.33</v>
      </c>
      <c r="H551">
        <v>0.38300000000000001</v>
      </c>
      <c r="I551">
        <v>0.44900000000000001</v>
      </c>
      <c r="J551">
        <v>0.57699999999999996</v>
      </c>
      <c r="K551">
        <v>0.68500000000000005</v>
      </c>
      <c r="L551">
        <v>1.012</v>
      </c>
      <c r="M551">
        <v>1.8460000000000001</v>
      </c>
    </row>
    <row r="552" spans="1:13">
      <c r="A552" s="5">
        <v>1985</v>
      </c>
      <c r="C552">
        <v>0.14799999999999999</v>
      </c>
      <c r="D552">
        <v>0.18099999999999999</v>
      </c>
      <c r="E552">
        <v>0.223</v>
      </c>
      <c r="F552">
        <v>0.27</v>
      </c>
      <c r="G552">
        <v>0.33900000000000002</v>
      </c>
      <c r="H552">
        <v>0.39800000000000002</v>
      </c>
      <c r="I552">
        <v>0.47299999999999998</v>
      </c>
      <c r="J552">
        <v>0.57299999999999995</v>
      </c>
      <c r="K552">
        <v>0.79600000000000004</v>
      </c>
      <c r="L552">
        <v>1.3759999999999999</v>
      </c>
      <c r="M552">
        <v>1.647</v>
      </c>
    </row>
    <row r="553" spans="1:13">
      <c r="A553" s="5">
        <v>1986</v>
      </c>
      <c r="C553">
        <v>7.4999999999999997E-2</v>
      </c>
      <c r="D553">
        <v>0.17199999999999999</v>
      </c>
      <c r="E553">
        <v>0.247</v>
      </c>
      <c r="F553">
        <v>0.28599999999999998</v>
      </c>
      <c r="G553">
        <v>0.34599999999999997</v>
      </c>
      <c r="H553">
        <v>0.42699999999999999</v>
      </c>
      <c r="I553">
        <v>0.51800000000000002</v>
      </c>
      <c r="J553">
        <v>0.64</v>
      </c>
      <c r="K553">
        <v>0.84399999999999997</v>
      </c>
      <c r="L553">
        <v>1.351</v>
      </c>
      <c r="M553">
        <v>2.11</v>
      </c>
    </row>
    <row r="554" spans="1:13">
      <c r="A554" s="5">
        <v>1987</v>
      </c>
      <c r="C554">
        <v>0.11700000000000001</v>
      </c>
      <c r="D554">
        <v>0.14000000000000001</v>
      </c>
      <c r="E554">
        <v>0.191</v>
      </c>
      <c r="F554">
        <v>0.27</v>
      </c>
      <c r="G554">
        <v>0.35699999999999998</v>
      </c>
      <c r="H554">
        <v>0.434</v>
      </c>
      <c r="I554">
        <v>0.503</v>
      </c>
      <c r="J554">
        <v>0.57699999999999996</v>
      </c>
      <c r="K554">
        <v>0.68899999999999995</v>
      </c>
      <c r="L554">
        <v>1.089</v>
      </c>
      <c r="M554">
        <v>1.9790000000000001</v>
      </c>
    </row>
    <row r="555" spans="1:13">
      <c r="A555" s="5">
        <v>1988</v>
      </c>
      <c r="C555">
        <v>0.124</v>
      </c>
      <c r="D555">
        <v>0.159</v>
      </c>
      <c r="E555">
        <v>0.19700000000000001</v>
      </c>
      <c r="F555">
        <v>0.23300000000000001</v>
      </c>
      <c r="G555">
        <v>0.34200000000000003</v>
      </c>
      <c r="H555">
        <v>0.44400000000000001</v>
      </c>
      <c r="I555">
        <v>0.51200000000000001</v>
      </c>
      <c r="J555">
        <v>0.58799999999999997</v>
      </c>
      <c r="K555">
        <v>0.75</v>
      </c>
      <c r="L555">
        <v>1.012</v>
      </c>
      <c r="M555">
        <v>1.3720000000000001</v>
      </c>
    </row>
    <row r="556" spans="1:13">
      <c r="A556" s="5">
        <v>1989</v>
      </c>
      <c r="C556">
        <v>0.10299999999999999</v>
      </c>
      <c r="D556">
        <v>0.22</v>
      </c>
      <c r="E556">
        <v>0.24099999999999999</v>
      </c>
      <c r="F556">
        <v>0.27800000000000002</v>
      </c>
      <c r="G556">
        <v>0.33900000000000002</v>
      </c>
      <c r="H556">
        <v>0.46700000000000003</v>
      </c>
      <c r="I556">
        <v>0.58499999999999996</v>
      </c>
      <c r="J556">
        <v>0.70199999999999996</v>
      </c>
      <c r="K556">
        <v>0.77900000000000003</v>
      </c>
      <c r="L556">
        <v>0.88</v>
      </c>
      <c r="M556">
        <v>1.538</v>
      </c>
    </row>
    <row r="557" spans="1:13">
      <c r="A557" s="5">
        <v>1990</v>
      </c>
      <c r="C557">
        <v>9.0999999999999998E-2</v>
      </c>
      <c r="D557">
        <v>0.153</v>
      </c>
      <c r="E557">
        <v>0.26400000000000001</v>
      </c>
      <c r="F557">
        <v>0.309</v>
      </c>
      <c r="G557">
        <v>0.373</v>
      </c>
      <c r="H557">
        <v>0.46100000000000002</v>
      </c>
      <c r="I557">
        <v>0.58199999999999996</v>
      </c>
      <c r="J557">
        <v>0.69399999999999995</v>
      </c>
      <c r="K557">
        <v>0.83499999999999996</v>
      </c>
      <c r="L557">
        <v>0.97</v>
      </c>
      <c r="M557">
        <v>1.5980000000000001</v>
      </c>
    </row>
    <row r="558" spans="1:13">
      <c r="A558" s="5">
        <v>1991</v>
      </c>
      <c r="C558">
        <v>0.106</v>
      </c>
      <c r="D558">
        <v>0.13200000000000001</v>
      </c>
      <c r="E558">
        <v>0.186</v>
      </c>
      <c r="F558">
        <v>0.27100000000000002</v>
      </c>
      <c r="G558">
        <v>0.38100000000000001</v>
      </c>
      <c r="H558">
        <v>0.45100000000000001</v>
      </c>
      <c r="I558">
        <v>0.54200000000000004</v>
      </c>
      <c r="J558">
        <v>0.66700000000000004</v>
      </c>
      <c r="K558">
        <v>0.78700000000000003</v>
      </c>
      <c r="L558">
        <v>0.90100000000000002</v>
      </c>
      <c r="M558">
        <v>1.0529999999999999</v>
      </c>
    </row>
    <row r="559" spans="1:13">
      <c r="A559" s="5">
        <v>1992</v>
      </c>
      <c r="C559">
        <v>8.3000000000000004E-2</v>
      </c>
      <c r="D559">
        <v>0.11799999999999999</v>
      </c>
      <c r="E559">
        <v>0.17699999999999999</v>
      </c>
      <c r="F559">
        <v>0.23899999999999999</v>
      </c>
      <c r="G559">
        <v>0.27500000000000002</v>
      </c>
      <c r="H559">
        <v>0.40899999999999997</v>
      </c>
      <c r="I559">
        <v>0.52400000000000002</v>
      </c>
      <c r="J559">
        <v>0.59399999999999997</v>
      </c>
      <c r="K559">
        <v>0.70899999999999996</v>
      </c>
      <c r="L559">
        <v>0.85099999999999998</v>
      </c>
      <c r="M559">
        <v>1.046</v>
      </c>
    </row>
    <row r="560" spans="1:13">
      <c r="A560" s="5">
        <v>1993</v>
      </c>
      <c r="C560">
        <v>8.8999999999999996E-2</v>
      </c>
      <c r="D560">
        <v>0.121</v>
      </c>
      <c r="E560">
        <v>0.18099999999999999</v>
      </c>
      <c r="F560">
        <v>0.246</v>
      </c>
      <c r="G560">
        <v>0.32</v>
      </c>
      <c r="H560">
        <v>0.40799999999999997</v>
      </c>
      <c r="I560">
        <v>0.57899999999999996</v>
      </c>
      <c r="J560">
        <v>0.71899999999999997</v>
      </c>
      <c r="K560">
        <v>0.85299999999999998</v>
      </c>
      <c r="L560">
        <v>0.96499999999999997</v>
      </c>
      <c r="M560">
        <v>1.1739999999999999</v>
      </c>
    </row>
    <row r="561" spans="1:13">
      <c r="A561" s="5">
        <v>1994</v>
      </c>
      <c r="C561">
        <v>8.4000000000000005E-2</v>
      </c>
      <c r="D561">
        <v>0.112</v>
      </c>
      <c r="E561">
        <v>0.224</v>
      </c>
      <c r="F561">
        <v>0.27</v>
      </c>
      <c r="G561">
        <v>0.33600000000000002</v>
      </c>
      <c r="H561">
        <v>0.46200000000000002</v>
      </c>
      <c r="I561">
        <v>0.64300000000000002</v>
      </c>
      <c r="J561">
        <v>0.80800000000000005</v>
      </c>
      <c r="K561">
        <v>0.86799999999999999</v>
      </c>
      <c r="L561">
        <v>1.0580000000000001</v>
      </c>
      <c r="M561">
        <v>1.421</v>
      </c>
    </row>
    <row r="562" spans="1:13">
      <c r="A562" s="5">
        <v>1995</v>
      </c>
      <c r="C562">
        <v>9.8000000000000004E-2</v>
      </c>
      <c r="D562">
        <v>0.14499999999999999</v>
      </c>
      <c r="E562">
        <v>0.192</v>
      </c>
      <c r="F562">
        <v>0.27</v>
      </c>
      <c r="G562">
        <v>0.34</v>
      </c>
      <c r="H562">
        <v>0.42899999999999999</v>
      </c>
      <c r="I562">
        <v>0.57699999999999996</v>
      </c>
      <c r="J562">
        <v>0.80700000000000005</v>
      </c>
      <c r="K562">
        <v>0.96499999999999997</v>
      </c>
      <c r="L562">
        <v>1.115</v>
      </c>
      <c r="M562">
        <v>1.367</v>
      </c>
    </row>
    <row r="563" spans="1:13">
      <c r="A563" s="5">
        <v>1996</v>
      </c>
      <c r="C563">
        <v>9.1999999999999998E-2</v>
      </c>
      <c r="D563">
        <v>0.151</v>
      </c>
      <c r="E563">
        <v>0.191</v>
      </c>
      <c r="F563">
        <v>0.28000000000000003</v>
      </c>
      <c r="G563">
        <v>0.35199999999999998</v>
      </c>
      <c r="H563">
        <v>0.52400000000000002</v>
      </c>
      <c r="I563">
        <v>0.68300000000000005</v>
      </c>
      <c r="J563">
        <v>0.94499999999999995</v>
      </c>
      <c r="K563">
        <v>1.216</v>
      </c>
      <c r="L563">
        <v>1.4259999999999999</v>
      </c>
      <c r="M563">
        <v>1.4770000000000001</v>
      </c>
    </row>
    <row r="564" spans="1:13">
      <c r="A564" s="5">
        <v>1997</v>
      </c>
      <c r="C564">
        <v>0.106</v>
      </c>
      <c r="D564">
        <v>0.14599999999999999</v>
      </c>
      <c r="E564">
        <v>0.20100000000000001</v>
      </c>
      <c r="F564">
        <v>0.26</v>
      </c>
      <c r="G564">
        <v>0.35499999999999998</v>
      </c>
      <c r="H564">
        <v>0.495</v>
      </c>
      <c r="I564">
        <v>0.68300000000000005</v>
      </c>
      <c r="J564">
        <v>0.88400000000000001</v>
      </c>
      <c r="K564">
        <v>1.0880000000000001</v>
      </c>
      <c r="L564">
        <v>1.4670000000000001</v>
      </c>
      <c r="M564">
        <v>1.647</v>
      </c>
    </row>
    <row r="565" spans="1:13">
      <c r="A565" s="5">
        <v>1998</v>
      </c>
      <c r="C565">
        <v>0.128</v>
      </c>
      <c r="D565">
        <v>0.13800000000000001</v>
      </c>
      <c r="E565">
        <v>0.17799999999999999</v>
      </c>
      <c r="F565">
        <v>0.248</v>
      </c>
      <c r="G565">
        <v>0.34</v>
      </c>
      <c r="H565">
        <v>0.54500000000000004</v>
      </c>
      <c r="I565">
        <v>0.80600000000000005</v>
      </c>
      <c r="J565">
        <v>1.0349999999999999</v>
      </c>
      <c r="K565">
        <v>1.246</v>
      </c>
      <c r="L565">
        <v>1.4119999999999999</v>
      </c>
      <c r="M565">
        <v>1.655</v>
      </c>
    </row>
    <row r="566" spans="1:13">
      <c r="A566" s="5">
        <v>1999</v>
      </c>
      <c r="C566">
        <v>0.109</v>
      </c>
      <c r="D566">
        <v>0.13400000000000001</v>
      </c>
      <c r="E566">
        <v>0.17399999999999999</v>
      </c>
      <c r="F566">
        <v>0.25</v>
      </c>
      <c r="G566">
        <v>0.33100000000000002</v>
      </c>
      <c r="H566">
        <v>0.46500000000000002</v>
      </c>
      <c r="I566">
        <v>0.74199999999999999</v>
      </c>
      <c r="J566">
        <v>1.0209999999999999</v>
      </c>
      <c r="K566">
        <v>1.258</v>
      </c>
      <c r="L566">
        <v>1.3759999999999999</v>
      </c>
      <c r="M566">
        <v>1.776</v>
      </c>
    </row>
    <row r="567" spans="1:13">
      <c r="A567" s="5">
        <v>2000</v>
      </c>
      <c r="C567">
        <v>6.4000000000000001E-2</v>
      </c>
      <c r="D567">
        <v>0.16300000000000001</v>
      </c>
      <c r="E567">
        <v>0.19600000000000001</v>
      </c>
      <c r="F567">
        <v>0.255</v>
      </c>
      <c r="G567">
        <v>0.34599999999999997</v>
      </c>
      <c r="H567">
        <v>0.46600000000000003</v>
      </c>
      <c r="I567">
        <v>0.75600000000000001</v>
      </c>
      <c r="J567">
        <v>0.999</v>
      </c>
      <c r="K567">
        <v>1.141</v>
      </c>
      <c r="L567">
        <v>1.228</v>
      </c>
      <c r="M567">
        <v>1.5629999999999999</v>
      </c>
    </row>
    <row r="568" spans="1:13">
      <c r="A568" s="5">
        <v>2001</v>
      </c>
      <c r="C568">
        <v>9.8000000000000004E-2</v>
      </c>
      <c r="D568">
        <v>0.122</v>
      </c>
      <c r="E568">
        <v>0.17899999999999999</v>
      </c>
      <c r="F568">
        <v>0.25800000000000001</v>
      </c>
      <c r="G568">
        <v>0.32500000000000001</v>
      </c>
      <c r="H568">
        <v>0.46100000000000002</v>
      </c>
      <c r="I568">
        <v>0.61399999999999999</v>
      </c>
      <c r="J568">
        <v>0.82799999999999996</v>
      </c>
      <c r="K568">
        <v>1.0740000000000001</v>
      </c>
      <c r="L568">
        <v>1.36</v>
      </c>
      <c r="M568">
        <v>1.671</v>
      </c>
    </row>
    <row r="569" spans="1:13">
      <c r="A569" s="5">
        <v>2002</v>
      </c>
      <c r="C569">
        <v>7.3999999999999996E-2</v>
      </c>
      <c r="D569">
        <v>0.13</v>
      </c>
      <c r="E569">
        <v>0.2</v>
      </c>
      <c r="F569">
        <v>0.25700000000000001</v>
      </c>
      <c r="G569">
        <v>0.32900000000000001</v>
      </c>
      <c r="H569">
        <v>0.44500000000000001</v>
      </c>
      <c r="I569">
        <v>0.64500000000000002</v>
      </c>
      <c r="J569">
        <v>0.88300000000000001</v>
      </c>
      <c r="K569">
        <v>1.1020000000000001</v>
      </c>
      <c r="L569">
        <v>1.321</v>
      </c>
      <c r="M569">
        <v>1.649</v>
      </c>
    </row>
    <row r="570" spans="1:13">
      <c r="A570" s="5">
        <v>2003</v>
      </c>
      <c r="C570">
        <v>8.5999999999999993E-2</v>
      </c>
      <c r="D570">
        <v>0.11700000000000001</v>
      </c>
      <c r="E570">
        <v>0.186</v>
      </c>
      <c r="F570">
        <v>0.245</v>
      </c>
      <c r="G570">
        <v>0.307</v>
      </c>
      <c r="H570">
        <v>0.4</v>
      </c>
      <c r="I570">
        <v>0.56399999999999995</v>
      </c>
      <c r="J570">
        <v>0.76800000000000002</v>
      </c>
      <c r="K570">
        <v>1.0049999999999999</v>
      </c>
      <c r="L570">
        <v>1.2090000000000001</v>
      </c>
      <c r="M570">
        <v>1.5369999999999999</v>
      </c>
    </row>
    <row r="571" spans="1:13">
      <c r="A571" s="5">
        <v>2004</v>
      </c>
      <c r="C571">
        <v>0.08</v>
      </c>
      <c r="D571">
        <v>0.158</v>
      </c>
      <c r="E571">
        <v>0.193</v>
      </c>
      <c r="F571">
        <v>0.247</v>
      </c>
      <c r="G571">
        <v>0.307</v>
      </c>
      <c r="H571">
        <v>0.38700000000000001</v>
      </c>
      <c r="I571">
        <v>0.52800000000000002</v>
      </c>
      <c r="J571">
        <v>0.7</v>
      </c>
      <c r="K571">
        <v>0.89700000000000002</v>
      </c>
      <c r="L571">
        <v>1.087</v>
      </c>
      <c r="M571">
        <v>1.5409999999999999</v>
      </c>
    </row>
    <row r="572" spans="1:13">
      <c r="A572" s="5">
        <v>2005</v>
      </c>
      <c r="C572">
        <v>7.4999999999999997E-2</v>
      </c>
      <c r="D572">
        <v>0.113</v>
      </c>
      <c r="E572">
        <v>0.19600000000000001</v>
      </c>
      <c r="F572">
        <v>0.25900000000000001</v>
      </c>
      <c r="G572">
        <v>0.318</v>
      </c>
      <c r="H572">
        <v>0.39900000000000002</v>
      </c>
      <c r="I572">
        <v>0.51700000000000002</v>
      </c>
      <c r="J572">
        <v>0.64100000000000001</v>
      </c>
      <c r="K572">
        <v>0.76700000000000002</v>
      </c>
      <c r="L572">
        <v>0.91800000000000004</v>
      </c>
      <c r="M572">
        <v>1.296</v>
      </c>
    </row>
    <row r="573" spans="1:13">
      <c r="A573" s="5">
        <v>2006</v>
      </c>
      <c r="C573">
        <v>7.5999999999999998E-2</v>
      </c>
      <c r="D573">
        <v>0.11600000000000001</v>
      </c>
      <c r="E573">
        <v>0.14099999999999999</v>
      </c>
      <c r="F573">
        <v>0.26100000000000001</v>
      </c>
      <c r="G573">
        <v>0.35</v>
      </c>
      <c r="H573">
        <v>0.41899999999999998</v>
      </c>
      <c r="I573">
        <v>0.51600000000000001</v>
      </c>
      <c r="J573">
        <v>0.63100000000000001</v>
      </c>
      <c r="K573">
        <v>0.752</v>
      </c>
      <c r="L573">
        <v>0.92400000000000004</v>
      </c>
      <c r="M573">
        <v>1.2629999999999999</v>
      </c>
    </row>
    <row r="574" spans="1:13">
      <c r="A574" s="5">
        <v>2007</v>
      </c>
      <c r="C574">
        <v>7.3999999999999996E-2</v>
      </c>
      <c r="D574">
        <v>0.121</v>
      </c>
      <c r="E574">
        <v>0.17199999999999999</v>
      </c>
      <c r="F574">
        <v>0.22600000000000001</v>
      </c>
      <c r="G574">
        <v>0.33100000000000002</v>
      </c>
      <c r="H574">
        <v>0.43099999999999999</v>
      </c>
      <c r="I574">
        <v>0.51</v>
      </c>
      <c r="J574">
        <v>0.621</v>
      </c>
      <c r="K574">
        <v>0.75600000000000001</v>
      </c>
      <c r="L574">
        <v>0.90300000000000002</v>
      </c>
      <c r="M574">
        <v>1.177</v>
      </c>
    </row>
    <row r="575" spans="1:13">
      <c r="A575" s="5">
        <v>2008</v>
      </c>
      <c r="C575">
        <v>4.8000000000000001E-2</v>
      </c>
      <c r="D575">
        <v>6.9000000000000006E-2</v>
      </c>
      <c r="E575">
        <v>0.186</v>
      </c>
      <c r="F575">
        <v>0.254</v>
      </c>
      <c r="G575">
        <v>0.312</v>
      </c>
      <c r="H575">
        <v>0.41599999999999998</v>
      </c>
      <c r="I575">
        <v>0.51500000000000001</v>
      </c>
      <c r="J575">
        <v>0.60499999999999998</v>
      </c>
      <c r="K575">
        <v>0.71899999999999997</v>
      </c>
      <c r="L575">
        <v>0.86099999999999999</v>
      </c>
      <c r="M575">
        <v>1.1479999999999999</v>
      </c>
    </row>
    <row r="576" spans="1:13">
      <c r="A576" s="5">
        <v>2009</v>
      </c>
      <c r="C576">
        <v>4.4999999999999998E-2</v>
      </c>
      <c r="D576">
        <v>0.109</v>
      </c>
      <c r="E576">
        <v>0.14199999999999999</v>
      </c>
      <c r="F576">
        <v>0.253</v>
      </c>
      <c r="G576">
        <v>0.33</v>
      </c>
      <c r="H576">
        <v>0.41099999999999998</v>
      </c>
      <c r="I576">
        <v>0.53200000000000003</v>
      </c>
      <c r="J576">
        <v>0.625</v>
      </c>
      <c r="K576">
        <v>0.76400000000000001</v>
      </c>
      <c r="L576">
        <v>0.88600000000000001</v>
      </c>
      <c r="M576">
        <v>1.1439999999999999</v>
      </c>
    </row>
    <row r="577" spans="1:13">
      <c r="A577" s="5">
        <f>A576+1</f>
        <v>2010</v>
      </c>
      <c r="C577">
        <f t="shared" ref="C577:L577" si="15">C576</f>
        <v>4.4999999999999998E-2</v>
      </c>
      <c r="D577">
        <f t="shared" si="15"/>
        <v>0.109</v>
      </c>
      <c r="E577">
        <f t="shared" si="15"/>
        <v>0.14199999999999999</v>
      </c>
      <c r="F577">
        <f t="shared" si="15"/>
        <v>0.253</v>
      </c>
      <c r="G577">
        <f t="shared" si="15"/>
        <v>0.33</v>
      </c>
      <c r="H577">
        <f t="shared" si="15"/>
        <v>0.41099999999999998</v>
      </c>
      <c r="I577">
        <f t="shared" si="15"/>
        <v>0.53200000000000003</v>
      </c>
      <c r="J577">
        <f t="shared" si="15"/>
        <v>0.625</v>
      </c>
      <c r="K577">
        <f t="shared" si="15"/>
        <v>0.76400000000000001</v>
      </c>
      <c r="L577">
        <f t="shared" si="15"/>
        <v>0.88600000000000001</v>
      </c>
      <c r="M577">
        <f>M576</f>
        <v>1.1439999999999999</v>
      </c>
    </row>
    <row r="578" spans="1:13" s="11" customFormat="1" ht="18">
      <c r="B578" s="12"/>
      <c r="C578" s="11" t="s">
        <v>0</v>
      </c>
      <c r="D578" s="11" t="s">
        <v>98</v>
      </c>
      <c r="E578" s="11" t="s">
        <v>59</v>
      </c>
      <c r="F578" s="11">
        <f>F536+1</f>
        <v>5</v>
      </c>
      <c r="G578" s="11" t="str">
        <f>CHOOSE(F578,$B$361,$B$362,$B$363,$B$364,$B$365)</f>
        <v>Acoustic_Peru</v>
      </c>
    </row>
    <row r="579" spans="1:13">
      <c r="A579" s="5">
        <v>1970</v>
      </c>
      <c r="C579">
        <v>9.2999999999999999E-2</v>
      </c>
      <c r="D579">
        <v>0.13100000000000001</v>
      </c>
      <c r="E579">
        <v>0.17799999999999999</v>
      </c>
      <c r="F579">
        <v>0.26200000000000001</v>
      </c>
      <c r="G579">
        <v>0.29399999999999998</v>
      </c>
      <c r="H579">
        <v>0.34</v>
      </c>
      <c r="I579">
        <v>0.39600000000000002</v>
      </c>
      <c r="J579">
        <v>0.54900000000000004</v>
      </c>
      <c r="K579">
        <v>0.73799999999999999</v>
      </c>
      <c r="L579">
        <v>0.98399999999999999</v>
      </c>
      <c r="M579">
        <v>1.093</v>
      </c>
    </row>
    <row r="580" spans="1:13">
      <c r="A580" s="5">
        <v>1971</v>
      </c>
      <c r="C580">
        <v>9.2999999999999999E-2</v>
      </c>
      <c r="D580">
        <v>0.13100000000000001</v>
      </c>
      <c r="E580">
        <v>0.17799999999999999</v>
      </c>
      <c r="F580">
        <v>0.26200000000000001</v>
      </c>
      <c r="G580">
        <v>0.29399999999999998</v>
      </c>
      <c r="H580">
        <v>0.34</v>
      </c>
      <c r="I580">
        <v>0.39600000000000002</v>
      </c>
      <c r="J580">
        <v>0.54900000000000004</v>
      </c>
      <c r="K580">
        <v>0.73799999999999999</v>
      </c>
      <c r="L580">
        <v>0.98399999999999999</v>
      </c>
      <c r="M580">
        <v>1.093</v>
      </c>
    </row>
    <row r="581" spans="1:13">
      <c r="A581" s="5">
        <v>1972</v>
      </c>
      <c r="C581">
        <v>9.2999999999999999E-2</v>
      </c>
      <c r="D581">
        <v>0.13100000000000001</v>
      </c>
      <c r="E581">
        <v>0.17799999999999999</v>
      </c>
      <c r="F581">
        <v>0.26200000000000001</v>
      </c>
      <c r="G581">
        <v>0.29399999999999998</v>
      </c>
      <c r="H581">
        <v>0.34</v>
      </c>
      <c r="I581">
        <v>0.39600000000000002</v>
      </c>
      <c r="J581">
        <v>0.54900000000000004</v>
      </c>
      <c r="K581">
        <v>0.73799999999999999</v>
      </c>
      <c r="L581">
        <v>0.98399999999999999</v>
      </c>
      <c r="M581">
        <v>1.093</v>
      </c>
    </row>
    <row r="582" spans="1:13">
      <c r="A582" s="5">
        <v>1973</v>
      </c>
      <c r="C582">
        <v>9.2999999999999999E-2</v>
      </c>
      <c r="D582">
        <v>0.13100000000000001</v>
      </c>
      <c r="E582">
        <v>0.17799999999999999</v>
      </c>
      <c r="F582">
        <v>0.26200000000000001</v>
      </c>
      <c r="G582">
        <v>0.29399999999999998</v>
      </c>
      <c r="H582">
        <v>0.34</v>
      </c>
      <c r="I582">
        <v>0.39600000000000002</v>
      </c>
      <c r="J582">
        <v>0.54900000000000004</v>
      </c>
      <c r="K582">
        <v>0.73799999999999999</v>
      </c>
      <c r="L582">
        <v>0.98399999999999999</v>
      </c>
      <c r="M582">
        <v>1.093</v>
      </c>
    </row>
    <row r="583" spans="1:13">
      <c r="A583" s="5">
        <v>1974</v>
      </c>
      <c r="C583">
        <v>9.2999999999999999E-2</v>
      </c>
      <c r="D583">
        <v>0.13100000000000001</v>
      </c>
      <c r="E583">
        <v>0.17799999999999999</v>
      </c>
      <c r="F583">
        <v>0.26200000000000001</v>
      </c>
      <c r="G583">
        <v>0.29399999999999998</v>
      </c>
      <c r="H583">
        <v>0.34</v>
      </c>
      <c r="I583">
        <v>0.39600000000000002</v>
      </c>
      <c r="J583">
        <v>0.54900000000000004</v>
      </c>
      <c r="K583">
        <v>0.73799999999999999</v>
      </c>
      <c r="L583">
        <v>0.98399999999999999</v>
      </c>
      <c r="M583">
        <v>1.093</v>
      </c>
    </row>
    <row r="584" spans="1:13">
      <c r="A584" s="5">
        <v>1975</v>
      </c>
      <c r="C584">
        <v>9.2999999999999999E-2</v>
      </c>
      <c r="D584">
        <v>0.13100000000000001</v>
      </c>
      <c r="E584">
        <v>0.17799999999999999</v>
      </c>
      <c r="F584">
        <v>0.26200000000000001</v>
      </c>
      <c r="G584">
        <v>0.29399999999999998</v>
      </c>
      <c r="H584">
        <v>0.34</v>
      </c>
      <c r="I584">
        <v>0.39600000000000002</v>
      </c>
      <c r="J584">
        <v>0.54900000000000004</v>
      </c>
      <c r="K584">
        <v>0.73799999999999999</v>
      </c>
      <c r="L584">
        <v>0.98399999999999999</v>
      </c>
      <c r="M584">
        <v>1.093</v>
      </c>
    </row>
    <row r="585" spans="1:13">
      <c r="A585" s="5">
        <v>1976</v>
      </c>
      <c r="C585">
        <v>7.8E-2</v>
      </c>
      <c r="D585">
        <v>0.155</v>
      </c>
      <c r="E585">
        <v>0.214</v>
      </c>
      <c r="F585">
        <v>0.27500000000000002</v>
      </c>
      <c r="G585">
        <v>0.33600000000000002</v>
      </c>
      <c r="H585">
        <v>0.39400000000000002</v>
      </c>
      <c r="I585">
        <v>0.47199999999999998</v>
      </c>
      <c r="J585">
        <v>0.63200000000000001</v>
      </c>
      <c r="K585">
        <v>0.71399999999999997</v>
      </c>
      <c r="L585">
        <v>0.89800000000000002</v>
      </c>
      <c r="M585">
        <v>1.538</v>
      </c>
    </row>
    <row r="586" spans="1:13">
      <c r="A586" s="5">
        <v>1977</v>
      </c>
      <c r="C586">
        <v>9.1999999999999998E-2</v>
      </c>
      <c r="D586">
        <v>0.109</v>
      </c>
      <c r="E586">
        <v>0.23599999999999999</v>
      </c>
      <c r="F586">
        <v>0.27500000000000002</v>
      </c>
      <c r="G586">
        <v>0.314</v>
      </c>
      <c r="H586">
        <v>0.375</v>
      </c>
      <c r="I586">
        <v>0.45600000000000002</v>
      </c>
      <c r="J586">
        <v>0.52100000000000002</v>
      </c>
      <c r="K586">
        <v>0.73199999999999998</v>
      </c>
      <c r="L586">
        <v>0.65100000000000002</v>
      </c>
      <c r="M586">
        <v>1.137</v>
      </c>
    </row>
    <row r="587" spans="1:13">
      <c r="A587" s="5">
        <v>1978</v>
      </c>
      <c r="C587">
        <v>8.4000000000000005E-2</v>
      </c>
      <c r="D587">
        <v>0.104</v>
      </c>
      <c r="E587">
        <v>0.14699999999999999</v>
      </c>
      <c r="F587">
        <v>0.21099999999999999</v>
      </c>
      <c r="G587">
        <v>0.32700000000000001</v>
      </c>
      <c r="H587">
        <v>0.39400000000000002</v>
      </c>
      <c r="I587">
        <v>0.44900000000000001</v>
      </c>
      <c r="J587">
        <v>0.51400000000000001</v>
      </c>
      <c r="K587">
        <v>0.58299999999999996</v>
      </c>
      <c r="L587">
        <v>0.63100000000000001</v>
      </c>
      <c r="M587">
        <v>1.538</v>
      </c>
    </row>
    <row r="588" spans="1:13">
      <c r="A588" s="5">
        <v>1979</v>
      </c>
      <c r="C588">
        <v>0.108</v>
      </c>
      <c r="D588">
        <v>0.16</v>
      </c>
      <c r="E588">
        <v>0.19900000000000001</v>
      </c>
      <c r="F588">
        <v>0.24099999999999999</v>
      </c>
      <c r="G588">
        <v>0.30099999999999999</v>
      </c>
      <c r="H588">
        <v>0.38800000000000001</v>
      </c>
      <c r="I588">
        <v>0.46600000000000003</v>
      </c>
      <c r="J588">
        <v>0.58799999999999997</v>
      </c>
      <c r="K588">
        <v>0.871</v>
      </c>
      <c r="L588">
        <v>1.2649999999999999</v>
      </c>
      <c r="M588">
        <v>1.972</v>
      </c>
    </row>
    <row r="589" spans="1:13">
      <c r="A589" s="5">
        <v>1980</v>
      </c>
      <c r="C589">
        <v>0.06</v>
      </c>
      <c r="D589">
        <v>0.13200000000000001</v>
      </c>
      <c r="E589">
        <v>0.23100000000000001</v>
      </c>
      <c r="F589">
        <v>0.27200000000000002</v>
      </c>
      <c r="G589">
        <v>0.35</v>
      </c>
      <c r="H589">
        <v>0.44700000000000001</v>
      </c>
      <c r="I589">
        <v>0.51900000000000002</v>
      </c>
      <c r="J589">
        <v>0.71599999999999997</v>
      </c>
      <c r="K589">
        <v>0.82</v>
      </c>
      <c r="L589">
        <v>1.073</v>
      </c>
      <c r="M589">
        <v>1.8540000000000001</v>
      </c>
    </row>
    <row r="590" spans="1:13">
      <c r="A590" s="5">
        <v>1981</v>
      </c>
      <c r="C590">
        <v>9.5000000000000001E-2</v>
      </c>
      <c r="D590">
        <v>0.14899999999999999</v>
      </c>
      <c r="E590">
        <v>0.24199999999999999</v>
      </c>
      <c r="F590">
        <v>0.29399999999999998</v>
      </c>
      <c r="G590">
        <v>0.34</v>
      </c>
      <c r="H590">
        <v>0.40699999999999997</v>
      </c>
      <c r="I590">
        <v>0.503</v>
      </c>
      <c r="J590">
        <v>0.63700000000000001</v>
      </c>
      <c r="K590">
        <v>0.76500000000000001</v>
      </c>
      <c r="L590">
        <v>1.1839999999999999</v>
      </c>
      <c r="M590">
        <v>1.9</v>
      </c>
    </row>
    <row r="591" spans="1:13">
      <c r="A591" s="5">
        <v>1982</v>
      </c>
      <c r="C591">
        <v>8.5000000000000006E-2</v>
      </c>
      <c r="D591">
        <v>0.16600000000000001</v>
      </c>
      <c r="E591">
        <v>0.20699999999999999</v>
      </c>
      <c r="F591">
        <v>0.26900000000000002</v>
      </c>
      <c r="G591">
        <v>0.32300000000000001</v>
      </c>
      <c r="H591">
        <v>0.378</v>
      </c>
      <c r="I591">
        <v>0.47199999999999998</v>
      </c>
      <c r="J591">
        <v>0.53600000000000003</v>
      </c>
      <c r="K591">
        <v>0.64400000000000002</v>
      </c>
      <c r="L591">
        <v>0.98699999999999999</v>
      </c>
      <c r="M591">
        <v>1.1850000000000001</v>
      </c>
    </row>
    <row r="592" spans="1:13">
      <c r="A592" s="5">
        <v>1983</v>
      </c>
      <c r="C592">
        <v>9.9000000000000005E-2</v>
      </c>
      <c r="D592">
        <v>0.122</v>
      </c>
      <c r="E592">
        <v>0.23</v>
      </c>
      <c r="F592">
        <v>0.27300000000000002</v>
      </c>
      <c r="G592">
        <v>0.32</v>
      </c>
      <c r="H592">
        <v>0.374</v>
      </c>
      <c r="I592">
        <v>0.46100000000000002</v>
      </c>
      <c r="J592">
        <v>0.59599999999999997</v>
      </c>
      <c r="K592">
        <v>0.70899999999999996</v>
      </c>
      <c r="L592">
        <v>1.196</v>
      </c>
      <c r="M592">
        <v>1.7689999999999999</v>
      </c>
    </row>
    <row r="593" spans="1:13">
      <c r="A593" s="5">
        <v>1984</v>
      </c>
      <c r="C593">
        <v>0.13500000000000001</v>
      </c>
      <c r="D593">
        <v>0.154</v>
      </c>
      <c r="E593">
        <v>0.185</v>
      </c>
      <c r="F593">
        <v>0.26600000000000001</v>
      </c>
      <c r="G593">
        <v>0.33</v>
      </c>
      <c r="H593">
        <v>0.38300000000000001</v>
      </c>
      <c r="I593">
        <v>0.44900000000000001</v>
      </c>
      <c r="J593">
        <v>0.57699999999999996</v>
      </c>
      <c r="K593">
        <v>0.68500000000000005</v>
      </c>
      <c r="L593">
        <v>1.012</v>
      </c>
      <c r="M593">
        <v>1.8460000000000001</v>
      </c>
    </row>
    <row r="594" spans="1:13">
      <c r="A594" s="5">
        <v>1985</v>
      </c>
      <c r="C594">
        <v>0.14799999999999999</v>
      </c>
      <c r="D594">
        <v>0.18099999999999999</v>
      </c>
      <c r="E594">
        <v>0.223</v>
      </c>
      <c r="F594">
        <v>0.27</v>
      </c>
      <c r="G594">
        <v>0.33900000000000002</v>
      </c>
      <c r="H594">
        <v>0.39800000000000002</v>
      </c>
      <c r="I594">
        <v>0.47299999999999998</v>
      </c>
      <c r="J594">
        <v>0.57299999999999995</v>
      </c>
      <c r="K594">
        <v>0.79600000000000004</v>
      </c>
      <c r="L594">
        <v>1.3759999999999999</v>
      </c>
      <c r="M594">
        <v>1.647</v>
      </c>
    </row>
    <row r="595" spans="1:13">
      <c r="A595" s="5">
        <v>1986</v>
      </c>
      <c r="C595">
        <v>7.4999999999999997E-2</v>
      </c>
      <c r="D595">
        <v>0.17199999999999999</v>
      </c>
      <c r="E595">
        <v>0.247</v>
      </c>
      <c r="F595">
        <v>0.28599999999999998</v>
      </c>
      <c r="G595">
        <v>0.34599999999999997</v>
      </c>
      <c r="H595">
        <v>0.42699999999999999</v>
      </c>
      <c r="I595">
        <v>0.51800000000000002</v>
      </c>
      <c r="J595">
        <v>0.64</v>
      </c>
      <c r="K595">
        <v>0.84399999999999997</v>
      </c>
      <c r="L595">
        <v>1.351</v>
      </c>
      <c r="M595">
        <v>2.11</v>
      </c>
    </row>
    <row r="596" spans="1:13">
      <c r="A596" s="5">
        <v>1987</v>
      </c>
      <c r="C596">
        <v>0.11700000000000001</v>
      </c>
      <c r="D596">
        <v>0.14000000000000001</v>
      </c>
      <c r="E596">
        <v>0.191</v>
      </c>
      <c r="F596">
        <v>0.27</v>
      </c>
      <c r="G596">
        <v>0.35699999999999998</v>
      </c>
      <c r="H596">
        <v>0.434</v>
      </c>
      <c r="I596">
        <v>0.503</v>
      </c>
      <c r="J596">
        <v>0.57699999999999996</v>
      </c>
      <c r="K596">
        <v>0.68899999999999995</v>
      </c>
      <c r="L596">
        <v>1.089</v>
      </c>
      <c r="M596">
        <v>1.9790000000000001</v>
      </c>
    </row>
    <row r="597" spans="1:13">
      <c r="A597" s="5">
        <v>1988</v>
      </c>
      <c r="C597">
        <v>0.124</v>
      </c>
      <c r="D597">
        <v>0.159</v>
      </c>
      <c r="E597">
        <v>0.19700000000000001</v>
      </c>
      <c r="F597">
        <v>0.23300000000000001</v>
      </c>
      <c r="G597">
        <v>0.34200000000000003</v>
      </c>
      <c r="H597">
        <v>0.44400000000000001</v>
      </c>
      <c r="I597">
        <v>0.51200000000000001</v>
      </c>
      <c r="J597">
        <v>0.58799999999999997</v>
      </c>
      <c r="K597">
        <v>0.75</v>
      </c>
      <c r="L597">
        <v>1.012</v>
      </c>
      <c r="M597">
        <v>1.3720000000000001</v>
      </c>
    </row>
    <row r="598" spans="1:13">
      <c r="A598" s="5">
        <v>1989</v>
      </c>
      <c r="C598">
        <v>0.10299999999999999</v>
      </c>
      <c r="D598">
        <v>0.22</v>
      </c>
      <c r="E598">
        <v>0.24099999999999999</v>
      </c>
      <c r="F598">
        <v>0.27800000000000002</v>
      </c>
      <c r="G598">
        <v>0.33900000000000002</v>
      </c>
      <c r="H598">
        <v>0.46700000000000003</v>
      </c>
      <c r="I598">
        <v>0.58499999999999996</v>
      </c>
      <c r="J598">
        <v>0.70199999999999996</v>
      </c>
      <c r="K598">
        <v>0.77900000000000003</v>
      </c>
      <c r="L598">
        <v>0.88</v>
      </c>
      <c r="M598">
        <v>1.538</v>
      </c>
    </row>
    <row r="599" spans="1:13">
      <c r="A599" s="5">
        <v>1990</v>
      </c>
      <c r="C599">
        <v>9.0999999999999998E-2</v>
      </c>
      <c r="D599">
        <v>0.153</v>
      </c>
      <c r="E599">
        <v>0.26400000000000001</v>
      </c>
      <c r="F599">
        <v>0.309</v>
      </c>
      <c r="G599">
        <v>0.373</v>
      </c>
      <c r="H599">
        <v>0.46100000000000002</v>
      </c>
      <c r="I599">
        <v>0.58199999999999996</v>
      </c>
      <c r="J599">
        <v>0.69399999999999995</v>
      </c>
      <c r="K599">
        <v>0.83499999999999996</v>
      </c>
      <c r="L599">
        <v>0.97</v>
      </c>
      <c r="M599">
        <v>1.5980000000000001</v>
      </c>
    </row>
    <row r="600" spans="1:13">
      <c r="A600" s="5">
        <v>1991</v>
      </c>
      <c r="C600">
        <v>0.106</v>
      </c>
      <c r="D600">
        <v>0.13200000000000001</v>
      </c>
      <c r="E600">
        <v>0.186</v>
      </c>
      <c r="F600">
        <v>0.27100000000000002</v>
      </c>
      <c r="G600">
        <v>0.38100000000000001</v>
      </c>
      <c r="H600">
        <v>0.45100000000000001</v>
      </c>
      <c r="I600">
        <v>0.54200000000000004</v>
      </c>
      <c r="J600">
        <v>0.66700000000000004</v>
      </c>
      <c r="K600">
        <v>0.78700000000000003</v>
      </c>
      <c r="L600">
        <v>0.90100000000000002</v>
      </c>
      <c r="M600">
        <v>1.0529999999999999</v>
      </c>
    </row>
    <row r="601" spans="1:13">
      <c r="A601" s="5">
        <v>1992</v>
      </c>
      <c r="C601">
        <v>8.3000000000000004E-2</v>
      </c>
      <c r="D601">
        <v>0.11799999999999999</v>
      </c>
      <c r="E601">
        <v>0.17699999999999999</v>
      </c>
      <c r="F601">
        <v>0.23899999999999999</v>
      </c>
      <c r="G601">
        <v>0.27500000000000002</v>
      </c>
      <c r="H601">
        <v>0.40899999999999997</v>
      </c>
      <c r="I601">
        <v>0.52400000000000002</v>
      </c>
      <c r="J601">
        <v>0.59399999999999997</v>
      </c>
      <c r="K601">
        <v>0.70899999999999996</v>
      </c>
      <c r="L601">
        <v>0.85099999999999998</v>
      </c>
      <c r="M601">
        <v>1.046</v>
      </c>
    </row>
    <row r="602" spans="1:13">
      <c r="A602" s="5">
        <v>1993</v>
      </c>
      <c r="C602">
        <v>8.8999999999999996E-2</v>
      </c>
      <c r="D602">
        <v>0.121</v>
      </c>
      <c r="E602">
        <v>0.18099999999999999</v>
      </c>
      <c r="F602">
        <v>0.246</v>
      </c>
      <c r="G602">
        <v>0.32</v>
      </c>
      <c r="H602">
        <v>0.40799999999999997</v>
      </c>
      <c r="I602">
        <v>0.57899999999999996</v>
      </c>
      <c r="J602">
        <v>0.71899999999999997</v>
      </c>
      <c r="K602">
        <v>0.85299999999999998</v>
      </c>
      <c r="L602">
        <v>0.96499999999999997</v>
      </c>
      <c r="M602">
        <v>1.1739999999999999</v>
      </c>
    </row>
    <row r="603" spans="1:13">
      <c r="A603" s="5">
        <v>1994</v>
      </c>
      <c r="C603">
        <v>8.4000000000000005E-2</v>
      </c>
      <c r="D603">
        <v>0.112</v>
      </c>
      <c r="E603">
        <v>0.224</v>
      </c>
      <c r="F603">
        <v>0.27</v>
      </c>
      <c r="G603">
        <v>0.33600000000000002</v>
      </c>
      <c r="H603">
        <v>0.46200000000000002</v>
      </c>
      <c r="I603">
        <v>0.64300000000000002</v>
      </c>
      <c r="J603">
        <v>0.80800000000000005</v>
      </c>
      <c r="K603">
        <v>0.86799999999999999</v>
      </c>
      <c r="L603">
        <v>1.0580000000000001</v>
      </c>
      <c r="M603">
        <v>1.421</v>
      </c>
    </row>
    <row r="604" spans="1:13">
      <c r="A604" s="5">
        <v>1995</v>
      </c>
      <c r="C604">
        <v>9.8000000000000004E-2</v>
      </c>
      <c r="D604">
        <v>0.14499999999999999</v>
      </c>
      <c r="E604">
        <v>0.192</v>
      </c>
      <c r="F604">
        <v>0.27</v>
      </c>
      <c r="G604">
        <v>0.34</v>
      </c>
      <c r="H604">
        <v>0.42899999999999999</v>
      </c>
      <c r="I604">
        <v>0.57699999999999996</v>
      </c>
      <c r="J604">
        <v>0.80700000000000005</v>
      </c>
      <c r="K604">
        <v>0.96499999999999997</v>
      </c>
      <c r="L604">
        <v>1.115</v>
      </c>
      <c r="M604">
        <v>1.367</v>
      </c>
    </row>
    <row r="605" spans="1:13">
      <c r="A605" s="5">
        <v>1996</v>
      </c>
      <c r="C605">
        <v>9.1999999999999998E-2</v>
      </c>
      <c r="D605">
        <v>0.151</v>
      </c>
      <c r="E605">
        <v>0.191</v>
      </c>
      <c r="F605">
        <v>0.28000000000000003</v>
      </c>
      <c r="G605">
        <v>0.35199999999999998</v>
      </c>
      <c r="H605">
        <v>0.52400000000000002</v>
      </c>
      <c r="I605">
        <v>0.68300000000000005</v>
      </c>
      <c r="J605">
        <v>0.94499999999999995</v>
      </c>
      <c r="K605">
        <v>1.216</v>
      </c>
      <c r="L605">
        <v>1.4259999999999999</v>
      </c>
      <c r="M605">
        <v>1.4770000000000001</v>
      </c>
    </row>
    <row r="606" spans="1:13">
      <c r="A606" s="5">
        <v>1997</v>
      </c>
      <c r="C606">
        <v>0.106</v>
      </c>
      <c r="D606">
        <v>0.14599999999999999</v>
      </c>
      <c r="E606">
        <v>0.20100000000000001</v>
      </c>
      <c r="F606">
        <v>0.26</v>
      </c>
      <c r="G606">
        <v>0.35499999999999998</v>
      </c>
      <c r="H606">
        <v>0.495</v>
      </c>
      <c r="I606">
        <v>0.68300000000000005</v>
      </c>
      <c r="J606">
        <v>0.88400000000000001</v>
      </c>
      <c r="K606">
        <v>1.0880000000000001</v>
      </c>
      <c r="L606">
        <v>1.4670000000000001</v>
      </c>
      <c r="M606">
        <v>1.647</v>
      </c>
    </row>
    <row r="607" spans="1:13">
      <c r="A607" s="5">
        <v>1998</v>
      </c>
      <c r="C607">
        <v>0.128</v>
      </c>
      <c r="D607">
        <v>0.13800000000000001</v>
      </c>
      <c r="E607">
        <v>0.17799999999999999</v>
      </c>
      <c r="F607">
        <v>0.248</v>
      </c>
      <c r="G607">
        <v>0.34</v>
      </c>
      <c r="H607">
        <v>0.54500000000000004</v>
      </c>
      <c r="I607">
        <v>0.80600000000000005</v>
      </c>
      <c r="J607">
        <v>1.0349999999999999</v>
      </c>
      <c r="K607">
        <v>1.246</v>
      </c>
      <c r="L607">
        <v>1.4119999999999999</v>
      </c>
      <c r="M607">
        <v>1.655</v>
      </c>
    </row>
    <row r="608" spans="1:13">
      <c r="A608" s="5">
        <v>1999</v>
      </c>
      <c r="C608">
        <v>0.109</v>
      </c>
      <c r="D608">
        <v>0.13400000000000001</v>
      </c>
      <c r="E608">
        <v>0.17399999999999999</v>
      </c>
      <c r="F608">
        <v>0.25</v>
      </c>
      <c r="G608">
        <v>0.33100000000000002</v>
      </c>
      <c r="H608">
        <v>0.46500000000000002</v>
      </c>
      <c r="I608">
        <v>0.74199999999999999</v>
      </c>
      <c r="J608">
        <v>1.0209999999999999</v>
      </c>
      <c r="K608">
        <v>1.258</v>
      </c>
      <c r="L608">
        <v>1.3759999999999999</v>
      </c>
      <c r="M608">
        <v>1.776</v>
      </c>
    </row>
    <row r="609" spans="1:13">
      <c r="A609" s="5">
        <v>2000</v>
      </c>
      <c r="C609">
        <v>6.4000000000000001E-2</v>
      </c>
      <c r="D609">
        <v>0.16300000000000001</v>
      </c>
      <c r="E609">
        <v>0.19600000000000001</v>
      </c>
      <c r="F609">
        <v>0.255</v>
      </c>
      <c r="G609">
        <v>0.34599999999999997</v>
      </c>
      <c r="H609">
        <v>0.46600000000000003</v>
      </c>
      <c r="I609">
        <v>0.75600000000000001</v>
      </c>
      <c r="J609">
        <v>0.999</v>
      </c>
      <c r="K609">
        <v>1.141</v>
      </c>
      <c r="L609">
        <v>1.228</v>
      </c>
      <c r="M609">
        <v>1.5629999999999999</v>
      </c>
    </row>
    <row r="610" spans="1:13">
      <c r="A610" s="5">
        <v>2001</v>
      </c>
      <c r="C610">
        <v>9.8000000000000004E-2</v>
      </c>
      <c r="D610">
        <v>0.122</v>
      </c>
      <c r="E610">
        <v>0.17899999999999999</v>
      </c>
      <c r="F610">
        <v>0.25800000000000001</v>
      </c>
      <c r="G610">
        <v>0.32500000000000001</v>
      </c>
      <c r="H610">
        <v>0.46100000000000002</v>
      </c>
      <c r="I610">
        <v>0.61399999999999999</v>
      </c>
      <c r="J610">
        <v>0.82799999999999996</v>
      </c>
      <c r="K610">
        <v>1.0740000000000001</v>
      </c>
      <c r="L610">
        <v>1.36</v>
      </c>
      <c r="M610">
        <v>1.671</v>
      </c>
    </row>
    <row r="611" spans="1:13">
      <c r="A611" s="5">
        <v>2002</v>
      </c>
      <c r="C611">
        <v>7.3999999999999996E-2</v>
      </c>
      <c r="D611">
        <v>0.13</v>
      </c>
      <c r="E611">
        <v>0.2</v>
      </c>
      <c r="F611">
        <v>0.25700000000000001</v>
      </c>
      <c r="G611">
        <v>0.32900000000000001</v>
      </c>
      <c r="H611">
        <v>0.44500000000000001</v>
      </c>
      <c r="I611">
        <v>0.64500000000000002</v>
      </c>
      <c r="J611">
        <v>0.88300000000000001</v>
      </c>
      <c r="K611">
        <v>1.1020000000000001</v>
      </c>
      <c r="L611">
        <v>1.321</v>
      </c>
      <c r="M611">
        <v>1.649</v>
      </c>
    </row>
    <row r="612" spans="1:13">
      <c r="A612" s="5">
        <v>2003</v>
      </c>
      <c r="C612">
        <v>8.5999999999999993E-2</v>
      </c>
      <c r="D612">
        <v>0.11700000000000001</v>
      </c>
      <c r="E612">
        <v>0.186</v>
      </c>
      <c r="F612">
        <v>0.245</v>
      </c>
      <c r="G612">
        <v>0.307</v>
      </c>
      <c r="H612">
        <v>0.4</v>
      </c>
      <c r="I612">
        <v>0.56399999999999995</v>
      </c>
      <c r="J612">
        <v>0.76800000000000002</v>
      </c>
      <c r="K612">
        <v>1.0049999999999999</v>
      </c>
      <c r="L612">
        <v>1.2090000000000001</v>
      </c>
      <c r="M612">
        <v>1.5369999999999999</v>
      </c>
    </row>
    <row r="613" spans="1:13">
      <c r="A613" s="5">
        <v>2004</v>
      </c>
      <c r="C613">
        <v>0.08</v>
      </c>
      <c r="D613">
        <v>0.158</v>
      </c>
      <c r="E613">
        <v>0.193</v>
      </c>
      <c r="F613">
        <v>0.247</v>
      </c>
      <c r="G613">
        <v>0.307</v>
      </c>
      <c r="H613">
        <v>0.38700000000000001</v>
      </c>
      <c r="I613">
        <v>0.52800000000000002</v>
      </c>
      <c r="J613">
        <v>0.7</v>
      </c>
      <c r="K613">
        <v>0.89700000000000002</v>
      </c>
      <c r="L613">
        <v>1.087</v>
      </c>
      <c r="M613">
        <v>1.5409999999999999</v>
      </c>
    </row>
    <row r="614" spans="1:13">
      <c r="A614" s="5">
        <v>2005</v>
      </c>
      <c r="C614">
        <v>7.4999999999999997E-2</v>
      </c>
      <c r="D614">
        <v>0.113</v>
      </c>
      <c r="E614">
        <v>0.19600000000000001</v>
      </c>
      <c r="F614">
        <v>0.25900000000000001</v>
      </c>
      <c r="G614">
        <v>0.318</v>
      </c>
      <c r="H614">
        <v>0.39900000000000002</v>
      </c>
      <c r="I614">
        <v>0.51700000000000002</v>
      </c>
      <c r="J614">
        <v>0.64100000000000001</v>
      </c>
      <c r="K614">
        <v>0.76700000000000002</v>
      </c>
      <c r="L614">
        <v>0.91800000000000004</v>
      </c>
      <c r="M614">
        <v>1.296</v>
      </c>
    </row>
    <row r="615" spans="1:13">
      <c r="A615" s="5">
        <v>2006</v>
      </c>
      <c r="C615">
        <v>7.5999999999999998E-2</v>
      </c>
      <c r="D615">
        <v>0.11600000000000001</v>
      </c>
      <c r="E615">
        <v>0.14099999999999999</v>
      </c>
      <c r="F615">
        <v>0.26100000000000001</v>
      </c>
      <c r="G615">
        <v>0.35</v>
      </c>
      <c r="H615">
        <v>0.41899999999999998</v>
      </c>
      <c r="I615">
        <v>0.51600000000000001</v>
      </c>
      <c r="J615">
        <v>0.63100000000000001</v>
      </c>
      <c r="K615">
        <v>0.752</v>
      </c>
      <c r="L615">
        <v>0.92400000000000004</v>
      </c>
      <c r="M615">
        <v>1.2629999999999999</v>
      </c>
    </row>
    <row r="616" spans="1:13">
      <c r="A616" s="5">
        <v>2007</v>
      </c>
      <c r="C616">
        <v>7.3999999999999996E-2</v>
      </c>
      <c r="D616">
        <v>0.121</v>
      </c>
      <c r="E616">
        <v>0.17199999999999999</v>
      </c>
      <c r="F616">
        <v>0.22600000000000001</v>
      </c>
      <c r="G616">
        <v>0.33100000000000002</v>
      </c>
      <c r="H616">
        <v>0.43099999999999999</v>
      </c>
      <c r="I616">
        <v>0.51</v>
      </c>
      <c r="J616">
        <v>0.621</v>
      </c>
      <c r="K616">
        <v>0.75600000000000001</v>
      </c>
      <c r="L616">
        <v>0.90300000000000002</v>
      </c>
      <c r="M616">
        <v>1.177</v>
      </c>
    </row>
    <row r="617" spans="1:13">
      <c r="A617" s="5">
        <v>2008</v>
      </c>
      <c r="C617">
        <v>4.8000000000000001E-2</v>
      </c>
      <c r="D617">
        <v>6.9000000000000006E-2</v>
      </c>
      <c r="E617">
        <v>0.186</v>
      </c>
      <c r="F617">
        <v>0.254</v>
      </c>
      <c r="G617">
        <v>0.312</v>
      </c>
      <c r="H617">
        <v>0.41599999999999998</v>
      </c>
      <c r="I617">
        <v>0.51500000000000001</v>
      </c>
      <c r="J617">
        <v>0.60499999999999998</v>
      </c>
      <c r="K617">
        <v>0.71899999999999997</v>
      </c>
      <c r="L617">
        <v>0.86099999999999999</v>
      </c>
      <c r="M617">
        <v>1.1479999999999999</v>
      </c>
    </row>
    <row r="618" spans="1:13">
      <c r="A618" s="5">
        <v>2009</v>
      </c>
      <c r="C618">
        <v>4.4999999999999998E-2</v>
      </c>
      <c r="D618">
        <v>0.109</v>
      </c>
      <c r="E618">
        <v>0.14199999999999999</v>
      </c>
      <c r="F618">
        <v>0.253</v>
      </c>
      <c r="G618">
        <v>0.33</v>
      </c>
      <c r="H618">
        <v>0.41099999999999998</v>
      </c>
      <c r="I618">
        <v>0.53200000000000003</v>
      </c>
      <c r="J618">
        <v>0.625</v>
      </c>
      <c r="K618">
        <v>0.76400000000000001</v>
      </c>
      <c r="L618">
        <v>0.88600000000000001</v>
      </c>
      <c r="M618">
        <v>1.1439999999999999</v>
      </c>
    </row>
    <row r="619" spans="1:13">
      <c r="A619" s="5">
        <f>A618+1</f>
        <v>2010</v>
      </c>
      <c r="C619">
        <f t="shared" ref="C619:L619" si="16">C618</f>
        <v>4.4999999999999998E-2</v>
      </c>
      <c r="D619">
        <f t="shared" si="16"/>
        <v>0.109</v>
      </c>
      <c r="E619">
        <f t="shared" si="16"/>
        <v>0.14199999999999999</v>
      </c>
      <c r="F619">
        <f t="shared" si="16"/>
        <v>0.253</v>
      </c>
      <c r="G619">
        <f t="shared" si="16"/>
        <v>0.33</v>
      </c>
      <c r="H619">
        <f t="shared" si="16"/>
        <v>0.41099999999999998</v>
      </c>
      <c r="I619">
        <f t="shared" si="16"/>
        <v>0.53200000000000003</v>
      </c>
      <c r="J619">
        <f t="shared" si="16"/>
        <v>0.625</v>
      </c>
      <c r="K619">
        <f t="shared" si="16"/>
        <v>0.76400000000000001</v>
      </c>
      <c r="L619">
        <f t="shared" si="16"/>
        <v>0.88600000000000001</v>
      </c>
      <c r="M619">
        <f>M618</f>
        <v>1.1439999999999999</v>
      </c>
    </row>
    <row r="620" spans="1:13" s="11" customFormat="1" ht="18">
      <c r="B620" s="12"/>
      <c r="C620" s="11" t="s">
        <v>0</v>
      </c>
      <c r="D620" s="11" t="s">
        <v>98</v>
      </c>
      <c r="E620" s="11" t="s">
        <v>59</v>
      </c>
      <c r="F620" s="11">
        <f>F578+1</f>
        <v>6</v>
      </c>
    </row>
    <row r="621" spans="1:13">
      <c r="A621" s="5">
        <v>1970</v>
      </c>
      <c r="C621">
        <v>9.2999999999999999E-2</v>
      </c>
      <c r="D621">
        <v>0.13100000000000001</v>
      </c>
      <c r="E621">
        <v>0.17799999999999999</v>
      </c>
      <c r="F621">
        <v>0.26200000000000001</v>
      </c>
      <c r="G621">
        <v>0.29399999999999998</v>
      </c>
      <c r="H621">
        <v>0.34</v>
      </c>
      <c r="I621">
        <v>0.39600000000000002</v>
      </c>
      <c r="J621">
        <v>0.54900000000000004</v>
      </c>
      <c r="K621">
        <v>0.73799999999999999</v>
      </c>
      <c r="L621">
        <v>0.98399999999999999</v>
      </c>
      <c r="M621">
        <v>1.093</v>
      </c>
    </row>
    <row r="622" spans="1:13">
      <c r="A622" s="5">
        <v>1971</v>
      </c>
      <c r="C622">
        <v>9.2999999999999999E-2</v>
      </c>
      <c r="D622">
        <v>0.13100000000000001</v>
      </c>
      <c r="E622">
        <v>0.17799999999999999</v>
      </c>
      <c r="F622">
        <v>0.26200000000000001</v>
      </c>
      <c r="G622">
        <v>0.29399999999999998</v>
      </c>
      <c r="H622">
        <v>0.34</v>
      </c>
      <c r="I622">
        <v>0.39600000000000002</v>
      </c>
      <c r="J622">
        <v>0.54900000000000004</v>
      </c>
      <c r="K622">
        <v>0.73799999999999999</v>
      </c>
      <c r="L622">
        <v>0.98399999999999999</v>
      </c>
      <c r="M622">
        <v>1.093</v>
      </c>
    </row>
    <row r="623" spans="1:13">
      <c r="A623" s="5">
        <v>1972</v>
      </c>
      <c r="C623">
        <v>9.2999999999999999E-2</v>
      </c>
      <c r="D623">
        <v>0.13100000000000001</v>
      </c>
      <c r="E623">
        <v>0.17799999999999999</v>
      </c>
      <c r="F623">
        <v>0.26200000000000001</v>
      </c>
      <c r="G623">
        <v>0.29399999999999998</v>
      </c>
      <c r="H623">
        <v>0.34</v>
      </c>
      <c r="I623">
        <v>0.39600000000000002</v>
      </c>
      <c r="J623">
        <v>0.54900000000000004</v>
      </c>
      <c r="K623">
        <v>0.73799999999999999</v>
      </c>
      <c r="L623">
        <v>0.98399999999999999</v>
      </c>
      <c r="M623">
        <v>1.093</v>
      </c>
    </row>
    <row r="624" spans="1:13">
      <c r="A624" s="5">
        <v>1973</v>
      </c>
      <c r="C624">
        <v>9.2999999999999999E-2</v>
      </c>
      <c r="D624">
        <v>0.13100000000000001</v>
      </c>
      <c r="E624">
        <v>0.17799999999999999</v>
      </c>
      <c r="F624">
        <v>0.26200000000000001</v>
      </c>
      <c r="G624">
        <v>0.29399999999999998</v>
      </c>
      <c r="H624">
        <v>0.34</v>
      </c>
      <c r="I624">
        <v>0.39600000000000002</v>
      </c>
      <c r="J624">
        <v>0.54900000000000004</v>
      </c>
      <c r="K624">
        <v>0.73799999999999999</v>
      </c>
      <c r="L624">
        <v>0.98399999999999999</v>
      </c>
      <c r="M624">
        <v>1.093</v>
      </c>
    </row>
    <row r="625" spans="1:13">
      <c r="A625" s="5">
        <v>1974</v>
      </c>
      <c r="C625">
        <v>9.2999999999999999E-2</v>
      </c>
      <c r="D625">
        <v>0.13100000000000001</v>
      </c>
      <c r="E625">
        <v>0.17799999999999999</v>
      </c>
      <c r="F625">
        <v>0.26200000000000001</v>
      </c>
      <c r="G625">
        <v>0.29399999999999998</v>
      </c>
      <c r="H625">
        <v>0.34</v>
      </c>
      <c r="I625">
        <v>0.39600000000000002</v>
      </c>
      <c r="J625">
        <v>0.54900000000000004</v>
      </c>
      <c r="K625">
        <v>0.73799999999999999</v>
      </c>
      <c r="L625">
        <v>0.98399999999999999</v>
      </c>
      <c r="M625">
        <v>1.093</v>
      </c>
    </row>
    <row r="626" spans="1:13">
      <c r="A626" s="5">
        <v>1975</v>
      </c>
      <c r="C626">
        <v>9.2999999999999999E-2</v>
      </c>
      <c r="D626">
        <v>0.13100000000000001</v>
      </c>
      <c r="E626">
        <v>0.17799999999999999</v>
      </c>
      <c r="F626">
        <v>0.26200000000000001</v>
      </c>
      <c r="G626">
        <v>0.29399999999999998</v>
      </c>
      <c r="H626">
        <v>0.34</v>
      </c>
      <c r="I626">
        <v>0.39600000000000002</v>
      </c>
      <c r="J626">
        <v>0.54900000000000004</v>
      </c>
      <c r="K626">
        <v>0.73799999999999999</v>
      </c>
      <c r="L626">
        <v>0.98399999999999999</v>
      </c>
      <c r="M626">
        <v>1.093</v>
      </c>
    </row>
    <row r="627" spans="1:13">
      <c r="A627" s="5">
        <v>1976</v>
      </c>
      <c r="C627">
        <v>7.8E-2</v>
      </c>
      <c r="D627">
        <v>0.155</v>
      </c>
      <c r="E627">
        <v>0.214</v>
      </c>
      <c r="F627">
        <v>0.27500000000000002</v>
      </c>
      <c r="G627">
        <v>0.33600000000000002</v>
      </c>
      <c r="H627">
        <v>0.39400000000000002</v>
      </c>
      <c r="I627">
        <v>0.47199999999999998</v>
      </c>
      <c r="J627">
        <v>0.63200000000000001</v>
      </c>
      <c r="K627">
        <v>0.71399999999999997</v>
      </c>
      <c r="L627">
        <v>0.89800000000000002</v>
      </c>
      <c r="M627">
        <v>1.538</v>
      </c>
    </row>
    <row r="628" spans="1:13">
      <c r="A628" s="5">
        <v>1977</v>
      </c>
      <c r="C628">
        <v>9.1999999999999998E-2</v>
      </c>
      <c r="D628">
        <v>0.109</v>
      </c>
      <c r="E628">
        <v>0.23599999999999999</v>
      </c>
      <c r="F628">
        <v>0.27500000000000002</v>
      </c>
      <c r="G628">
        <v>0.314</v>
      </c>
      <c r="H628">
        <v>0.375</v>
      </c>
      <c r="I628">
        <v>0.45600000000000002</v>
      </c>
      <c r="J628">
        <v>0.52100000000000002</v>
      </c>
      <c r="K628">
        <v>0.73199999999999998</v>
      </c>
      <c r="L628">
        <v>0.65100000000000002</v>
      </c>
      <c r="M628">
        <v>1.137</v>
      </c>
    </row>
    <row r="629" spans="1:13">
      <c r="A629" s="5">
        <v>1978</v>
      </c>
      <c r="C629">
        <v>8.4000000000000005E-2</v>
      </c>
      <c r="D629">
        <v>0.104</v>
      </c>
      <c r="E629">
        <v>0.14699999999999999</v>
      </c>
      <c r="F629">
        <v>0.21099999999999999</v>
      </c>
      <c r="G629">
        <v>0.32700000000000001</v>
      </c>
      <c r="H629">
        <v>0.39400000000000002</v>
      </c>
      <c r="I629">
        <v>0.44900000000000001</v>
      </c>
      <c r="J629">
        <v>0.51400000000000001</v>
      </c>
      <c r="K629">
        <v>0.58299999999999996</v>
      </c>
      <c r="L629">
        <v>0.63100000000000001</v>
      </c>
      <c r="M629">
        <v>1.538</v>
      </c>
    </row>
    <row r="630" spans="1:13">
      <c r="A630" s="5">
        <v>1979</v>
      </c>
      <c r="C630">
        <v>0.108</v>
      </c>
      <c r="D630">
        <v>0.16</v>
      </c>
      <c r="E630">
        <v>0.19900000000000001</v>
      </c>
      <c r="F630">
        <v>0.24099999999999999</v>
      </c>
      <c r="G630">
        <v>0.30099999999999999</v>
      </c>
      <c r="H630">
        <v>0.38800000000000001</v>
      </c>
      <c r="I630">
        <v>0.46600000000000003</v>
      </c>
      <c r="J630">
        <v>0.58799999999999997</v>
      </c>
      <c r="K630">
        <v>0.871</v>
      </c>
      <c r="L630">
        <v>1.2649999999999999</v>
      </c>
      <c r="M630">
        <v>1.972</v>
      </c>
    </row>
    <row r="631" spans="1:13">
      <c r="A631" s="5">
        <v>1980</v>
      </c>
      <c r="C631">
        <v>0.06</v>
      </c>
      <c r="D631">
        <v>0.13200000000000001</v>
      </c>
      <c r="E631">
        <v>0.23100000000000001</v>
      </c>
      <c r="F631">
        <v>0.27200000000000002</v>
      </c>
      <c r="G631">
        <v>0.35</v>
      </c>
      <c r="H631">
        <v>0.44700000000000001</v>
      </c>
      <c r="I631">
        <v>0.51900000000000002</v>
      </c>
      <c r="J631">
        <v>0.71599999999999997</v>
      </c>
      <c r="K631">
        <v>0.82</v>
      </c>
      <c r="L631">
        <v>1.073</v>
      </c>
      <c r="M631">
        <v>1.8540000000000001</v>
      </c>
    </row>
    <row r="632" spans="1:13">
      <c r="A632" s="5">
        <v>1981</v>
      </c>
      <c r="C632">
        <v>9.5000000000000001E-2</v>
      </c>
      <c r="D632">
        <v>0.14899999999999999</v>
      </c>
      <c r="E632">
        <v>0.24199999999999999</v>
      </c>
      <c r="F632">
        <v>0.29399999999999998</v>
      </c>
      <c r="G632">
        <v>0.34</v>
      </c>
      <c r="H632">
        <v>0.40699999999999997</v>
      </c>
      <c r="I632">
        <v>0.503</v>
      </c>
      <c r="J632">
        <v>0.63700000000000001</v>
      </c>
      <c r="K632">
        <v>0.76500000000000001</v>
      </c>
      <c r="L632">
        <v>1.1839999999999999</v>
      </c>
      <c r="M632">
        <v>1.9</v>
      </c>
    </row>
    <row r="633" spans="1:13">
      <c r="A633" s="5">
        <v>1982</v>
      </c>
      <c r="C633">
        <v>8.5000000000000006E-2</v>
      </c>
      <c r="D633">
        <v>0.16600000000000001</v>
      </c>
      <c r="E633">
        <v>0.20699999999999999</v>
      </c>
      <c r="F633">
        <v>0.26900000000000002</v>
      </c>
      <c r="G633">
        <v>0.32300000000000001</v>
      </c>
      <c r="H633">
        <v>0.378</v>
      </c>
      <c r="I633">
        <v>0.47199999999999998</v>
      </c>
      <c r="J633">
        <v>0.53600000000000003</v>
      </c>
      <c r="K633">
        <v>0.64400000000000002</v>
      </c>
      <c r="L633">
        <v>0.98699999999999999</v>
      </c>
      <c r="M633">
        <v>1.1850000000000001</v>
      </c>
    </row>
    <row r="634" spans="1:13">
      <c r="A634" s="5">
        <v>1983</v>
      </c>
      <c r="C634">
        <v>9.9000000000000005E-2</v>
      </c>
      <c r="D634">
        <v>0.122</v>
      </c>
      <c r="E634">
        <v>0.23</v>
      </c>
      <c r="F634">
        <v>0.27300000000000002</v>
      </c>
      <c r="G634">
        <v>0.32</v>
      </c>
      <c r="H634">
        <v>0.374</v>
      </c>
      <c r="I634">
        <v>0.46100000000000002</v>
      </c>
      <c r="J634">
        <v>0.59599999999999997</v>
      </c>
      <c r="K634">
        <v>0.70899999999999996</v>
      </c>
      <c r="L634">
        <v>1.196</v>
      </c>
      <c r="M634">
        <v>1.7689999999999999</v>
      </c>
    </row>
    <row r="635" spans="1:13">
      <c r="A635" s="5">
        <v>1984</v>
      </c>
      <c r="C635">
        <v>0.13500000000000001</v>
      </c>
      <c r="D635">
        <v>0.154</v>
      </c>
      <c r="E635">
        <v>0.185</v>
      </c>
      <c r="F635">
        <v>0.26600000000000001</v>
      </c>
      <c r="G635">
        <v>0.33</v>
      </c>
      <c r="H635">
        <v>0.38300000000000001</v>
      </c>
      <c r="I635">
        <v>0.44900000000000001</v>
      </c>
      <c r="J635">
        <v>0.57699999999999996</v>
      </c>
      <c r="K635">
        <v>0.68500000000000005</v>
      </c>
      <c r="L635">
        <v>1.012</v>
      </c>
      <c r="M635">
        <v>1.8460000000000001</v>
      </c>
    </row>
    <row r="636" spans="1:13">
      <c r="A636" s="5">
        <v>1985</v>
      </c>
      <c r="C636">
        <v>0.14799999999999999</v>
      </c>
      <c r="D636">
        <v>0.18099999999999999</v>
      </c>
      <c r="E636">
        <v>0.223</v>
      </c>
      <c r="F636">
        <v>0.27</v>
      </c>
      <c r="G636">
        <v>0.33900000000000002</v>
      </c>
      <c r="H636">
        <v>0.39800000000000002</v>
      </c>
      <c r="I636">
        <v>0.47299999999999998</v>
      </c>
      <c r="J636">
        <v>0.57299999999999995</v>
      </c>
      <c r="K636">
        <v>0.79600000000000004</v>
      </c>
      <c r="L636">
        <v>1.3759999999999999</v>
      </c>
      <c r="M636">
        <v>1.647</v>
      </c>
    </row>
    <row r="637" spans="1:13">
      <c r="A637" s="5">
        <v>1986</v>
      </c>
      <c r="C637">
        <v>7.4999999999999997E-2</v>
      </c>
      <c r="D637">
        <v>0.17199999999999999</v>
      </c>
      <c r="E637">
        <v>0.247</v>
      </c>
      <c r="F637">
        <v>0.28599999999999998</v>
      </c>
      <c r="G637">
        <v>0.34599999999999997</v>
      </c>
      <c r="H637">
        <v>0.42699999999999999</v>
      </c>
      <c r="I637">
        <v>0.51800000000000002</v>
      </c>
      <c r="J637">
        <v>0.64</v>
      </c>
      <c r="K637">
        <v>0.84399999999999997</v>
      </c>
      <c r="L637">
        <v>1.351</v>
      </c>
      <c r="M637">
        <v>2.11</v>
      </c>
    </row>
    <row r="638" spans="1:13">
      <c r="A638" s="5">
        <v>1987</v>
      </c>
      <c r="C638">
        <v>0.11700000000000001</v>
      </c>
      <c r="D638">
        <v>0.14000000000000001</v>
      </c>
      <c r="E638">
        <v>0.191</v>
      </c>
      <c r="F638">
        <v>0.27</v>
      </c>
      <c r="G638">
        <v>0.35699999999999998</v>
      </c>
      <c r="H638">
        <v>0.434</v>
      </c>
      <c r="I638">
        <v>0.503</v>
      </c>
      <c r="J638">
        <v>0.57699999999999996</v>
      </c>
      <c r="K638">
        <v>0.68899999999999995</v>
      </c>
      <c r="L638">
        <v>1.089</v>
      </c>
      <c r="M638">
        <v>1.9790000000000001</v>
      </c>
    </row>
    <row r="639" spans="1:13">
      <c r="A639" s="5">
        <v>1988</v>
      </c>
      <c r="C639">
        <v>0.124</v>
      </c>
      <c r="D639">
        <v>0.159</v>
      </c>
      <c r="E639">
        <v>0.19700000000000001</v>
      </c>
      <c r="F639">
        <v>0.23300000000000001</v>
      </c>
      <c r="G639">
        <v>0.34200000000000003</v>
      </c>
      <c r="H639">
        <v>0.44400000000000001</v>
      </c>
      <c r="I639">
        <v>0.51200000000000001</v>
      </c>
      <c r="J639">
        <v>0.58799999999999997</v>
      </c>
      <c r="K639">
        <v>0.75</v>
      </c>
      <c r="L639">
        <v>1.012</v>
      </c>
      <c r="M639">
        <v>1.3720000000000001</v>
      </c>
    </row>
    <row r="640" spans="1:13">
      <c r="A640" s="5">
        <v>1989</v>
      </c>
      <c r="C640">
        <v>0.10299999999999999</v>
      </c>
      <c r="D640">
        <v>0.22</v>
      </c>
      <c r="E640">
        <v>0.24099999999999999</v>
      </c>
      <c r="F640">
        <v>0.27800000000000002</v>
      </c>
      <c r="G640">
        <v>0.33900000000000002</v>
      </c>
      <c r="H640">
        <v>0.46700000000000003</v>
      </c>
      <c r="I640">
        <v>0.58499999999999996</v>
      </c>
      <c r="J640">
        <v>0.70199999999999996</v>
      </c>
      <c r="K640">
        <v>0.77900000000000003</v>
      </c>
      <c r="L640">
        <v>0.88</v>
      </c>
      <c r="M640">
        <v>1.538</v>
      </c>
    </row>
    <row r="641" spans="1:13">
      <c r="A641" s="5">
        <v>1990</v>
      </c>
      <c r="C641">
        <v>9.0999999999999998E-2</v>
      </c>
      <c r="D641">
        <v>0.153</v>
      </c>
      <c r="E641">
        <v>0.26400000000000001</v>
      </c>
      <c r="F641">
        <v>0.309</v>
      </c>
      <c r="G641">
        <v>0.373</v>
      </c>
      <c r="H641">
        <v>0.46100000000000002</v>
      </c>
      <c r="I641">
        <v>0.58199999999999996</v>
      </c>
      <c r="J641">
        <v>0.69399999999999995</v>
      </c>
      <c r="K641">
        <v>0.83499999999999996</v>
      </c>
      <c r="L641">
        <v>0.97</v>
      </c>
      <c r="M641">
        <v>1.5980000000000001</v>
      </c>
    </row>
    <row r="642" spans="1:13">
      <c r="A642" s="5">
        <v>1991</v>
      </c>
      <c r="C642">
        <v>0.106</v>
      </c>
      <c r="D642">
        <v>0.13200000000000001</v>
      </c>
      <c r="E642">
        <v>0.186</v>
      </c>
      <c r="F642">
        <v>0.27100000000000002</v>
      </c>
      <c r="G642">
        <v>0.38100000000000001</v>
      </c>
      <c r="H642">
        <v>0.45100000000000001</v>
      </c>
      <c r="I642">
        <v>0.54200000000000004</v>
      </c>
      <c r="J642">
        <v>0.66700000000000004</v>
      </c>
      <c r="K642">
        <v>0.78700000000000003</v>
      </c>
      <c r="L642">
        <v>0.90100000000000002</v>
      </c>
      <c r="M642">
        <v>1.0529999999999999</v>
      </c>
    </row>
    <row r="643" spans="1:13">
      <c r="A643" s="5">
        <v>1992</v>
      </c>
      <c r="C643">
        <v>8.3000000000000004E-2</v>
      </c>
      <c r="D643">
        <v>0.11799999999999999</v>
      </c>
      <c r="E643">
        <v>0.17699999999999999</v>
      </c>
      <c r="F643">
        <v>0.23899999999999999</v>
      </c>
      <c r="G643">
        <v>0.27500000000000002</v>
      </c>
      <c r="H643">
        <v>0.40899999999999997</v>
      </c>
      <c r="I643">
        <v>0.52400000000000002</v>
      </c>
      <c r="J643">
        <v>0.59399999999999997</v>
      </c>
      <c r="K643">
        <v>0.70899999999999996</v>
      </c>
      <c r="L643">
        <v>0.85099999999999998</v>
      </c>
      <c r="M643">
        <v>1.046</v>
      </c>
    </row>
    <row r="644" spans="1:13">
      <c r="A644" s="5">
        <v>1993</v>
      </c>
      <c r="C644">
        <v>8.8999999999999996E-2</v>
      </c>
      <c r="D644">
        <v>0.121</v>
      </c>
      <c r="E644">
        <v>0.18099999999999999</v>
      </c>
      <c r="F644">
        <v>0.246</v>
      </c>
      <c r="G644">
        <v>0.32</v>
      </c>
      <c r="H644">
        <v>0.40799999999999997</v>
      </c>
      <c r="I644">
        <v>0.57899999999999996</v>
      </c>
      <c r="J644">
        <v>0.71899999999999997</v>
      </c>
      <c r="K644">
        <v>0.85299999999999998</v>
      </c>
      <c r="L644">
        <v>0.96499999999999997</v>
      </c>
      <c r="M644">
        <v>1.1739999999999999</v>
      </c>
    </row>
    <row r="645" spans="1:13">
      <c r="A645" s="5">
        <v>1994</v>
      </c>
      <c r="C645">
        <v>8.4000000000000005E-2</v>
      </c>
      <c r="D645">
        <v>0.112</v>
      </c>
      <c r="E645">
        <v>0.224</v>
      </c>
      <c r="F645">
        <v>0.27</v>
      </c>
      <c r="G645">
        <v>0.33600000000000002</v>
      </c>
      <c r="H645">
        <v>0.46200000000000002</v>
      </c>
      <c r="I645">
        <v>0.64300000000000002</v>
      </c>
      <c r="J645">
        <v>0.80800000000000005</v>
      </c>
      <c r="K645">
        <v>0.86799999999999999</v>
      </c>
      <c r="L645">
        <v>1.0580000000000001</v>
      </c>
      <c r="M645">
        <v>1.421</v>
      </c>
    </row>
    <row r="646" spans="1:13">
      <c r="A646" s="5">
        <v>1995</v>
      </c>
      <c r="C646">
        <v>9.8000000000000004E-2</v>
      </c>
      <c r="D646">
        <v>0.14499999999999999</v>
      </c>
      <c r="E646">
        <v>0.192</v>
      </c>
      <c r="F646">
        <v>0.27</v>
      </c>
      <c r="G646">
        <v>0.34</v>
      </c>
      <c r="H646">
        <v>0.42899999999999999</v>
      </c>
      <c r="I646">
        <v>0.57699999999999996</v>
      </c>
      <c r="J646">
        <v>0.80700000000000005</v>
      </c>
      <c r="K646">
        <v>0.96499999999999997</v>
      </c>
      <c r="L646">
        <v>1.115</v>
      </c>
      <c r="M646">
        <v>1.367</v>
      </c>
    </row>
    <row r="647" spans="1:13">
      <c r="A647" s="5">
        <v>1996</v>
      </c>
      <c r="C647">
        <v>9.1999999999999998E-2</v>
      </c>
      <c r="D647">
        <v>0.151</v>
      </c>
      <c r="E647">
        <v>0.191</v>
      </c>
      <c r="F647">
        <v>0.28000000000000003</v>
      </c>
      <c r="G647">
        <v>0.35199999999999998</v>
      </c>
      <c r="H647">
        <v>0.52400000000000002</v>
      </c>
      <c r="I647">
        <v>0.68300000000000005</v>
      </c>
      <c r="J647">
        <v>0.94499999999999995</v>
      </c>
      <c r="K647">
        <v>1.216</v>
      </c>
      <c r="L647">
        <v>1.4259999999999999</v>
      </c>
      <c r="M647">
        <v>1.4770000000000001</v>
      </c>
    </row>
    <row r="648" spans="1:13">
      <c r="A648" s="5">
        <v>1997</v>
      </c>
      <c r="C648">
        <v>0.106</v>
      </c>
      <c r="D648">
        <v>0.14599999999999999</v>
      </c>
      <c r="E648">
        <v>0.20100000000000001</v>
      </c>
      <c r="F648">
        <v>0.26</v>
      </c>
      <c r="G648">
        <v>0.35499999999999998</v>
      </c>
      <c r="H648">
        <v>0.495</v>
      </c>
      <c r="I648">
        <v>0.68300000000000005</v>
      </c>
      <c r="J648">
        <v>0.88400000000000001</v>
      </c>
      <c r="K648">
        <v>1.0880000000000001</v>
      </c>
      <c r="L648">
        <v>1.4670000000000001</v>
      </c>
      <c r="M648">
        <v>1.647</v>
      </c>
    </row>
    <row r="649" spans="1:13">
      <c r="A649" s="5">
        <v>1998</v>
      </c>
      <c r="C649">
        <v>0.128</v>
      </c>
      <c r="D649">
        <v>0.13800000000000001</v>
      </c>
      <c r="E649">
        <v>0.17799999999999999</v>
      </c>
      <c r="F649">
        <v>0.248</v>
      </c>
      <c r="G649">
        <v>0.34</v>
      </c>
      <c r="H649">
        <v>0.54500000000000004</v>
      </c>
      <c r="I649">
        <v>0.80600000000000005</v>
      </c>
      <c r="J649">
        <v>1.0349999999999999</v>
      </c>
      <c r="K649">
        <v>1.246</v>
      </c>
      <c r="L649">
        <v>1.4119999999999999</v>
      </c>
      <c r="M649">
        <v>1.655</v>
      </c>
    </row>
    <row r="650" spans="1:13">
      <c r="A650" s="5">
        <v>1999</v>
      </c>
      <c r="C650">
        <v>0.109</v>
      </c>
      <c r="D650">
        <v>0.13400000000000001</v>
      </c>
      <c r="E650">
        <v>0.17399999999999999</v>
      </c>
      <c r="F650">
        <v>0.25</v>
      </c>
      <c r="G650">
        <v>0.33100000000000002</v>
      </c>
      <c r="H650">
        <v>0.46500000000000002</v>
      </c>
      <c r="I650">
        <v>0.74199999999999999</v>
      </c>
      <c r="J650">
        <v>1.0209999999999999</v>
      </c>
      <c r="K650">
        <v>1.258</v>
      </c>
      <c r="L650">
        <v>1.3759999999999999</v>
      </c>
      <c r="M650">
        <v>1.776</v>
      </c>
    </row>
    <row r="651" spans="1:13">
      <c r="A651" s="5">
        <v>2000</v>
      </c>
      <c r="C651">
        <v>6.4000000000000001E-2</v>
      </c>
      <c r="D651">
        <v>0.16300000000000001</v>
      </c>
      <c r="E651">
        <v>0.19600000000000001</v>
      </c>
      <c r="F651">
        <v>0.255</v>
      </c>
      <c r="G651">
        <v>0.34599999999999997</v>
      </c>
      <c r="H651">
        <v>0.46600000000000003</v>
      </c>
      <c r="I651">
        <v>0.75600000000000001</v>
      </c>
      <c r="J651">
        <v>0.999</v>
      </c>
      <c r="K651">
        <v>1.141</v>
      </c>
      <c r="L651">
        <v>1.228</v>
      </c>
      <c r="M651">
        <v>1.5629999999999999</v>
      </c>
    </row>
    <row r="652" spans="1:13">
      <c r="A652" s="5">
        <v>2001</v>
      </c>
      <c r="C652">
        <v>9.8000000000000004E-2</v>
      </c>
      <c r="D652">
        <v>0.122</v>
      </c>
      <c r="E652">
        <v>0.17899999999999999</v>
      </c>
      <c r="F652">
        <v>0.25800000000000001</v>
      </c>
      <c r="G652">
        <v>0.32500000000000001</v>
      </c>
      <c r="H652">
        <v>0.46100000000000002</v>
      </c>
      <c r="I652">
        <v>0.61399999999999999</v>
      </c>
      <c r="J652">
        <v>0.82799999999999996</v>
      </c>
      <c r="K652">
        <v>1.0740000000000001</v>
      </c>
      <c r="L652">
        <v>1.36</v>
      </c>
      <c r="M652">
        <v>1.671</v>
      </c>
    </row>
    <row r="653" spans="1:13">
      <c r="A653" s="5">
        <v>2002</v>
      </c>
      <c r="C653">
        <v>7.3999999999999996E-2</v>
      </c>
      <c r="D653">
        <v>0.13</v>
      </c>
      <c r="E653">
        <v>0.2</v>
      </c>
      <c r="F653">
        <v>0.25700000000000001</v>
      </c>
      <c r="G653">
        <v>0.32900000000000001</v>
      </c>
      <c r="H653">
        <v>0.44500000000000001</v>
      </c>
      <c r="I653">
        <v>0.64500000000000002</v>
      </c>
      <c r="J653">
        <v>0.88300000000000001</v>
      </c>
      <c r="K653">
        <v>1.1020000000000001</v>
      </c>
      <c r="L653">
        <v>1.321</v>
      </c>
      <c r="M653">
        <v>1.649</v>
      </c>
    </row>
    <row r="654" spans="1:13">
      <c r="A654" s="5">
        <v>2003</v>
      </c>
      <c r="C654">
        <v>8.5999999999999993E-2</v>
      </c>
      <c r="D654">
        <v>0.11700000000000001</v>
      </c>
      <c r="E654">
        <v>0.186</v>
      </c>
      <c r="F654">
        <v>0.245</v>
      </c>
      <c r="G654">
        <v>0.307</v>
      </c>
      <c r="H654">
        <v>0.4</v>
      </c>
      <c r="I654">
        <v>0.56399999999999995</v>
      </c>
      <c r="J654">
        <v>0.76800000000000002</v>
      </c>
      <c r="K654">
        <v>1.0049999999999999</v>
      </c>
      <c r="L654">
        <v>1.2090000000000001</v>
      </c>
      <c r="M654">
        <v>1.5369999999999999</v>
      </c>
    </row>
    <row r="655" spans="1:13">
      <c r="A655" s="5">
        <v>2004</v>
      </c>
      <c r="C655">
        <v>0.08</v>
      </c>
      <c r="D655">
        <v>0.158</v>
      </c>
      <c r="E655">
        <v>0.193</v>
      </c>
      <c r="F655">
        <v>0.247</v>
      </c>
      <c r="G655">
        <v>0.307</v>
      </c>
      <c r="H655">
        <v>0.38700000000000001</v>
      </c>
      <c r="I655">
        <v>0.52800000000000002</v>
      </c>
      <c r="J655">
        <v>0.7</v>
      </c>
      <c r="K655">
        <v>0.89700000000000002</v>
      </c>
      <c r="L655">
        <v>1.087</v>
      </c>
      <c r="M655">
        <v>1.5409999999999999</v>
      </c>
    </row>
    <row r="656" spans="1:13">
      <c r="A656" s="5">
        <v>2005</v>
      </c>
      <c r="C656">
        <v>7.4999999999999997E-2</v>
      </c>
      <c r="D656">
        <v>0.113</v>
      </c>
      <c r="E656">
        <v>0.19600000000000001</v>
      </c>
      <c r="F656">
        <v>0.25900000000000001</v>
      </c>
      <c r="G656">
        <v>0.318</v>
      </c>
      <c r="H656">
        <v>0.39900000000000002</v>
      </c>
      <c r="I656">
        <v>0.51700000000000002</v>
      </c>
      <c r="J656">
        <v>0.64100000000000001</v>
      </c>
      <c r="K656">
        <v>0.76700000000000002</v>
      </c>
      <c r="L656">
        <v>0.91800000000000004</v>
      </c>
      <c r="M656">
        <v>1.296</v>
      </c>
    </row>
    <row r="657" spans="1:13">
      <c r="A657" s="5">
        <v>2006</v>
      </c>
      <c r="C657">
        <v>7.5999999999999998E-2</v>
      </c>
      <c r="D657">
        <v>0.11600000000000001</v>
      </c>
      <c r="E657">
        <v>0.14099999999999999</v>
      </c>
      <c r="F657">
        <v>0.26100000000000001</v>
      </c>
      <c r="G657">
        <v>0.35</v>
      </c>
      <c r="H657">
        <v>0.41899999999999998</v>
      </c>
      <c r="I657">
        <v>0.51600000000000001</v>
      </c>
      <c r="J657">
        <v>0.63100000000000001</v>
      </c>
      <c r="K657">
        <v>0.752</v>
      </c>
      <c r="L657">
        <v>0.92400000000000004</v>
      </c>
      <c r="M657">
        <v>1.2629999999999999</v>
      </c>
    </row>
    <row r="658" spans="1:13">
      <c r="A658" s="5">
        <v>2007</v>
      </c>
      <c r="C658">
        <v>7.3999999999999996E-2</v>
      </c>
      <c r="D658">
        <v>0.121</v>
      </c>
      <c r="E658">
        <v>0.17199999999999999</v>
      </c>
      <c r="F658">
        <v>0.22600000000000001</v>
      </c>
      <c r="G658">
        <v>0.33100000000000002</v>
      </c>
      <c r="H658">
        <v>0.43099999999999999</v>
      </c>
      <c r="I658">
        <v>0.51</v>
      </c>
      <c r="J658">
        <v>0.621</v>
      </c>
      <c r="K658">
        <v>0.75600000000000001</v>
      </c>
      <c r="L658">
        <v>0.90300000000000002</v>
      </c>
      <c r="M658">
        <v>1.177</v>
      </c>
    </row>
    <row r="659" spans="1:13">
      <c r="A659" s="5">
        <v>2008</v>
      </c>
      <c r="C659">
        <v>4.8000000000000001E-2</v>
      </c>
      <c r="D659">
        <v>6.9000000000000006E-2</v>
      </c>
      <c r="E659">
        <v>0.186</v>
      </c>
      <c r="F659">
        <v>0.254</v>
      </c>
      <c r="G659">
        <v>0.312</v>
      </c>
      <c r="H659">
        <v>0.41599999999999998</v>
      </c>
      <c r="I659">
        <v>0.51500000000000001</v>
      </c>
      <c r="J659">
        <v>0.60499999999999998</v>
      </c>
      <c r="K659">
        <v>0.71899999999999997</v>
      </c>
      <c r="L659">
        <v>0.86099999999999999</v>
      </c>
      <c r="M659">
        <v>1.1479999999999999</v>
      </c>
    </row>
    <row r="660" spans="1:13">
      <c r="A660" s="5">
        <v>2009</v>
      </c>
      <c r="C660">
        <v>4.4999999999999998E-2</v>
      </c>
      <c r="D660">
        <v>0.109</v>
      </c>
      <c r="E660">
        <v>0.14199999999999999</v>
      </c>
      <c r="F660">
        <v>0.253</v>
      </c>
      <c r="G660">
        <v>0.33</v>
      </c>
      <c r="H660">
        <v>0.41099999999999998</v>
      </c>
      <c r="I660">
        <v>0.53200000000000003</v>
      </c>
      <c r="J660">
        <v>0.625</v>
      </c>
      <c r="K660">
        <v>0.76400000000000001</v>
      </c>
      <c r="L660">
        <v>0.88600000000000001</v>
      </c>
      <c r="M660">
        <v>1.1439999999999999</v>
      </c>
    </row>
    <row r="661" spans="1:13">
      <c r="A661" s="5">
        <f>A660+1</f>
        <v>2010</v>
      </c>
      <c r="C661">
        <f t="shared" ref="C661:L661" si="17">C660</f>
        <v>4.4999999999999998E-2</v>
      </c>
      <c r="D661">
        <f t="shared" si="17"/>
        <v>0.109</v>
      </c>
      <c r="E661">
        <f t="shared" si="17"/>
        <v>0.14199999999999999</v>
      </c>
      <c r="F661">
        <f t="shared" si="17"/>
        <v>0.253</v>
      </c>
      <c r="G661">
        <f t="shared" si="17"/>
        <v>0.33</v>
      </c>
      <c r="H661">
        <f t="shared" si="17"/>
        <v>0.41099999999999998</v>
      </c>
      <c r="I661">
        <f t="shared" si="17"/>
        <v>0.53200000000000003</v>
      </c>
      <c r="J661">
        <f t="shared" si="17"/>
        <v>0.625</v>
      </c>
      <c r="K661">
        <f t="shared" si="17"/>
        <v>0.76400000000000001</v>
      </c>
      <c r="L661">
        <f t="shared" si="17"/>
        <v>0.88600000000000001</v>
      </c>
      <c r="M661">
        <f>M660</f>
        <v>1.1439999999999999</v>
      </c>
    </row>
    <row r="662" spans="1:13" ht="18">
      <c r="A662" s="11"/>
      <c r="B662" s="12"/>
      <c r="C662" s="11" t="s">
        <v>0</v>
      </c>
      <c r="D662" s="11" t="s">
        <v>98</v>
      </c>
      <c r="E662" s="11" t="s">
        <v>59</v>
      </c>
      <c r="F662" s="11">
        <f>F620+1</f>
        <v>7</v>
      </c>
      <c r="G662" s="11" t="e">
        <f>CHOOSE(F662,$B$361,$B$362,$B$363,$B$364,$B$365)</f>
        <v>#VALUE!</v>
      </c>
      <c r="H662" s="11"/>
      <c r="I662" s="11"/>
      <c r="J662" s="11"/>
      <c r="K662" s="11"/>
      <c r="L662" s="11"/>
      <c r="M662" s="11"/>
    </row>
    <row r="663" spans="1:13">
      <c r="A663" s="5">
        <v>1970</v>
      </c>
      <c r="C663">
        <v>9.2999999999999999E-2</v>
      </c>
      <c r="D663">
        <v>0.13100000000000001</v>
      </c>
      <c r="E663">
        <v>0.17799999999999999</v>
      </c>
      <c r="F663">
        <v>0.26200000000000001</v>
      </c>
      <c r="G663">
        <v>0.29399999999999998</v>
      </c>
      <c r="H663">
        <v>0.34</v>
      </c>
      <c r="I663">
        <v>0.39600000000000002</v>
      </c>
      <c r="J663">
        <v>0.54900000000000004</v>
      </c>
      <c r="K663">
        <v>0.73799999999999999</v>
      </c>
      <c r="L663">
        <v>0.98399999999999999</v>
      </c>
      <c r="M663">
        <v>1.093</v>
      </c>
    </row>
    <row r="664" spans="1:13">
      <c r="A664" s="5">
        <v>1971</v>
      </c>
      <c r="C664">
        <v>9.2999999999999999E-2</v>
      </c>
      <c r="D664">
        <v>0.13100000000000001</v>
      </c>
      <c r="E664">
        <v>0.17799999999999999</v>
      </c>
      <c r="F664">
        <v>0.26200000000000001</v>
      </c>
      <c r="G664">
        <v>0.29399999999999998</v>
      </c>
      <c r="H664">
        <v>0.34</v>
      </c>
      <c r="I664">
        <v>0.39600000000000002</v>
      </c>
      <c r="J664">
        <v>0.54900000000000004</v>
      </c>
      <c r="K664">
        <v>0.73799999999999999</v>
      </c>
      <c r="L664">
        <v>0.98399999999999999</v>
      </c>
      <c r="M664">
        <v>1.093</v>
      </c>
    </row>
    <row r="665" spans="1:13">
      <c r="A665" s="5">
        <v>1972</v>
      </c>
      <c r="C665">
        <v>9.2999999999999999E-2</v>
      </c>
      <c r="D665">
        <v>0.13100000000000001</v>
      </c>
      <c r="E665">
        <v>0.17799999999999999</v>
      </c>
      <c r="F665">
        <v>0.26200000000000001</v>
      </c>
      <c r="G665">
        <v>0.29399999999999998</v>
      </c>
      <c r="H665">
        <v>0.34</v>
      </c>
      <c r="I665">
        <v>0.39600000000000002</v>
      </c>
      <c r="J665">
        <v>0.54900000000000004</v>
      </c>
      <c r="K665">
        <v>0.73799999999999999</v>
      </c>
      <c r="L665">
        <v>0.98399999999999999</v>
      </c>
      <c r="M665">
        <v>1.093</v>
      </c>
    </row>
    <row r="666" spans="1:13">
      <c r="A666" s="5">
        <v>1973</v>
      </c>
      <c r="C666">
        <v>9.2999999999999999E-2</v>
      </c>
      <c r="D666">
        <v>0.13100000000000001</v>
      </c>
      <c r="E666">
        <v>0.17799999999999999</v>
      </c>
      <c r="F666">
        <v>0.26200000000000001</v>
      </c>
      <c r="G666">
        <v>0.29399999999999998</v>
      </c>
      <c r="H666">
        <v>0.34</v>
      </c>
      <c r="I666">
        <v>0.39600000000000002</v>
      </c>
      <c r="J666">
        <v>0.54900000000000004</v>
      </c>
      <c r="K666">
        <v>0.73799999999999999</v>
      </c>
      <c r="L666">
        <v>0.98399999999999999</v>
      </c>
      <c r="M666">
        <v>1.093</v>
      </c>
    </row>
    <row r="667" spans="1:13">
      <c r="A667" s="5">
        <v>1974</v>
      </c>
      <c r="C667">
        <v>9.2999999999999999E-2</v>
      </c>
      <c r="D667">
        <v>0.13100000000000001</v>
      </c>
      <c r="E667">
        <v>0.17799999999999999</v>
      </c>
      <c r="F667">
        <v>0.26200000000000001</v>
      </c>
      <c r="G667">
        <v>0.29399999999999998</v>
      </c>
      <c r="H667">
        <v>0.34</v>
      </c>
      <c r="I667">
        <v>0.39600000000000002</v>
      </c>
      <c r="J667">
        <v>0.54900000000000004</v>
      </c>
      <c r="K667">
        <v>0.73799999999999999</v>
      </c>
      <c r="L667">
        <v>0.98399999999999999</v>
      </c>
      <c r="M667">
        <v>1.093</v>
      </c>
    </row>
    <row r="668" spans="1:13">
      <c r="A668" s="5">
        <v>1975</v>
      </c>
      <c r="C668">
        <v>9.2999999999999999E-2</v>
      </c>
      <c r="D668">
        <v>0.13100000000000001</v>
      </c>
      <c r="E668">
        <v>0.17799999999999999</v>
      </c>
      <c r="F668">
        <v>0.26200000000000001</v>
      </c>
      <c r="G668">
        <v>0.29399999999999998</v>
      </c>
      <c r="H668">
        <v>0.34</v>
      </c>
      <c r="I668">
        <v>0.39600000000000002</v>
      </c>
      <c r="J668">
        <v>0.54900000000000004</v>
      </c>
      <c r="K668">
        <v>0.73799999999999999</v>
      </c>
      <c r="L668">
        <v>0.98399999999999999</v>
      </c>
      <c r="M668">
        <v>1.093</v>
      </c>
    </row>
    <row r="669" spans="1:13">
      <c r="A669" s="5">
        <v>1976</v>
      </c>
      <c r="C669">
        <v>7.8E-2</v>
      </c>
      <c r="D669">
        <v>0.155</v>
      </c>
      <c r="E669">
        <v>0.214</v>
      </c>
      <c r="F669">
        <v>0.27500000000000002</v>
      </c>
      <c r="G669">
        <v>0.33600000000000002</v>
      </c>
      <c r="H669">
        <v>0.39400000000000002</v>
      </c>
      <c r="I669">
        <v>0.47199999999999998</v>
      </c>
      <c r="J669">
        <v>0.63200000000000001</v>
      </c>
      <c r="K669">
        <v>0.71399999999999997</v>
      </c>
      <c r="L669">
        <v>0.89800000000000002</v>
      </c>
      <c r="M669">
        <v>1.538</v>
      </c>
    </row>
    <row r="670" spans="1:13">
      <c r="A670" s="5">
        <v>1977</v>
      </c>
      <c r="C670">
        <v>9.1999999999999998E-2</v>
      </c>
      <c r="D670">
        <v>0.109</v>
      </c>
      <c r="E670">
        <v>0.23599999999999999</v>
      </c>
      <c r="F670">
        <v>0.27500000000000002</v>
      </c>
      <c r="G670">
        <v>0.314</v>
      </c>
      <c r="H670">
        <v>0.375</v>
      </c>
      <c r="I670">
        <v>0.45600000000000002</v>
      </c>
      <c r="J670">
        <v>0.52100000000000002</v>
      </c>
      <c r="K670">
        <v>0.73199999999999998</v>
      </c>
      <c r="L670">
        <v>0.65100000000000002</v>
      </c>
      <c r="M670">
        <v>1.137</v>
      </c>
    </row>
    <row r="671" spans="1:13">
      <c r="A671" s="5">
        <v>1978</v>
      </c>
      <c r="C671">
        <v>8.4000000000000005E-2</v>
      </c>
      <c r="D671">
        <v>0.104</v>
      </c>
      <c r="E671">
        <v>0.14699999999999999</v>
      </c>
      <c r="F671">
        <v>0.21099999999999999</v>
      </c>
      <c r="G671">
        <v>0.32700000000000001</v>
      </c>
      <c r="H671">
        <v>0.39400000000000002</v>
      </c>
      <c r="I671">
        <v>0.44900000000000001</v>
      </c>
      <c r="J671">
        <v>0.51400000000000001</v>
      </c>
      <c r="K671">
        <v>0.58299999999999996</v>
      </c>
      <c r="L671">
        <v>0.63100000000000001</v>
      </c>
      <c r="M671">
        <v>1.538</v>
      </c>
    </row>
    <row r="672" spans="1:13">
      <c r="A672" s="5">
        <v>1979</v>
      </c>
      <c r="C672">
        <v>0.108</v>
      </c>
      <c r="D672">
        <v>0.16</v>
      </c>
      <c r="E672">
        <v>0.19900000000000001</v>
      </c>
      <c r="F672">
        <v>0.24099999999999999</v>
      </c>
      <c r="G672">
        <v>0.30099999999999999</v>
      </c>
      <c r="H672">
        <v>0.38800000000000001</v>
      </c>
      <c r="I672">
        <v>0.46600000000000003</v>
      </c>
      <c r="J672">
        <v>0.58799999999999997</v>
      </c>
      <c r="K672">
        <v>0.871</v>
      </c>
      <c r="L672">
        <v>1.2649999999999999</v>
      </c>
      <c r="M672">
        <v>1.972</v>
      </c>
    </row>
    <row r="673" spans="1:13">
      <c r="A673" s="5">
        <v>1980</v>
      </c>
      <c r="C673">
        <v>0.06</v>
      </c>
      <c r="D673">
        <v>0.13200000000000001</v>
      </c>
      <c r="E673">
        <v>0.23100000000000001</v>
      </c>
      <c r="F673">
        <v>0.27200000000000002</v>
      </c>
      <c r="G673">
        <v>0.35</v>
      </c>
      <c r="H673">
        <v>0.44700000000000001</v>
      </c>
      <c r="I673">
        <v>0.51900000000000002</v>
      </c>
      <c r="J673">
        <v>0.71599999999999997</v>
      </c>
      <c r="K673">
        <v>0.82</v>
      </c>
      <c r="L673">
        <v>1.073</v>
      </c>
      <c r="M673">
        <v>1.8540000000000001</v>
      </c>
    </row>
    <row r="674" spans="1:13">
      <c r="A674" s="5">
        <v>1981</v>
      </c>
      <c r="C674">
        <v>9.5000000000000001E-2</v>
      </c>
      <c r="D674">
        <v>0.14899999999999999</v>
      </c>
      <c r="E674">
        <v>0.24199999999999999</v>
      </c>
      <c r="F674">
        <v>0.29399999999999998</v>
      </c>
      <c r="G674">
        <v>0.34</v>
      </c>
      <c r="H674">
        <v>0.40699999999999997</v>
      </c>
      <c r="I674">
        <v>0.503</v>
      </c>
      <c r="J674">
        <v>0.63700000000000001</v>
      </c>
      <c r="K674">
        <v>0.76500000000000001</v>
      </c>
      <c r="L674">
        <v>1.1839999999999999</v>
      </c>
      <c r="M674">
        <v>1.9</v>
      </c>
    </row>
    <row r="675" spans="1:13">
      <c r="A675" s="5">
        <v>1982</v>
      </c>
      <c r="C675">
        <v>8.5000000000000006E-2</v>
      </c>
      <c r="D675">
        <v>0.16600000000000001</v>
      </c>
      <c r="E675">
        <v>0.20699999999999999</v>
      </c>
      <c r="F675">
        <v>0.26900000000000002</v>
      </c>
      <c r="G675">
        <v>0.32300000000000001</v>
      </c>
      <c r="H675">
        <v>0.378</v>
      </c>
      <c r="I675">
        <v>0.47199999999999998</v>
      </c>
      <c r="J675">
        <v>0.53600000000000003</v>
      </c>
      <c r="K675">
        <v>0.64400000000000002</v>
      </c>
      <c r="L675">
        <v>0.98699999999999999</v>
      </c>
      <c r="M675">
        <v>1.1850000000000001</v>
      </c>
    </row>
    <row r="676" spans="1:13">
      <c r="A676" s="5">
        <v>1983</v>
      </c>
      <c r="C676">
        <v>9.9000000000000005E-2</v>
      </c>
      <c r="D676">
        <v>0.122</v>
      </c>
      <c r="E676">
        <v>0.23</v>
      </c>
      <c r="F676">
        <v>0.27300000000000002</v>
      </c>
      <c r="G676">
        <v>0.32</v>
      </c>
      <c r="H676">
        <v>0.374</v>
      </c>
      <c r="I676">
        <v>0.46100000000000002</v>
      </c>
      <c r="J676">
        <v>0.59599999999999997</v>
      </c>
      <c r="K676">
        <v>0.70899999999999996</v>
      </c>
      <c r="L676">
        <v>1.196</v>
      </c>
      <c r="M676">
        <v>1.7689999999999999</v>
      </c>
    </row>
    <row r="677" spans="1:13">
      <c r="A677" s="5">
        <v>1984</v>
      </c>
      <c r="C677">
        <v>0.13500000000000001</v>
      </c>
      <c r="D677">
        <v>0.154</v>
      </c>
      <c r="E677">
        <v>0.185</v>
      </c>
      <c r="F677">
        <v>0.26600000000000001</v>
      </c>
      <c r="G677">
        <v>0.33</v>
      </c>
      <c r="H677">
        <v>0.38300000000000001</v>
      </c>
      <c r="I677">
        <v>0.44900000000000001</v>
      </c>
      <c r="J677">
        <v>0.57699999999999996</v>
      </c>
      <c r="K677">
        <v>0.68500000000000005</v>
      </c>
      <c r="L677">
        <v>1.012</v>
      </c>
      <c r="M677">
        <v>1.8460000000000001</v>
      </c>
    </row>
    <row r="678" spans="1:13">
      <c r="A678" s="5">
        <v>1985</v>
      </c>
      <c r="C678">
        <v>0.14799999999999999</v>
      </c>
      <c r="D678">
        <v>0.18099999999999999</v>
      </c>
      <c r="E678">
        <v>0.223</v>
      </c>
      <c r="F678">
        <v>0.27</v>
      </c>
      <c r="G678">
        <v>0.33900000000000002</v>
      </c>
      <c r="H678">
        <v>0.39800000000000002</v>
      </c>
      <c r="I678">
        <v>0.47299999999999998</v>
      </c>
      <c r="J678">
        <v>0.57299999999999995</v>
      </c>
      <c r="K678">
        <v>0.79600000000000004</v>
      </c>
      <c r="L678">
        <v>1.3759999999999999</v>
      </c>
      <c r="M678">
        <v>1.647</v>
      </c>
    </row>
    <row r="679" spans="1:13">
      <c r="A679" s="5">
        <v>1986</v>
      </c>
      <c r="C679">
        <v>7.4999999999999997E-2</v>
      </c>
      <c r="D679">
        <v>0.17199999999999999</v>
      </c>
      <c r="E679">
        <v>0.247</v>
      </c>
      <c r="F679">
        <v>0.28599999999999998</v>
      </c>
      <c r="G679">
        <v>0.34599999999999997</v>
      </c>
      <c r="H679">
        <v>0.42699999999999999</v>
      </c>
      <c r="I679">
        <v>0.51800000000000002</v>
      </c>
      <c r="J679">
        <v>0.64</v>
      </c>
      <c r="K679">
        <v>0.84399999999999997</v>
      </c>
      <c r="L679">
        <v>1.351</v>
      </c>
      <c r="M679">
        <v>2.11</v>
      </c>
    </row>
    <row r="680" spans="1:13">
      <c r="A680" s="5">
        <v>1987</v>
      </c>
      <c r="C680">
        <v>0.11700000000000001</v>
      </c>
      <c r="D680">
        <v>0.14000000000000001</v>
      </c>
      <c r="E680">
        <v>0.191</v>
      </c>
      <c r="F680">
        <v>0.27</v>
      </c>
      <c r="G680">
        <v>0.35699999999999998</v>
      </c>
      <c r="H680">
        <v>0.434</v>
      </c>
      <c r="I680">
        <v>0.503</v>
      </c>
      <c r="J680">
        <v>0.57699999999999996</v>
      </c>
      <c r="K680">
        <v>0.68899999999999995</v>
      </c>
      <c r="L680">
        <v>1.089</v>
      </c>
      <c r="M680">
        <v>1.9790000000000001</v>
      </c>
    </row>
    <row r="681" spans="1:13">
      <c r="A681" s="5">
        <v>1988</v>
      </c>
      <c r="C681">
        <v>0.124</v>
      </c>
      <c r="D681">
        <v>0.159</v>
      </c>
      <c r="E681">
        <v>0.19700000000000001</v>
      </c>
      <c r="F681">
        <v>0.23300000000000001</v>
      </c>
      <c r="G681">
        <v>0.34200000000000003</v>
      </c>
      <c r="H681">
        <v>0.44400000000000001</v>
      </c>
      <c r="I681">
        <v>0.51200000000000001</v>
      </c>
      <c r="J681">
        <v>0.58799999999999997</v>
      </c>
      <c r="K681">
        <v>0.75</v>
      </c>
      <c r="L681">
        <v>1.012</v>
      </c>
      <c r="M681">
        <v>1.3720000000000001</v>
      </c>
    </row>
    <row r="682" spans="1:13">
      <c r="A682" s="5">
        <v>1989</v>
      </c>
      <c r="C682">
        <v>0.10299999999999999</v>
      </c>
      <c r="D682">
        <v>0.22</v>
      </c>
      <c r="E682">
        <v>0.24099999999999999</v>
      </c>
      <c r="F682">
        <v>0.27800000000000002</v>
      </c>
      <c r="G682">
        <v>0.33900000000000002</v>
      </c>
      <c r="H682">
        <v>0.46700000000000003</v>
      </c>
      <c r="I682">
        <v>0.58499999999999996</v>
      </c>
      <c r="J682">
        <v>0.70199999999999996</v>
      </c>
      <c r="K682">
        <v>0.77900000000000003</v>
      </c>
      <c r="L682">
        <v>0.88</v>
      </c>
      <c r="M682">
        <v>1.538</v>
      </c>
    </row>
    <row r="683" spans="1:13">
      <c r="A683" s="5">
        <v>1990</v>
      </c>
      <c r="C683">
        <v>9.0999999999999998E-2</v>
      </c>
      <c r="D683">
        <v>0.153</v>
      </c>
      <c r="E683">
        <v>0.26400000000000001</v>
      </c>
      <c r="F683">
        <v>0.309</v>
      </c>
      <c r="G683">
        <v>0.373</v>
      </c>
      <c r="H683">
        <v>0.46100000000000002</v>
      </c>
      <c r="I683">
        <v>0.58199999999999996</v>
      </c>
      <c r="J683">
        <v>0.69399999999999995</v>
      </c>
      <c r="K683">
        <v>0.83499999999999996</v>
      </c>
      <c r="L683">
        <v>0.97</v>
      </c>
      <c r="M683">
        <v>1.5980000000000001</v>
      </c>
    </row>
    <row r="684" spans="1:13">
      <c r="A684" s="5">
        <v>1991</v>
      </c>
      <c r="C684">
        <v>0.106</v>
      </c>
      <c r="D684">
        <v>0.13200000000000001</v>
      </c>
      <c r="E684">
        <v>0.186</v>
      </c>
      <c r="F684">
        <v>0.27100000000000002</v>
      </c>
      <c r="G684">
        <v>0.38100000000000001</v>
      </c>
      <c r="H684">
        <v>0.45100000000000001</v>
      </c>
      <c r="I684">
        <v>0.54200000000000004</v>
      </c>
      <c r="J684">
        <v>0.66700000000000004</v>
      </c>
      <c r="K684">
        <v>0.78700000000000003</v>
      </c>
      <c r="L684">
        <v>0.90100000000000002</v>
      </c>
      <c r="M684">
        <v>1.0529999999999999</v>
      </c>
    </row>
    <row r="685" spans="1:13">
      <c r="A685" s="5">
        <v>1992</v>
      </c>
      <c r="C685">
        <v>8.3000000000000004E-2</v>
      </c>
      <c r="D685">
        <v>0.11799999999999999</v>
      </c>
      <c r="E685">
        <v>0.17699999999999999</v>
      </c>
      <c r="F685">
        <v>0.23899999999999999</v>
      </c>
      <c r="G685">
        <v>0.27500000000000002</v>
      </c>
      <c r="H685">
        <v>0.40899999999999997</v>
      </c>
      <c r="I685">
        <v>0.52400000000000002</v>
      </c>
      <c r="J685">
        <v>0.59399999999999997</v>
      </c>
      <c r="K685">
        <v>0.70899999999999996</v>
      </c>
      <c r="L685">
        <v>0.85099999999999998</v>
      </c>
      <c r="M685">
        <v>1.046</v>
      </c>
    </row>
    <row r="686" spans="1:13">
      <c r="A686" s="5">
        <v>1993</v>
      </c>
      <c r="C686">
        <v>8.8999999999999996E-2</v>
      </c>
      <c r="D686">
        <v>0.121</v>
      </c>
      <c r="E686">
        <v>0.18099999999999999</v>
      </c>
      <c r="F686">
        <v>0.246</v>
      </c>
      <c r="G686">
        <v>0.32</v>
      </c>
      <c r="H686">
        <v>0.40799999999999997</v>
      </c>
      <c r="I686">
        <v>0.57899999999999996</v>
      </c>
      <c r="J686">
        <v>0.71899999999999997</v>
      </c>
      <c r="K686">
        <v>0.85299999999999998</v>
      </c>
      <c r="L686">
        <v>0.96499999999999997</v>
      </c>
      <c r="M686">
        <v>1.1739999999999999</v>
      </c>
    </row>
    <row r="687" spans="1:13">
      <c r="A687" s="5">
        <v>1994</v>
      </c>
      <c r="C687">
        <v>8.4000000000000005E-2</v>
      </c>
      <c r="D687">
        <v>0.112</v>
      </c>
      <c r="E687">
        <v>0.224</v>
      </c>
      <c r="F687">
        <v>0.27</v>
      </c>
      <c r="G687">
        <v>0.33600000000000002</v>
      </c>
      <c r="H687">
        <v>0.46200000000000002</v>
      </c>
      <c r="I687">
        <v>0.64300000000000002</v>
      </c>
      <c r="J687">
        <v>0.80800000000000005</v>
      </c>
      <c r="K687">
        <v>0.86799999999999999</v>
      </c>
      <c r="L687">
        <v>1.0580000000000001</v>
      </c>
      <c r="M687">
        <v>1.421</v>
      </c>
    </row>
    <row r="688" spans="1:13">
      <c r="A688" s="5">
        <v>1995</v>
      </c>
      <c r="C688">
        <v>9.8000000000000004E-2</v>
      </c>
      <c r="D688">
        <v>0.14499999999999999</v>
      </c>
      <c r="E688">
        <v>0.192</v>
      </c>
      <c r="F688">
        <v>0.27</v>
      </c>
      <c r="G688">
        <v>0.34</v>
      </c>
      <c r="H688">
        <v>0.42899999999999999</v>
      </c>
      <c r="I688">
        <v>0.57699999999999996</v>
      </c>
      <c r="J688">
        <v>0.80700000000000005</v>
      </c>
      <c r="K688">
        <v>0.96499999999999997</v>
      </c>
      <c r="L688">
        <v>1.115</v>
      </c>
      <c r="M688">
        <v>1.367</v>
      </c>
    </row>
    <row r="689" spans="1:13">
      <c r="A689" s="5">
        <v>1996</v>
      </c>
      <c r="C689">
        <v>9.1999999999999998E-2</v>
      </c>
      <c r="D689">
        <v>0.151</v>
      </c>
      <c r="E689">
        <v>0.191</v>
      </c>
      <c r="F689">
        <v>0.28000000000000003</v>
      </c>
      <c r="G689">
        <v>0.35199999999999998</v>
      </c>
      <c r="H689">
        <v>0.52400000000000002</v>
      </c>
      <c r="I689">
        <v>0.68300000000000005</v>
      </c>
      <c r="J689">
        <v>0.94499999999999995</v>
      </c>
      <c r="K689">
        <v>1.216</v>
      </c>
      <c r="L689">
        <v>1.4259999999999999</v>
      </c>
      <c r="M689">
        <v>1.4770000000000001</v>
      </c>
    </row>
    <row r="690" spans="1:13">
      <c r="A690" s="5">
        <v>1997</v>
      </c>
      <c r="C690">
        <v>0.106</v>
      </c>
      <c r="D690">
        <v>0.14599999999999999</v>
      </c>
      <c r="E690">
        <v>0.20100000000000001</v>
      </c>
      <c r="F690">
        <v>0.26</v>
      </c>
      <c r="G690">
        <v>0.35499999999999998</v>
      </c>
      <c r="H690">
        <v>0.495</v>
      </c>
      <c r="I690">
        <v>0.68300000000000005</v>
      </c>
      <c r="J690">
        <v>0.88400000000000001</v>
      </c>
      <c r="K690">
        <v>1.0880000000000001</v>
      </c>
      <c r="L690">
        <v>1.4670000000000001</v>
      </c>
      <c r="M690">
        <v>1.647</v>
      </c>
    </row>
    <row r="691" spans="1:13">
      <c r="A691" s="5">
        <v>1998</v>
      </c>
      <c r="C691">
        <v>0.128</v>
      </c>
      <c r="D691">
        <v>0.13800000000000001</v>
      </c>
      <c r="E691">
        <v>0.17799999999999999</v>
      </c>
      <c r="F691">
        <v>0.248</v>
      </c>
      <c r="G691">
        <v>0.34</v>
      </c>
      <c r="H691">
        <v>0.54500000000000004</v>
      </c>
      <c r="I691">
        <v>0.80600000000000005</v>
      </c>
      <c r="J691">
        <v>1.0349999999999999</v>
      </c>
      <c r="K691">
        <v>1.246</v>
      </c>
      <c r="L691">
        <v>1.4119999999999999</v>
      </c>
      <c r="M691">
        <v>1.655</v>
      </c>
    </row>
    <row r="692" spans="1:13">
      <c r="A692" s="5">
        <v>1999</v>
      </c>
      <c r="C692">
        <v>0.109</v>
      </c>
      <c r="D692">
        <v>0.13400000000000001</v>
      </c>
      <c r="E692">
        <v>0.17399999999999999</v>
      </c>
      <c r="F692">
        <v>0.25</v>
      </c>
      <c r="G692">
        <v>0.33100000000000002</v>
      </c>
      <c r="H692">
        <v>0.46500000000000002</v>
      </c>
      <c r="I692">
        <v>0.74199999999999999</v>
      </c>
      <c r="J692">
        <v>1.0209999999999999</v>
      </c>
      <c r="K692">
        <v>1.258</v>
      </c>
      <c r="L692">
        <v>1.3759999999999999</v>
      </c>
      <c r="M692">
        <v>1.776</v>
      </c>
    </row>
    <row r="693" spans="1:13">
      <c r="A693" s="5">
        <v>2000</v>
      </c>
      <c r="C693">
        <v>6.4000000000000001E-2</v>
      </c>
      <c r="D693">
        <v>0.16300000000000001</v>
      </c>
      <c r="E693">
        <v>0.19600000000000001</v>
      </c>
      <c r="F693">
        <v>0.255</v>
      </c>
      <c r="G693">
        <v>0.34599999999999997</v>
      </c>
      <c r="H693">
        <v>0.46600000000000003</v>
      </c>
      <c r="I693">
        <v>0.75600000000000001</v>
      </c>
      <c r="J693">
        <v>0.999</v>
      </c>
      <c r="K693">
        <v>1.141</v>
      </c>
      <c r="L693">
        <v>1.228</v>
      </c>
      <c r="M693">
        <v>1.5629999999999999</v>
      </c>
    </row>
    <row r="694" spans="1:13">
      <c r="A694" s="5">
        <v>2001</v>
      </c>
      <c r="C694">
        <v>9.8000000000000004E-2</v>
      </c>
      <c r="D694">
        <v>0.122</v>
      </c>
      <c r="E694">
        <v>0.17899999999999999</v>
      </c>
      <c r="F694">
        <v>0.25800000000000001</v>
      </c>
      <c r="G694">
        <v>0.32500000000000001</v>
      </c>
      <c r="H694">
        <v>0.46100000000000002</v>
      </c>
      <c r="I694">
        <v>0.61399999999999999</v>
      </c>
      <c r="J694">
        <v>0.82799999999999996</v>
      </c>
      <c r="K694">
        <v>1.0740000000000001</v>
      </c>
      <c r="L694">
        <v>1.36</v>
      </c>
      <c r="M694">
        <v>1.671</v>
      </c>
    </row>
    <row r="695" spans="1:13">
      <c r="A695" s="5">
        <v>2002</v>
      </c>
      <c r="C695">
        <v>7.3999999999999996E-2</v>
      </c>
      <c r="D695">
        <v>0.13</v>
      </c>
      <c r="E695">
        <v>0.2</v>
      </c>
      <c r="F695">
        <v>0.25700000000000001</v>
      </c>
      <c r="G695">
        <v>0.32900000000000001</v>
      </c>
      <c r="H695">
        <v>0.44500000000000001</v>
      </c>
      <c r="I695">
        <v>0.64500000000000002</v>
      </c>
      <c r="J695">
        <v>0.88300000000000001</v>
      </c>
      <c r="K695">
        <v>1.1020000000000001</v>
      </c>
      <c r="L695">
        <v>1.321</v>
      </c>
      <c r="M695">
        <v>1.649</v>
      </c>
    </row>
    <row r="696" spans="1:13">
      <c r="A696" s="5">
        <v>2003</v>
      </c>
      <c r="C696">
        <v>8.5999999999999993E-2</v>
      </c>
      <c r="D696">
        <v>0.11700000000000001</v>
      </c>
      <c r="E696">
        <v>0.186</v>
      </c>
      <c r="F696">
        <v>0.245</v>
      </c>
      <c r="G696">
        <v>0.307</v>
      </c>
      <c r="H696">
        <v>0.4</v>
      </c>
      <c r="I696">
        <v>0.56399999999999995</v>
      </c>
      <c r="J696">
        <v>0.76800000000000002</v>
      </c>
      <c r="K696">
        <v>1.0049999999999999</v>
      </c>
      <c r="L696">
        <v>1.2090000000000001</v>
      </c>
      <c r="M696">
        <v>1.5369999999999999</v>
      </c>
    </row>
    <row r="697" spans="1:13">
      <c r="A697" s="5">
        <v>2004</v>
      </c>
      <c r="C697">
        <v>0.08</v>
      </c>
      <c r="D697">
        <v>0.158</v>
      </c>
      <c r="E697">
        <v>0.193</v>
      </c>
      <c r="F697">
        <v>0.247</v>
      </c>
      <c r="G697">
        <v>0.307</v>
      </c>
      <c r="H697">
        <v>0.38700000000000001</v>
      </c>
      <c r="I697">
        <v>0.52800000000000002</v>
      </c>
      <c r="J697">
        <v>0.7</v>
      </c>
      <c r="K697">
        <v>0.89700000000000002</v>
      </c>
      <c r="L697">
        <v>1.087</v>
      </c>
      <c r="M697">
        <v>1.5409999999999999</v>
      </c>
    </row>
    <row r="698" spans="1:13">
      <c r="A698" s="5">
        <v>2005</v>
      </c>
      <c r="C698">
        <v>7.4999999999999997E-2</v>
      </c>
      <c r="D698">
        <v>0.113</v>
      </c>
      <c r="E698">
        <v>0.19600000000000001</v>
      </c>
      <c r="F698">
        <v>0.25900000000000001</v>
      </c>
      <c r="G698">
        <v>0.318</v>
      </c>
      <c r="H698">
        <v>0.39900000000000002</v>
      </c>
      <c r="I698">
        <v>0.51700000000000002</v>
      </c>
      <c r="J698">
        <v>0.64100000000000001</v>
      </c>
      <c r="K698">
        <v>0.76700000000000002</v>
      </c>
      <c r="L698">
        <v>0.91800000000000004</v>
      </c>
      <c r="M698">
        <v>1.296</v>
      </c>
    </row>
    <row r="699" spans="1:13">
      <c r="A699" s="5">
        <v>2006</v>
      </c>
      <c r="C699">
        <v>7.5999999999999998E-2</v>
      </c>
      <c r="D699">
        <v>0.11600000000000001</v>
      </c>
      <c r="E699">
        <v>0.14099999999999999</v>
      </c>
      <c r="F699">
        <v>0.26100000000000001</v>
      </c>
      <c r="G699">
        <v>0.35</v>
      </c>
      <c r="H699">
        <v>0.41899999999999998</v>
      </c>
      <c r="I699">
        <v>0.51600000000000001</v>
      </c>
      <c r="J699">
        <v>0.63100000000000001</v>
      </c>
      <c r="K699">
        <v>0.752</v>
      </c>
      <c r="L699">
        <v>0.92400000000000004</v>
      </c>
      <c r="M699">
        <v>1.2629999999999999</v>
      </c>
    </row>
    <row r="700" spans="1:13">
      <c r="A700" s="5">
        <v>2007</v>
      </c>
      <c r="C700">
        <v>7.3999999999999996E-2</v>
      </c>
      <c r="D700">
        <v>0.121</v>
      </c>
      <c r="E700">
        <v>0.17199999999999999</v>
      </c>
      <c r="F700">
        <v>0.22600000000000001</v>
      </c>
      <c r="G700">
        <v>0.33100000000000002</v>
      </c>
      <c r="H700">
        <v>0.43099999999999999</v>
      </c>
      <c r="I700">
        <v>0.51</v>
      </c>
      <c r="J700">
        <v>0.621</v>
      </c>
      <c r="K700">
        <v>0.75600000000000001</v>
      </c>
      <c r="L700">
        <v>0.90300000000000002</v>
      </c>
      <c r="M700">
        <v>1.177</v>
      </c>
    </row>
    <row r="701" spans="1:13">
      <c r="A701" s="5">
        <v>2008</v>
      </c>
      <c r="C701">
        <v>4.8000000000000001E-2</v>
      </c>
      <c r="D701">
        <v>6.9000000000000006E-2</v>
      </c>
      <c r="E701">
        <v>0.186</v>
      </c>
      <c r="F701">
        <v>0.254</v>
      </c>
      <c r="G701">
        <v>0.312</v>
      </c>
      <c r="H701">
        <v>0.41599999999999998</v>
      </c>
      <c r="I701">
        <v>0.51500000000000001</v>
      </c>
      <c r="J701">
        <v>0.60499999999999998</v>
      </c>
      <c r="K701">
        <v>0.71899999999999997</v>
      </c>
      <c r="L701">
        <v>0.86099999999999999</v>
      </c>
      <c r="M701">
        <v>1.1479999999999999</v>
      </c>
    </row>
    <row r="702" spans="1:13">
      <c r="A702" s="5">
        <v>2009</v>
      </c>
      <c r="C702">
        <v>4.4999999999999998E-2</v>
      </c>
      <c r="D702">
        <v>0.109</v>
      </c>
      <c r="E702">
        <v>0.14199999999999999</v>
      </c>
      <c r="F702">
        <v>0.253</v>
      </c>
      <c r="G702">
        <v>0.33</v>
      </c>
      <c r="H702">
        <v>0.41099999999999998</v>
      </c>
      <c r="I702">
        <v>0.53200000000000003</v>
      </c>
      <c r="J702">
        <v>0.625</v>
      </c>
      <c r="K702">
        <v>0.76400000000000001</v>
      </c>
      <c r="L702">
        <v>0.88600000000000001</v>
      </c>
      <c r="M702">
        <v>1.1439999999999999</v>
      </c>
    </row>
    <row r="703" spans="1:13">
      <c r="A703" s="5">
        <f>A702+1</f>
        <v>2010</v>
      </c>
      <c r="C703">
        <f t="shared" ref="C703:L703" si="18">C702</f>
        <v>4.4999999999999998E-2</v>
      </c>
      <c r="D703">
        <f t="shared" si="18"/>
        <v>0.109</v>
      </c>
      <c r="E703">
        <f t="shared" si="18"/>
        <v>0.14199999999999999</v>
      </c>
      <c r="F703">
        <f t="shared" si="18"/>
        <v>0.253</v>
      </c>
      <c r="G703">
        <f t="shared" si="18"/>
        <v>0.33</v>
      </c>
      <c r="H703">
        <f t="shared" si="18"/>
        <v>0.41099999999999998</v>
      </c>
      <c r="I703">
        <f t="shared" si="18"/>
        <v>0.53200000000000003</v>
      </c>
      <c r="J703">
        <f t="shared" si="18"/>
        <v>0.625</v>
      </c>
      <c r="K703">
        <f t="shared" si="18"/>
        <v>0.76400000000000001</v>
      </c>
      <c r="L703">
        <f t="shared" si="18"/>
        <v>0.88600000000000001</v>
      </c>
      <c r="M703">
        <f>M702</f>
        <v>1.1439999999999999</v>
      </c>
    </row>
    <row r="704" spans="1:13" ht="18">
      <c r="A704" s="11"/>
      <c r="B704" s="12"/>
      <c r="C704" s="11" t="s">
        <v>0</v>
      </c>
      <c r="D704" s="11" t="s">
        <v>98</v>
      </c>
      <c r="E704" s="11" t="s">
        <v>59</v>
      </c>
      <c r="F704" s="11">
        <f>F662+1</f>
        <v>8</v>
      </c>
      <c r="G704" s="11"/>
      <c r="H704" s="11"/>
      <c r="I704" s="11"/>
      <c r="J704" s="11"/>
      <c r="K704" s="11"/>
      <c r="L704" s="11"/>
      <c r="M704" s="11"/>
    </row>
    <row r="705" spans="1:13">
      <c r="A705" s="5">
        <v>1970</v>
      </c>
      <c r="C705">
        <v>9.2999999999999999E-2</v>
      </c>
      <c r="D705">
        <v>0.13100000000000001</v>
      </c>
      <c r="E705">
        <v>0.17799999999999999</v>
      </c>
      <c r="F705">
        <v>0.26200000000000001</v>
      </c>
      <c r="G705">
        <v>0.29399999999999998</v>
      </c>
      <c r="H705">
        <v>0.34</v>
      </c>
      <c r="I705">
        <v>0.39600000000000002</v>
      </c>
      <c r="J705">
        <v>0.54900000000000004</v>
      </c>
      <c r="K705">
        <v>0.73799999999999999</v>
      </c>
      <c r="L705">
        <v>0.98399999999999999</v>
      </c>
      <c r="M705">
        <v>1.093</v>
      </c>
    </row>
    <row r="706" spans="1:13">
      <c r="A706" s="5">
        <v>1971</v>
      </c>
      <c r="C706">
        <v>9.2999999999999999E-2</v>
      </c>
      <c r="D706">
        <v>0.13100000000000001</v>
      </c>
      <c r="E706">
        <v>0.17799999999999999</v>
      </c>
      <c r="F706">
        <v>0.26200000000000001</v>
      </c>
      <c r="G706">
        <v>0.29399999999999998</v>
      </c>
      <c r="H706">
        <v>0.34</v>
      </c>
      <c r="I706">
        <v>0.39600000000000002</v>
      </c>
      <c r="J706">
        <v>0.54900000000000004</v>
      </c>
      <c r="K706">
        <v>0.73799999999999999</v>
      </c>
      <c r="L706">
        <v>0.98399999999999999</v>
      </c>
      <c r="M706">
        <v>1.093</v>
      </c>
    </row>
    <row r="707" spans="1:13">
      <c r="A707" s="5">
        <v>1972</v>
      </c>
      <c r="C707">
        <v>9.2999999999999999E-2</v>
      </c>
      <c r="D707">
        <v>0.13100000000000001</v>
      </c>
      <c r="E707">
        <v>0.17799999999999999</v>
      </c>
      <c r="F707">
        <v>0.26200000000000001</v>
      </c>
      <c r="G707">
        <v>0.29399999999999998</v>
      </c>
      <c r="H707">
        <v>0.34</v>
      </c>
      <c r="I707">
        <v>0.39600000000000002</v>
      </c>
      <c r="J707">
        <v>0.54900000000000004</v>
      </c>
      <c r="K707">
        <v>0.73799999999999999</v>
      </c>
      <c r="L707">
        <v>0.98399999999999999</v>
      </c>
      <c r="M707">
        <v>1.093</v>
      </c>
    </row>
    <row r="708" spans="1:13">
      <c r="A708" s="5">
        <v>1973</v>
      </c>
      <c r="C708">
        <v>9.2999999999999999E-2</v>
      </c>
      <c r="D708">
        <v>0.13100000000000001</v>
      </c>
      <c r="E708">
        <v>0.17799999999999999</v>
      </c>
      <c r="F708">
        <v>0.26200000000000001</v>
      </c>
      <c r="G708">
        <v>0.29399999999999998</v>
      </c>
      <c r="H708">
        <v>0.34</v>
      </c>
      <c r="I708">
        <v>0.39600000000000002</v>
      </c>
      <c r="J708">
        <v>0.54900000000000004</v>
      </c>
      <c r="K708">
        <v>0.73799999999999999</v>
      </c>
      <c r="L708">
        <v>0.98399999999999999</v>
      </c>
      <c r="M708">
        <v>1.093</v>
      </c>
    </row>
    <row r="709" spans="1:13">
      <c r="A709" s="5">
        <v>1974</v>
      </c>
      <c r="C709">
        <v>9.2999999999999999E-2</v>
      </c>
      <c r="D709">
        <v>0.13100000000000001</v>
      </c>
      <c r="E709">
        <v>0.17799999999999999</v>
      </c>
      <c r="F709">
        <v>0.26200000000000001</v>
      </c>
      <c r="G709">
        <v>0.29399999999999998</v>
      </c>
      <c r="H709">
        <v>0.34</v>
      </c>
      <c r="I709">
        <v>0.39600000000000002</v>
      </c>
      <c r="J709">
        <v>0.54900000000000004</v>
      </c>
      <c r="K709">
        <v>0.73799999999999999</v>
      </c>
      <c r="L709">
        <v>0.98399999999999999</v>
      </c>
      <c r="M709">
        <v>1.093</v>
      </c>
    </row>
    <row r="710" spans="1:13">
      <c r="A710" s="5">
        <v>1975</v>
      </c>
      <c r="C710">
        <v>9.2999999999999999E-2</v>
      </c>
      <c r="D710">
        <v>0.13100000000000001</v>
      </c>
      <c r="E710">
        <v>0.17799999999999999</v>
      </c>
      <c r="F710">
        <v>0.26200000000000001</v>
      </c>
      <c r="G710">
        <v>0.29399999999999998</v>
      </c>
      <c r="H710">
        <v>0.34</v>
      </c>
      <c r="I710">
        <v>0.39600000000000002</v>
      </c>
      <c r="J710">
        <v>0.54900000000000004</v>
      </c>
      <c r="K710">
        <v>0.73799999999999999</v>
      </c>
      <c r="L710">
        <v>0.98399999999999999</v>
      </c>
      <c r="M710">
        <v>1.093</v>
      </c>
    </row>
    <row r="711" spans="1:13">
      <c r="A711" s="5">
        <v>1976</v>
      </c>
      <c r="C711">
        <v>7.8E-2</v>
      </c>
      <c r="D711">
        <v>0.155</v>
      </c>
      <c r="E711">
        <v>0.214</v>
      </c>
      <c r="F711">
        <v>0.27500000000000002</v>
      </c>
      <c r="G711">
        <v>0.33600000000000002</v>
      </c>
      <c r="H711">
        <v>0.39400000000000002</v>
      </c>
      <c r="I711">
        <v>0.47199999999999998</v>
      </c>
      <c r="J711">
        <v>0.63200000000000001</v>
      </c>
      <c r="K711">
        <v>0.71399999999999997</v>
      </c>
      <c r="L711">
        <v>0.89800000000000002</v>
      </c>
      <c r="M711">
        <v>1.538</v>
      </c>
    </row>
    <row r="712" spans="1:13">
      <c r="A712" s="5">
        <v>1977</v>
      </c>
      <c r="C712">
        <v>9.1999999999999998E-2</v>
      </c>
      <c r="D712">
        <v>0.109</v>
      </c>
      <c r="E712">
        <v>0.23599999999999999</v>
      </c>
      <c r="F712">
        <v>0.27500000000000002</v>
      </c>
      <c r="G712">
        <v>0.314</v>
      </c>
      <c r="H712">
        <v>0.375</v>
      </c>
      <c r="I712">
        <v>0.45600000000000002</v>
      </c>
      <c r="J712">
        <v>0.52100000000000002</v>
      </c>
      <c r="K712">
        <v>0.73199999999999998</v>
      </c>
      <c r="L712">
        <v>0.65100000000000002</v>
      </c>
      <c r="M712">
        <v>1.137</v>
      </c>
    </row>
    <row r="713" spans="1:13">
      <c r="A713" s="5">
        <v>1978</v>
      </c>
      <c r="C713">
        <v>8.4000000000000005E-2</v>
      </c>
      <c r="D713">
        <v>0.104</v>
      </c>
      <c r="E713">
        <v>0.14699999999999999</v>
      </c>
      <c r="F713">
        <v>0.21099999999999999</v>
      </c>
      <c r="G713">
        <v>0.32700000000000001</v>
      </c>
      <c r="H713">
        <v>0.39400000000000002</v>
      </c>
      <c r="I713">
        <v>0.44900000000000001</v>
      </c>
      <c r="J713">
        <v>0.51400000000000001</v>
      </c>
      <c r="K713">
        <v>0.58299999999999996</v>
      </c>
      <c r="L713">
        <v>0.63100000000000001</v>
      </c>
      <c r="M713">
        <v>1.538</v>
      </c>
    </row>
    <row r="714" spans="1:13">
      <c r="A714" s="5">
        <v>1979</v>
      </c>
      <c r="C714">
        <v>0.108</v>
      </c>
      <c r="D714">
        <v>0.16</v>
      </c>
      <c r="E714">
        <v>0.19900000000000001</v>
      </c>
      <c r="F714">
        <v>0.24099999999999999</v>
      </c>
      <c r="G714">
        <v>0.30099999999999999</v>
      </c>
      <c r="H714">
        <v>0.38800000000000001</v>
      </c>
      <c r="I714">
        <v>0.46600000000000003</v>
      </c>
      <c r="J714">
        <v>0.58799999999999997</v>
      </c>
      <c r="K714">
        <v>0.871</v>
      </c>
      <c r="L714">
        <v>1.2649999999999999</v>
      </c>
      <c r="M714">
        <v>1.972</v>
      </c>
    </row>
    <row r="715" spans="1:13">
      <c r="A715" s="5">
        <v>1980</v>
      </c>
      <c r="C715">
        <v>0.06</v>
      </c>
      <c r="D715">
        <v>0.13200000000000001</v>
      </c>
      <c r="E715">
        <v>0.23100000000000001</v>
      </c>
      <c r="F715">
        <v>0.27200000000000002</v>
      </c>
      <c r="G715">
        <v>0.35</v>
      </c>
      <c r="H715">
        <v>0.44700000000000001</v>
      </c>
      <c r="I715">
        <v>0.51900000000000002</v>
      </c>
      <c r="J715">
        <v>0.71599999999999997</v>
      </c>
      <c r="K715">
        <v>0.82</v>
      </c>
      <c r="L715">
        <v>1.073</v>
      </c>
      <c r="M715">
        <v>1.8540000000000001</v>
      </c>
    </row>
    <row r="716" spans="1:13">
      <c r="A716" s="5">
        <v>1981</v>
      </c>
      <c r="C716">
        <v>9.5000000000000001E-2</v>
      </c>
      <c r="D716">
        <v>0.14899999999999999</v>
      </c>
      <c r="E716">
        <v>0.24199999999999999</v>
      </c>
      <c r="F716">
        <v>0.29399999999999998</v>
      </c>
      <c r="G716">
        <v>0.34</v>
      </c>
      <c r="H716">
        <v>0.40699999999999997</v>
      </c>
      <c r="I716">
        <v>0.503</v>
      </c>
      <c r="J716">
        <v>0.63700000000000001</v>
      </c>
      <c r="K716">
        <v>0.76500000000000001</v>
      </c>
      <c r="L716">
        <v>1.1839999999999999</v>
      </c>
      <c r="M716">
        <v>1.9</v>
      </c>
    </row>
    <row r="717" spans="1:13">
      <c r="A717" s="5">
        <v>1982</v>
      </c>
      <c r="C717">
        <v>8.5000000000000006E-2</v>
      </c>
      <c r="D717">
        <v>0.16600000000000001</v>
      </c>
      <c r="E717">
        <v>0.20699999999999999</v>
      </c>
      <c r="F717">
        <v>0.26900000000000002</v>
      </c>
      <c r="G717">
        <v>0.32300000000000001</v>
      </c>
      <c r="H717">
        <v>0.378</v>
      </c>
      <c r="I717">
        <v>0.47199999999999998</v>
      </c>
      <c r="J717">
        <v>0.53600000000000003</v>
      </c>
      <c r="K717">
        <v>0.64400000000000002</v>
      </c>
      <c r="L717">
        <v>0.98699999999999999</v>
      </c>
      <c r="M717">
        <v>1.1850000000000001</v>
      </c>
    </row>
    <row r="718" spans="1:13">
      <c r="A718" s="5">
        <v>1983</v>
      </c>
      <c r="C718">
        <v>9.9000000000000005E-2</v>
      </c>
      <c r="D718">
        <v>0.122</v>
      </c>
      <c r="E718">
        <v>0.23</v>
      </c>
      <c r="F718">
        <v>0.27300000000000002</v>
      </c>
      <c r="G718">
        <v>0.32</v>
      </c>
      <c r="H718">
        <v>0.374</v>
      </c>
      <c r="I718">
        <v>0.46100000000000002</v>
      </c>
      <c r="J718">
        <v>0.59599999999999997</v>
      </c>
      <c r="K718">
        <v>0.70899999999999996</v>
      </c>
      <c r="L718">
        <v>1.196</v>
      </c>
      <c r="M718">
        <v>1.7689999999999999</v>
      </c>
    </row>
    <row r="719" spans="1:13">
      <c r="A719" s="5">
        <v>1984</v>
      </c>
      <c r="C719">
        <v>0.13500000000000001</v>
      </c>
      <c r="D719">
        <v>0.154</v>
      </c>
      <c r="E719">
        <v>0.185</v>
      </c>
      <c r="F719">
        <v>0.26600000000000001</v>
      </c>
      <c r="G719">
        <v>0.33</v>
      </c>
      <c r="H719">
        <v>0.38300000000000001</v>
      </c>
      <c r="I719">
        <v>0.44900000000000001</v>
      </c>
      <c r="J719">
        <v>0.57699999999999996</v>
      </c>
      <c r="K719">
        <v>0.68500000000000005</v>
      </c>
      <c r="L719">
        <v>1.012</v>
      </c>
      <c r="M719">
        <v>1.8460000000000001</v>
      </c>
    </row>
    <row r="720" spans="1:13">
      <c r="A720" s="5">
        <v>1985</v>
      </c>
      <c r="C720">
        <v>0.14799999999999999</v>
      </c>
      <c r="D720">
        <v>0.18099999999999999</v>
      </c>
      <c r="E720">
        <v>0.223</v>
      </c>
      <c r="F720">
        <v>0.27</v>
      </c>
      <c r="G720">
        <v>0.33900000000000002</v>
      </c>
      <c r="H720">
        <v>0.39800000000000002</v>
      </c>
      <c r="I720">
        <v>0.47299999999999998</v>
      </c>
      <c r="J720">
        <v>0.57299999999999995</v>
      </c>
      <c r="K720">
        <v>0.79600000000000004</v>
      </c>
      <c r="L720">
        <v>1.3759999999999999</v>
      </c>
      <c r="M720">
        <v>1.647</v>
      </c>
    </row>
    <row r="721" spans="1:13">
      <c r="A721" s="5">
        <v>1986</v>
      </c>
      <c r="C721">
        <v>7.4999999999999997E-2</v>
      </c>
      <c r="D721">
        <v>0.17199999999999999</v>
      </c>
      <c r="E721">
        <v>0.247</v>
      </c>
      <c r="F721">
        <v>0.28599999999999998</v>
      </c>
      <c r="G721">
        <v>0.34599999999999997</v>
      </c>
      <c r="H721">
        <v>0.42699999999999999</v>
      </c>
      <c r="I721">
        <v>0.51800000000000002</v>
      </c>
      <c r="J721">
        <v>0.64</v>
      </c>
      <c r="K721">
        <v>0.84399999999999997</v>
      </c>
      <c r="L721">
        <v>1.351</v>
      </c>
      <c r="M721">
        <v>2.11</v>
      </c>
    </row>
    <row r="722" spans="1:13">
      <c r="A722" s="5">
        <v>1987</v>
      </c>
      <c r="C722">
        <v>0.11700000000000001</v>
      </c>
      <c r="D722">
        <v>0.14000000000000001</v>
      </c>
      <c r="E722">
        <v>0.191</v>
      </c>
      <c r="F722">
        <v>0.27</v>
      </c>
      <c r="G722">
        <v>0.35699999999999998</v>
      </c>
      <c r="H722">
        <v>0.434</v>
      </c>
      <c r="I722">
        <v>0.503</v>
      </c>
      <c r="J722">
        <v>0.57699999999999996</v>
      </c>
      <c r="K722">
        <v>0.68899999999999995</v>
      </c>
      <c r="L722">
        <v>1.089</v>
      </c>
      <c r="M722">
        <v>1.9790000000000001</v>
      </c>
    </row>
    <row r="723" spans="1:13">
      <c r="A723" s="5">
        <v>1988</v>
      </c>
      <c r="C723">
        <v>0.124</v>
      </c>
      <c r="D723">
        <v>0.159</v>
      </c>
      <c r="E723">
        <v>0.19700000000000001</v>
      </c>
      <c r="F723">
        <v>0.23300000000000001</v>
      </c>
      <c r="G723">
        <v>0.34200000000000003</v>
      </c>
      <c r="H723">
        <v>0.44400000000000001</v>
      </c>
      <c r="I723">
        <v>0.51200000000000001</v>
      </c>
      <c r="J723">
        <v>0.58799999999999997</v>
      </c>
      <c r="K723">
        <v>0.75</v>
      </c>
      <c r="L723">
        <v>1.012</v>
      </c>
      <c r="M723">
        <v>1.3720000000000001</v>
      </c>
    </row>
    <row r="724" spans="1:13">
      <c r="A724" s="5">
        <v>1989</v>
      </c>
      <c r="C724">
        <v>0.10299999999999999</v>
      </c>
      <c r="D724">
        <v>0.22</v>
      </c>
      <c r="E724">
        <v>0.24099999999999999</v>
      </c>
      <c r="F724">
        <v>0.27800000000000002</v>
      </c>
      <c r="G724">
        <v>0.33900000000000002</v>
      </c>
      <c r="H724">
        <v>0.46700000000000003</v>
      </c>
      <c r="I724">
        <v>0.58499999999999996</v>
      </c>
      <c r="J724">
        <v>0.70199999999999996</v>
      </c>
      <c r="K724">
        <v>0.77900000000000003</v>
      </c>
      <c r="L724">
        <v>0.88</v>
      </c>
      <c r="M724">
        <v>1.538</v>
      </c>
    </row>
    <row r="725" spans="1:13">
      <c r="A725" s="5">
        <v>1990</v>
      </c>
      <c r="C725">
        <v>9.0999999999999998E-2</v>
      </c>
      <c r="D725">
        <v>0.153</v>
      </c>
      <c r="E725">
        <v>0.26400000000000001</v>
      </c>
      <c r="F725">
        <v>0.309</v>
      </c>
      <c r="G725">
        <v>0.373</v>
      </c>
      <c r="H725">
        <v>0.46100000000000002</v>
      </c>
      <c r="I725">
        <v>0.58199999999999996</v>
      </c>
      <c r="J725">
        <v>0.69399999999999995</v>
      </c>
      <c r="K725">
        <v>0.83499999999999996</v>
      </c>
      <c r="L725">
        <v>0.97</v>
      </c>
      <c r="M725">
        <v>1.5980000000000001</v>
      </c>
    </row>
    <row r="726" spans="1:13">
      <c r="A726" s="5">
        <v>1991</v>
      </c>
      <c r="C726">
        <v>0.106</v>
      </c>
      <c r="D726">
        <v>0.13200000000000001</v>
      </c>
      <c r="E726">
        <v>0.186</v>
      </c>
      <c r="F726">
        <v>0.27100000000000002</v>
      </c>
      <c r="G726">
        <v>0.38100000000000001</v>
      </c>
      <c r="H726">
        <v>0.45100000000000001</v>
      </c>
      <c r="I726">
        <v>0.54200000000000004</v>
      </c>
      <c r="J726">
        <v>0.66700000000000004</v>
      </c>
      <c r="K726">
        <v>0.78700000000000003</v>
      </c>
      <c r="L726">
        <v>0.90100000000000002</v>
      </c>
      <c r="M726">
        <v>1.0529999999999999</v>
      </c>
    </row>
    <row r="727" spans="1:13">
      <c r="A727" s="5">
        <v>1992</v>
      </c>
      <c r="C727">
        <v>8.3000000000000004E-2</v>
      </c>
      <c r="D727">
        <v>0.11799999999999999</v>
      </c>
      <c r="E727">
        <v>0.17699999999999999</v>
      </c>
      <c r="F727">
        <v>0.23899999999999999</v>
      </c>
      <c r="G727">
        <v>0.27500000000000002</v>
      </c>
      <c r="H727">
        <v>0.40899999999999997</v>
      </c>
      <c r="I727">
        <v>0.52400000000000002</v>
      </c>
      <c r="J727">
        <v>0.59399999999999997</v>
      </c>
      <c r="K727">
        <v>0.70899999999999996</v>
      </c>
      <c r="L727">
        <v>0.85099999999999998</v>
      </c>
      <c r="M727">
        <v>1.046</v>
      </c>
    </row>
    <row r="728" spans="1:13">
      <c r="A728" s="5">
        <v>1993</v>
      </c>
      <c r="C728">
        <v>8.8999999999999996E-2</v>
      </c>
      <c r="D728">
        <v>0.121</v>
      </c>
      <c r="E728">
        <v>0.18099999999999999</v>
      </c>
      <c r="F728">
        <v>0.246</v>
      </c>
      <c r="G728">
        <v>0.32</v>
      </c>
      <c r="H728">
        <v>0.40799999999999997</v>
      </c>
      <c r="I728">
        <v>0.57899999999999996</v>
      </c>
      <c r="J728">
        <v>0.71899999999999997</v>
      </c>
      <c r="K728">
        <v>0.85299999999999998</v>
      </c>
      <c r="L728">
        <v>0.96499999999999997</v>
      </c>
      <c r="M728">
        <v>1.1739999999999999</v>
      </c>
    </row>
    <row r="729" spans="1:13">
      <c r="A729" s="5">
        <v>1994</v>
      </c>
      <c r="C729">
        <v>8.4000000000000005E-2</v>
      </c>
      <c r="D729">
        <v>0.112</v>
      </c>
      <c r="E729">
        <v>0.224</v>
      </c>
      <c r="F729">
        <v>0.27</v>
      </c>
      <c r="G729">
        <v>0.33600000000000002</v>
      </c>
      <c r="H729">
        <v>0.46200000000000002</v>
      </c>
      <c r="I729">
        <v>0.64300000000000002</v>
      </c>
      <c r="J729">
        <v>0.80800000000000005</v>
      </c>
      <c r="K729">
        <v>0.86799999999999999</v>
      </c>
      <c r="L729">
        <v>1.0580000000000001</v>
      </c>
      <c r="M729">
        <v>1.421</v>
      </c>
    </row>
    <row r="730" spans="1:13">
      <c r="A730" s="5">
        <v>1995</v>
      </c>
      <c r="C730">
        <v>9.8000000000000004E-2</v>
      </c>
      <c r="D730">
        <v>0.14499999999999999</v>
      </c>
      <c r="E730">
        <v>0.192</v>
      </c>
      <c r="F730">
        <v>0.27</v>
      </c>
      <c r="G730">
        <v>0.34</v>
      </c>
      <c r="H730">
        <v>0.42899999999999999</v>
      </c>
      <c r="I730">
        <v>0.57699999999999996</v>
      </c>
      <c r="J730">
        <v>0.80700000000000005</v>
      </c>
      <c r="K730">
        <v>0.96499999999999997</v>
      </c>
      <c r="L730">
        <v>1.115</v>
      </c>
      <c r="M730">
        <v>1.367</v>
      </c>
    </row>
    <row r="731" spans="1:13">
      <c r="A731" s="5">
        <v>1996</v>
      </c>
      <c r="C731">
        <v>9.1999999999999998E-2</v>
      </c>
      <c r="D731">
        <v>0.151</v>
      </c>
      <c r="E731">
        <v>0.191</v>
      </c>
      <c r="F731">
        <v>0.28000000000000003</v>
      </c>
      <c r="G731">
        <v>0.35199999999999998</v>
      </c>
      <c r="H731">
        <v>0.52400000000000002</v>
      </c>
      <c r="I731">
        <v>0.68300000000000005</v>
      </c>
      <c r="J731">
        <v>0.94499999999999995</v>
      </c>
      <c r="K731">
        <v>1.216</v>
      </c>
      <c r="L731">
        <v>1.4259999999999999</v>
      </c>
      <c r="M731">
        <v>1.4770000000000001</v>
      </c>
    </row>
    <row r="732" spans="1:13">
      <c r="A732" s="5">
        <v>1997</v>
      </c>
      <c r="C732">
        <v>0.106</v>
      </c>
      <c r="D732">
        <v>0.14599999999999999</v>
      </c>
      <c r="E732">
        <v>0.20100000000000001</v>
      </c>
      <c r="F732">
        <v>0.26</v>
      </c>
      <c r="G732">
        <v>0.35499999999999998</v>
      </c>
      <c r="H732">
        <v>0.495</v>
      </c>
      <c r="I732">
        <v>0.68300000000000005</v>
      </c>
      <c r="J732">
        <v>0.88400000000000001</v>
      </c>
      <c r="K732">
        <v>1.0880000000000001</v>
      </c>
      <c r="L732">
        <v>1.4670000000000001</v>
      </c>
      <c r="M732">
        <v>1.647</v>
      </c>
    </row>
    <row r="733" spans="1:13">
      <c r="A733" s="5">
        <v>1998</v>
      </c>
      <c r="C733">
        <v>0.128</v>
      </c>
      <c r="D733">
        <v>0.13800000000000001</v>
      </c>
      <c r="E733">
        <v>0.17799999999999999</v>
      </c>
      <c r="F733">
        <v>0.248</v>
      </c>
      <c r="G733">
        <v>0.34</v>
      </c>
      <c r="H733">
        <v>0.54500000000000004</v>
      </c>
      <c r="I733">
        <v>0.80600000000000005</v>
      </c>
      <c r="J733">
        <v>1.0349999999999999</v>
      </c>
      <c r="K733">
        <v>1.246</v>
      </c>
      <c r="L733">
        <v>1.4119999999999999</v>
      </c>
      <c r="M733">
        <v>1.655</v>
      </c>
    </row>
    <row r="734" spans="1:13">
      <c r="A734" s="5">
        <v>1999</v>
      </c>
      <c r="C734">
        <v>0.109</v>
      </c>
      <c r="D734">
        <v>0.13400000000000001</v>
      </c>
      <c r="E734">
        <v>0.17399999999999999</v>
      </c>
      <c r="F734">
        <v>0.25</v>
      </c>
      <c r="G734">
        <v>0.33100000000000002</v>
      </c>
      <c r="H734">
        <v>0.46500000000000002</v>
      </c>
      <c r="I734">
        <v>0.74199999999999999</v>
      </c>
      <c r="J734">
        <v>1.0209999999999999</v>
      </c>
      <c r="K734">
        <v>1.258</v>
      </c>
      <c r="L734">
        <v>1.3759999999999999</v>
      </c>
      <c r="M734">
        <v>1.776</v>
      </c>
    </row>
    <row r="735" spans="1:13">
      <c r="A735" s="5">
        <v>2000</v>
      </c>
      <c r="C735">
        <v>6.4000000000000001E-2</v>
      </c>
      <c r="D735">
        <v>0.16300000000000001</v>
      </c>
      <c r="E735">
        <v>0.19600000000000001</v>
      </c>
      <c r="F735">
        <v>0.255</v>
      </c>
      <c r="G735">
        <v>0.34599999999999997</v>
      </c>
      <c r="H735">
        <v>0.46600000000000003</v>
      </c>
      <c r="I735">
        <v>0.75600000000000001</v>
      </c>
      <c r="J735">
        <v>0.999</v>
      </c>
      <c r="K735">
        <v>1.141</v>
      </c>
      <c r="L735">
        <v>1.228</v>
      </c>
      <c r="M735">
        <v>1.5629999999999999</v>
      </c>
    </row>
    <row r="736" spans="1:13">
      <c r="A736" s="5">
        <v>2001</v>
      </c>
      <c r="C736">
        <v>9.8000000000000004E-2</v>
      </c>
      <c r="D736">
        <v>0.122</v>
      </c>
      <c r="E736">
        <v>0.17899999999999999</v>
      </c>
      <c r="F736">
        <v>0.25800000000000001</v>
      </c>
      <c r="G736">
        <v>0.32500000000000001</v>
      </c>
      <c r="H736">
        <v>0.46100000000000002</v>
      </c>
      <c r="I736">
        <v>0.61399999999999999</v>
      </c>
      <c r="J736">
        <v>0.82799999999999996</v>
      </c>
      <c r="K736">
        <v>1.0740000000000001</v>
      </c>
      <c r="L736">
        <v>1.36</v>
      </c>
      <c r="M736">
        <v>1.671</v>
      </c>
    </row>
    <row r="737" spans="1:13">
      <c r="A737" s="5">
        <v>2002</v>
      </c>
      <c r="C737">
        <v>7.3999999999999996E-2</v>
      </c>
      <c r="D737">
        <v>0.13</v>
      </c>
      <c r="E737">
        <v>0.2</v>
      </c>
      <c r="F737">
        <v>0.25700000000000001</v>
      </c>
      <c r="G737">
        <v>0.32900000000000001</v>
      </c>
      <c r="H737">
        <v>0.44500000000000001</v>
      </c>
      <c r="I737">
        <v>0.64500000000000002</v>
      </c>
      <c r="J737">
        <v>0.88300000000000001</v>
      </c>
      <c r="K737">
        <v>1.1020000000000001</v>
      </c>
      <c r="L737">
        <v>1.321</v>
      </c>
      <c r="M737">
        <v>1.649</v>
      </c>
    </row>
    <row r="738" spans="1:13">
      <c r="A738" s="5">
        <v>2003</v>
      </c>
      <c r="C738">
        <v>8.5999999999999993E-2</v>
      </c>
      <c r="D738">
        <v>0.11700000000000001</v>
      </c>
      <c r="E738">
        <v>0.186</v>
      </c>
      <c r="F738">
        <v>0.245</v>
      </c>
      <c r="G738">
        <v>0.307</v>
      </c>
      <c r="H738">
        <v>0.4</v>
      </c>
      <c r="I738">
        <v>0.56399999999999995</v>
      </c>
      <c r="J738">
        <v>0.76800000000000002</v>
      </c>
      <c r="K738">
        <v>1.0049999999999999</v>
      </c>
      <c r="L738">
        <v>1.2090000000000001</v>
      </c>
      <c r="M738">
        <v>1.5369999999999999</v>
      </c>
    </row>
    <row r="739" spans="1:13">
      <c r="A739" s="5">
        <v>2004</v>
      </c>
      <c r="C739">
        <v>0.08</v>
      </c>
      <c r="D739">
        <v>0.158</v>
      </c>
      <c r="E739">
        <v>0.193</v>
      </c>
      <c r="F739">
        <v>0.247</v>
      </c>
      <c r="G739">
        <v>0.307</v>
      </c>
      <c r="H739">
        <v>0.38700000000000001</v>
      </c>
      <c r="I739">
        <v>0.52800000000000002</v>
      </c>
      <c r="J739">
        <v>0.7</v>
      </c>
      <c r="K739">
        <v>0.89700000000000002</v>
      </c>
      <c r="L739">
        <v>1.087</v>
      </c>
      <c r="M739">
        <v>1.5409999999999999</v>
      </c>
    </row>
    <row r="740" spans="1:13">
      <c r="A740" s="5">
        <v>2005</v>
      </c>
      <c r="C740">
        <v>7.4999999999999997E-2</v>
      </c>
      <c r="D740">
        <v>0.113</v>
      </c>
      <c r="E740">
        <v>0.19600000000000001</v>
      </c>
      <c r="F740">
        <v>0.25900000000000001</v>
      </c>
      <c r="G740">
        <v>0.318</v>
      </c>
      <c r="H740">
        <v>0.39900000000000002</v>
      </c>
      <c r="I740">
        <v>0.51700000000000002</v>
      </c>
      <c r="J740">
        <v>0.64100000000000001</v>
      </c>
      <c r="K740">
        <v>0.76700000000000002</v>
      </c>
      <c r="L740">
        <v>0.91800000000000004</v>
      </c>
      <c r="M740">
        <v>1.296</v>
      </c>
    </row>
    <row r="741" spans="1:13">
      <c r="A741" s="5">
        <v>2006</v>
      </c>
      <c r="C741">
        <v>7.5999999999999998E-2</v>
      </c>
      <c r="D741">
        <v>0.11600000000000001</v>
      </c>
      <c r="E741">
        <v>0.14099999999999999</v>
      </c>
      <c r="F741">
        <v>0.26100000000000001</v>
      </c>
      <c r="G741">
        <v>0.35</v>
      </c>
      <c r="H741">
        <v>0.41899999999999998</v>
      </c>
      <c r="I741">
        <v>0.51600000000000001</v>
      </c>
      <c r="J741">
        <v>0.63100000000000001</v>
      </c>
      <c r="K741">
        <v>0.752</v>
      </c>
      <c r="L741">
        <v>0.92400000000000004</v>
      </c>
      <c r="M741">
        <v>1.2629999999999999</v>
      </c>
    </row>
    <row r="742" spans="1:13">
      <c r="A742" s="5">
        <v>2007</v>
      </c>
      <c r="C742">
        <v>7.3999999999999996E-2</v>
      </c>
      <c r="D742">
        <v>0.121</v>
      </c>
      <c r="E742">
        <v>0.17199999999999999</v>
      </c>
      <c r="F742">
        <v>0.22600000000000001</v>
      </c>
      <c r="G742">
        <v>0.33100000000000002</v>
      </c>
      <c r="H742">
        <v>0.43099999999999999</v>
      </c>
      <c r="I742">
        <v>0.51</v>
      </c>
      <c r="J742">
        <v>0.621</v>
      </c>
      <c r="K742">
        <v>0.75600000000000001</v>
      </c>
      <c r="L742">
        <v>0.90300000000000002</v>
      </c>
      <c r="M742">
        <v>1.177</v>
      </c>
    </row>
    <row r="743" spans="1:13">
      <c r="A743" s="5">
        <v>2008</v>
      </c>
      <c r="C743">
        <v>4.8000000000000001E-2</v>
      </c>
      <c r="D743">
        <v>6.9000000000000006E-2</v>
      </c>
      <c r="E743">
        <v>0.186</v>
      </c>
      <c r="F743">
        <v>0.254</v>
      </c>
      <c r="G743">
        <v>0.312</v>
      </c>
      <c r="H743">
        <v>0.41599999999999998</v>
      </c>
      <c r="I743">
        <v>0.51500000000000001</v>
      </c>
      <c r="J743">
        <v>0.60499999999999998</v>
      </c>
      <c r="K743">
        <v>0.71899999999999997</v>
      </c>
      <c r="L743">
        <v>0.86099999999999999</v>
      </c>
      <c r="M743">
        <v>1.1479999999999999</v>
      </c>
    </row>
    <row r="744" spans="1:13">
      <c r="A744" s="5">
        <v>2009</v>
      </c>
      <c r="C744">
        <v>4.4999999999999998E-2</v>
      </c>
      <c r="D744">
        <v>0.109</v>
      </c>
      <c r="E744">
        <v>0.14199999999999999</v>
      </c>
      <c r="F744">
        <v>0.253</v>
      </c>
      <c r="G744">
        <v>0.33</v>
      </c>
      <c r="H744">
        <v>0.41099999999999998</v>
      </c>
      <c r="I744">
        <v>0.53200000000000003</v>
      </c>
      <c r="J744">
        <v>0.625</v>
      </c>
      <c r="K744">
        <v>0.76400000000000001</v>
      </c>
      <c r="L744">
        <v>0.88600000000000001</v>
      </c>
      <c r="M744">
        <v>1.1439999999999999</v>
      </c>
    </row>
    <row r="745" spans="1:13">
      <c r="A745" s="5">
        <f>A744+1</f>
        <v>2010</v>
      </c>
      <c r="C745">
        <f t="shared" ref="C745:L745" si="19">C744</f>
        <v>4.4999999999999998E-2</v>
      </c>
      <c r="D745">
        <f t="shared" si="19"/>
        <v>0.109</v>
      </c>
      <c r="E745">
        <f t="shared" si="19"/>
        <v>0.14199999999999999</v>
      </c>
      <c r="F745">
        <f t="shared" si="19"/>
        <v>0.253</v>
      </c>
      <c r="G745">
        <f t="shared" si="19"/>
        <v>0.33</v>
      </c>
      <c r="H745">
        <f t="shared" si="19"/>
        <v>0.41099999999999998</v>
      </c>
      <c r="I745">
        <f t="shared" si="19"/>
        <v>0.53200000000000003</v>
      </c>
      <c r="J745">
        <f t="shared" si="19"/>
        <v>0.625</v>
      </c>
      <c r="K745">
        <f t="shared" si="19"/>
        <v>0.76400000000000001</v>
      </c>
      <c r="L745">
        <f t="shared" si="19"/>
        <v>0.88600000000000001</v>
      </c>
      <c r="M745">
        <f>M744</f>
        <v>1.1439999999999999</v>
      </c>
    </row>
    <row r="746" spans="1:13" s="11" customFormat="1" ht="18">
      <c r="B746" s="12"/>
      <c r="C746" s="11" t="s">
        <v>0</v>
      </c>
      <c r="D746" s="11" t="s">
        <v>62</v>
      </c>
      <c r="E746" s="11" t="s">
        <v>63</v>
      </c>
      <c r="F746" s="11" t="s">
        <v>64</v>
      </c>
      <c r="G746" s="11" t="s">
        <v>65</v>
      </c>
      <c r="H746" s="11">
        <v>1000</v>
      </c>
    </row>
    <row r="747" spans="1:13">
      <c r="C747" s="5">
        <f>AVERAGE(C572:C576)</f>
        <v>6.359999999999999E-2</v>
      </c>
      <c r="D747" s="5">
        <f t="shared" ref="D747:M747" si="20">AVERAGE(D572:D576)</f>
        <v>0.1056</v>
      </c>
      <c r="E747" s="5">
        <f t="shared" si="20"/>
        <v>0.16739999999999997</v>
      </c>
      <c r="F747" s="5">
        <f t="shared" si="20"/>
        <v>0.25060000000000004</v>
      </c>
      <c r="G747" s="5">
        <f t="shared" si="20"/>
        <v>0.32819999999999999</v>
      </c>
      <c r="H747" s="5">
        <f t="shared" si="20"/>
        <v>0.41520000000000001</v>
      </c>
      <c r="I747" s="5">
        <f t="shared" si="20"/>
        <v>0.51800000000000002</v>
      </c>
      <c r="J747" s="5">
        <f t="shared" si="20"/>
        <v>0.62460000000000004</v>
      </c>
      <c r="K747" s="5">
        <f t="shared" si="20"/>
        <v>0.75160000000000005</v>
      </c>
      <c r="L747" s="5">
        <f t="shared" si="20"/>
        <v>0.89839999999999998</v>
      </c>
      <c r="M747" s="5">
        <f t="shared" si="20"/>
        <v>1.2056</v>
      </c>
    </row>
    <row r="748" spans="1:13" s="11" customFormat="1" ht="18">
      <c r="B748" s="12"/>
      <c r="C748" s="11" t="s">
        <v>0</v>
      </c>
      <c r="D748" s="11" t="s">
        <v>66</v>
      </c>
      <c r="E748" s="11" t="s">
        <v>64</v>
      </c>
      <c r="F748" s="11" t="s">
        <v>65</v>
      </c>
      <c r="G748" s="11">
        <v>6</v>
      </c>
      <c r="H748" s="11">
        <v>7</v>
      </c>
      <c r="I748" s="11">
        <v>8</v>
      </c>
      <c r="J748" s="11">
        <v>9</v>
      </c>
      <c r="K748" s="11">
        <v>10</v>
      </c>
      <c r="L748" s="11">
        <v>11</v>
      </c>
      <c r="M748" s="11">
        <v>12</v>
      </c>
    </row>
    <row r="749" spans="1:13">
      <c r="C749">
        <v>0</v>
      </c>
      <c r="D749">
        <v>0.04</v>
      </c>
      <c r="E749">
        <v>0.5</v>
      </c>
      <c r="F749">
        <v>0.96</v>
      </c>
      <c r="G749">
        <v>1</v>
      </c>
      <c r="H749">
        <v>1</v>
      </c>
      <c r="I749">
        <v>1</v>
      </c>
      <c r="J749">
        <v>1</v>
      </c>
      <c r="K749">
        <v>1</v>
      </c>
      <c r="L749">
        <v>1</v>
      </c>
      <c r="M749">
        <v>1</v>
      </c>
    </row>
    <row r="750" spans="1:13" s="11" customFormat="1" ht="18">
      <c r="B750" s="12"/>
      <c r="C750" s="11" t="s">
        <v>0</v>
      </c>
      <c r="D750" s="11" t="s">
        <v>61</v>
      </c>
      <c r="E750" s="11" t="s">
        <v>50</v>
      </c>
      <c r="F750" s="11" t="s">
        <v>67</v>
      </c>
    </row>
    <row r="751" spans="1:13">
      <c r="C751" s="5">
        <v>10.5</v>
      </c>
    </row>
    <row r="752" spans="1:13" s="11" customFormat="1" ht="18">
      <c r="B752" s="12"/>
      <c r="C752" s="11" t="s">
        <v>0</v>
      </c>
      <c r="D752" s="11" t="s">
        <v>68</v>
      </c>
      <c r="E752" s="11" t="s">
        <v>69</v>
      </c>
    </row>
    <row r="753" spans="3:13">
      <c r="C753" s="5">
        <v>0.76247473799999999</v>
      </c>
      <c r="D753" s="5">
        <v>0.22146297600000001</v>
      </c>
      <c r="E753" s="5">
        <v>1.5884766000000002E-2</v>
      </c>
      <c r="F753" s="5">
        <v>1.77233E-4</v>
      </c>
      <c r="G753" s="5">
        <v>2.86587E-7</v>
      </c>
      <c r="H753" s="5">
        <v>6.4402399999999995E-11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</row>
    <row r="754" spans="3:13">
      <c r="C754" s="5">
        <v>0.244133029</v>
      </c>
      <c r="D754" s="5">
        <v>0.511733942</v>
      </c>
      <c r="E754" s="5">
        <v>0.225333907</v>
      </c>
      <c r="F754" s="5">
        <v>1.8534347999999999E-2</v>
      </c>
      <c r="G754" s="5">
        <v>2.6416200000000002E-4</v>
      </c>
      <c r="H754" s="5">
        <v>6.1248000000000004E-7</v>
      </c>
      <c r="I754" s="5">
        <v>2.2212100000000001E-10</v>
      </c>
      <c r="J754" s="5">
        <v>1.2323500000000001E-14</v>
      </c>
      <c r="K754" s="5">
        <v>0</v>
      </c>
      <c r="L754" s="5">
        <v>0</v>
      </c>
      <c r="M754" s="5">
        <v>0</v>
      </c>
    </row>
    <row r="755" spans="3:13">
      <c r="C755" s="5">
        <v>2.173162E-2</v>
      </c>
      <c r="D755" s="5">
        <v>0.22871755699999999</v>
      </c>
      <c r="E755" s="5">
        <v>0.49910164600000001</v>
      </c>
      <c r="F755" s="5">
        <v>0.22871755699999999</v>
      </c>
      <c r="G755" s="5">
        <v>2.1349435E-2</v>
      </c>
      <c r="H755" s="5">
        <v>3.80956E-4</v>
      </c>
      <c r="I755" s="5">
        <v>1.2285800000000001E-6</v>
      </c>
      <c r="J755" s="5">
        <v>6.9037500000000001E-10</v>
      </c>
      <c r="K755" s="5">
        <v>6.6169299999999997E-14</v>
      </c>
      <c r="L755" s="5">
        <v>0</v>
      </c>
      <c r="M755" s="5">
        <v>0</v>
      </c>
    </row>
    <row r="756" spans="3:13">
      <c r="C756" s="5">
        <v>5.3578600000000001E-4</v>
      </c>
      <c r="D756" s="5">
        <v>2.4309570999999999E-2</v>
      </c>
      <c r="E756" s="5">
        <v>0.23164431699999999</v>
      </c>
      <c r="F756" s="5">
        <v>0.48702065100000003</v>
      </c>
      <c r="G756" s="5">
        <v>0.23164431699999999</v>
      </c>
      <c r="H756" s="5">
        <v>2.4309570999999999E-2</v>
      </c>
      <c r="I756" s="5">
        <v>5.3345499999999995E-4</v>
      </c>
      <c r="J756" s="5">
        <v>2.3291599999999998E-6</v>
      </c>
      <c r="K756" s="5">
        <v>1.9559400000000002E-9</v>
      </c>
      <c r="L756" s="5">
        <v>3.0941899999999999E-13</v>
      </c>
      <c r="M756" s="5">
        <v>0</v>
      </c>
    </row>
    <row r="757" spans="3:13">
      <c r="C757" s="5">
        <v>4.2035599999999996E-6</v>
      </c>
      <c r="D757" s="5">
        <v>7.27565E-4</v>
      </c>
      <c r="E757" s="5">
        <v>2.7393414000000001E-2</v>
      </c>
      <c r="F757" s="5">
        <v>0.23414453599999999</v>
      </c>
      <c r="G757" s="5">
        <v>0.47546056399999997</v>
      </c>
      <c r="H757" s="5">
        <v>0.23414453599999999</v>
      </c>
      <c r="I757" s="5">
        <v>2.7393414000000001E-2</v>
      </c>
      <c r="J757" s="5">
        <v>7.27565E-4</v>
      </c>
      <c r="K757" s="5">
        <v>4.1984499999999996E-6</v>
      </c>
      <c r="L757" s="5">
        <v>5.1016199999999996E-9</v>
      </c>
      <c r="M757" s="5">
        <v>1.2798700000000001E-12</v>
      </c>
    </row>
    <row r="758" spans="3:13">
      <c r="C758" s="5">
        <v>1.23608E-8</v>
      </c>
      <c r="D758" s="5">
        <v>7.2332499999999997E-6</v>
      </c>
      <c r="E758" s="5">
        <v>9.6906599999999998E-4</v>
      </c>
      <c r="F758" s="5">
        <v>3.0579301999999999E-2</v>
      </c>
      <c r="G758" s="5">
        <v>0.23624809599999999</v>
      </c>
      <c r="H758" s="5">
        <v>0.46439258</v>
      </c>
      <c r="I758" s="5">
        <v>0.23624809599999999</v>
      </c>
      <c r="J758" s="5">
        <v>3.0579301999999999E-2</v>
      </c>
      <c r="K758" s="5">
        <v>9.6906599999999998E-4</v>
      </c>
      <c r="L758" s="5">
        <v>7.2332499999999997E-6</v>
      </c>
      <c r="M758" s="5">
        <v>1.23608E-8</v>
      </c>
    </row>
    <row r="759" spans="3:13">
      <c r="C759" s="5">
        <v>1.5905799999999999E-11</v>
      </c>
      <c r="D759" s="5">
        <v>2.7998200000000001E-8</v>
      </c>
      <c r="E759" s="5">
        <v>1.1964799999999999E-5</v>
      </c>
      <c r="F759" s="5">
        <v>1.26344E-3</v>
      </c>
      <c r="G759" s="5">
        <v>3.3845732000000003E-2</v>
      </c>
      <c r="H759" s="5">
        <v>0.23798409300000001</v>
      </c>
      <c r="I759" s="5">
        <v>0.45378948499999999</v>
      </c>
      <c r="J759" s="5">
        <v>0.23798409300000001</v>
      </c>
      <c r="K759" s="5">
        <v>3.3845732000000003E-2</v>
      </c>
      <c r="L759" s="5">
        <v>1.26344E-3</v>
      </c>
      <c r="M759" s="5">
        <v>1.19929E-5</v>
      </c>
    </row>
    <row r="760" spans="3:13">
      <c r="C760" s="5">
        <v>1.02814E-14</v>
      </c>
      <c r="D760" s="5">
        <v>4.8800799999999999E-11</v>
      </c>
      <c r="E760" s="5">
        <v>5.9747399999999994E-8</v>
      </c>
      <c r="F760" s="5">
        <v>1.90782E-5</v>
      </c>
      <c r="G760" s="5">
        <v>1.615703E-3</v>
      </c>
      <c r="H760" s="5">
        <v>3.7171764000000003E-2</v>
      </c>
      <c r="I760" s="5">
        <v>0.23938058000000001</v>
      </c>
      <c r="J760" s="5">
        <v>0.44362562999999999</v>
      </c>
      <c r="K760" s="5">
        <v>0.23938058000000001</v>
      </c>
      <c r="L760" s="5">
        <v>3.7171764000000003E-2</v>
      </c>
      <c r="M760" s="5">
        <v>1.6348409999999999E-3</v>
      </c>
    </row>
    <row r="761" spans="3:13">
      <c r="C761" s="5">
        <v>3.7643699999999998E-18</v>
      </c>
      <c r="D761" s="5">
        <v>4.3581599999999998E-14</v>
      </c>
      <c r="E761" s="5">
        <v>1.3815000000000001E-10</v>
      </c>
      <c r="F761" s="5">
        <v>1.2076800000000001E-7</v>
      </c>
      <c r="G761" s="5">
        <v>2.9426900000000001E-5</v>
      </c>
      <c r="H761" s="5">
        <v>2.0302720000000001E-3</v>
      </c>
      <c r="I761" s="5">
        <v>4.0537339999999998E-2</v>
      </c>
      <c r="J761" s="5">
        <v>0.24046440099999999</v>
      </c>
      <c r="K761" s="5">
        <v>0.43387688099999999</v>
      </c>
      <c r="L761" s="5">
        <v>0.24046440099999999</v>
      </c>
      <c r="M761" s="5">
        <v>4.2597159000000002E-2</v>
      </c>
    </row>
    <row r="762" spans="3:13">
      <c r="C762" s="5">
        <v>8.6589500000000002E-22</v>
      </c>
      <c r="D762" s="5">
        <v>2.2323100000000001E-17</v>
      </c>
      <c r="E762" s="5">
        <v>1.6688799999999999E-13</v>
      </c>
      <c r="F762" s="5">
        <v>3.6355800000000002E-10</v>
      </c>
      <c r="G762" s="5">
        <v>2.3240199999999999E-7</v>
      </c>
      <c r="H762" s="5">
        <v>4.4041700000000002E-5</v>
      </c>
      <c r="I762" s="5">
        <v>2.5108560000000001E-3</v>
      </c>
      <c r="J762" s="5">
        <v>4.3923528000000003E-2</v>
      </c>
      <c r="K762" s="5">
        <v>0.241261061</v>
      </c>
      <c r="L762" s="5">
        <v>0.42452056199999999</v>
      </c>
      <c r="M762" s="5">
        <v>0.287739719</v>
      </c>
    </row>
    <row r="763" spans="3:13">
      <c r="C763" s="5">
        <v>1.3677700000000001E-25</v>
      </c>
      <c r="D763" s="5">
        <v>7.2315699999999999E-21</v>
      </c>
      <c r="E763" s="5">
        <v>1.1710100000000001E-16</v>
      </c>
      <c r="F763" s="5">
        <v>5.8273099999999995E-13</v>
      </c>
      <c r="G763" s="5">
        <v>8.9538700000000002E-10</v>
      </c>
      <c r="H763" s="5">
        <v>4.2769900000000002E-7</v>
      </c>
      <c r="I763" s="5">
        <v>6.4133000000000004E-5</v>
      </c>
      <c r="J763" s="5">
        <v>3.0603789999999998E-3</v>
      </c>
      <c r="K763" s="5">
        <v>4.7312699999999999E-2</v>
      </c>
      <c r="L763" s="5">
        <v>0.24179466499999999</v>
      </c>
      <c r="M763" s="5">
        <v>0.70776769399999995</v>
      </c>
    </row>
  </sheetData>
  <conditionalFormatting sqref="C109:M13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4" location="Main.dat!A310" display="Goto Index section"/>
  </hyperlink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763"/>
  <sheetViews>
    <sheetView showGridLines="0" topLeftCell="A104" zoomScale="70" zoomScaleNormal="70" workbookViewId="0">
      <selection activeCell="C108" sqref="C108:M138"/>
    </sheetView>
  </sheetViews>
  <sheetFormatPr defaultRowHeight="12.75"/>
  <cols>
    <col min="1" max="1" width="14.42578125" style="5" customWidth="1"/>
    <col min="2" max="2" width="15.140625" style="8" customWidth="1"/>
    <col min="3" max="3" width="10" style="5" bestFit="1" customWidth="1"/>
    <col min="4" max="5" width="12" style="5" bestFit="1" customWidth="1"/>
    <col min="6" max="6" width="11" style="5" bestFit="1" customWidth="1"/>
    <col min="7" max="7" width="15" style="5" customWidth="1"/>
    <col min="8" max="9" width="11" style="5" bestFit="1" customWidth="1"/>
    <col min="10" max="13" width="10" style="5" bestFit="1" customWidth="1"/>
    <col min="14" max="35" width="9.28515625" style="5" bestFit="1" customWidth="1"/>
    <col min="36" max="16384" width="9.140625" style="5"/>
  </cols>
  <sheetData>
    <row r="1" spans="1:43" s="6" customFormat="1" ht="18">
      <c r="B1" s="7"/>
      <c r="C1" s="11" t="s">
        <v>0</v>
      </c>
      <c r="D1" s="11">
        <v>4</v>
      </c>
      <c r="E1" s="11" t="s">
        <v>51</v>
      </c>
      <c r="F1" s="11" t="s">
        <v>181</v>
      </c>
    </row>
    <row r="2" spans="1:43">
      <c r="C2" s="5">
        <v>1970</v>
      </c>
      <c r="D2" s="5" t="s">
        <v>77</v>
      </c>
    </row>
    <row r="3" spans="1:43">
      <c r="C3" s="5">
        <v>2010</v>
      </c>
      <c r="D3" s="5" t="s">
        <v>78</v>
      </c>
    </row>
    <row r="4" spans="1:43">
      <c r="A4" s="32" t="s">
        <v>171</v>
      </c>
      <c r="C4" s="5">
        <v>2</v>
      </c>
      <c r="D4" s="5" t="s">
        <v>79</v>
      </c>
    </row>
    <row r="5" spans="1:43">
      <c r="C5" s="5">
        <v>12</v>
      </c>
      <c r="D5" s="5" t="s">
        <v>80</v>
      </c>
    </row>
    <row r="6" spans="1:43" s="6" customFormat="1" ht="18">
      <c r="B6" s="7"/>
      <c r="C6" s="11" t="s">
        <v>0</v>
      </c>
      <c r="D6" s="11" t="s">
        <v>81</v>
      </c>
      <c r="E6" s="11"/>
    </row>
    <row r="7" spans="1:43">
      <c r="C7" s="15">
        <v>4</v>
      </c>
    </row>
    <row r="8" spans="1:43" s="6" customFormat="1" ht="18">
      <c r="B8" s="7"/>
      <c r="C8" s="11" t="s">
        <v>0</v>
      </c>
      <c r="D8" s="11" t="s">
        <v>49</v>
      </c>
      <c r="E8" s="11" t="s">
        <v>50</v>
      </c>
      <c r="F8" s="11" t="s">
        <v>51</v>
      </c>
    </row>
    <row r="9" spans="1:43">
      <c r="C9" s="5" t="s">
        <v>111</v>
      </c>
    </row>
    <row r="10" spans="1:43" s="6" customFormat="1" ht="18">
      <c r="B10" s="7"/>
      <c r="C10" s="11" t="s">
        <v>0</v>
      </c>
      <c r="D10" s="11" t="s">
        <v>92</v>
      </c>
      <c r="G10" s="6">
        <v>1000</v>
      </c>
      <c r="AP10" s="6">
        <f>SUM(AP12:AP15)</f>
        <v>1194.18406</v>
      </c>
      <c r="AQ10" s="6">
        <f>SUM(AQ12:AQ15)</f>
        <v>625</v>
      </c>
    </row>
    <row r="11" spans="1:43" s="6" customFormat="1">
      <c r="B11" s="7">
        <v>1000</v>
      </c>
      <c r="C11" s="6" t="s">
        <v>0</v>
      </c>
      <c r="D11" s="6">
        <v>1971</v>
      </c>
      <c r="E11" s="6">
        <v>1972</v>
      </c>
      <c r="F11" s="6">
        <v>1973</v>
      </c>
      <c r="G11" s="6">
        <v>1974</v>
      </c>
      <c r="H11" s="6">
        <v>1975</v>
      </c>
      <c r="I11" s="6">
        <v>1976</v>
      </c>
      <c r="J11" s="6">
        <v>1977</v>
      </c>
      <c r="K11" s="6">
        <v>1978</v>
      </c>
      <c r="L11" s="6">
        <v>1979</v>
      </c>
      <c r="M11" s="6">
        <v>1980</v>
      </c>
      <c r="N11" s="6">
        <v>1981</v>
      </c>
      <c r="O11" s="6">
        <v>1982</v>
      </c>
      <c r="P11" s="6">
        <v>1983</v>
      </c>
      <c r="Q11" s="6">
        <v>1984</v>
      </c>
      <c r="R11" s="6">
        <v>1985</v>
      </c>
      <c r="S11" s="6">
        <v>1986</v>
      </c>
      <c r="T11" s="6">
        <v>1987</v>
      </c>
      <c r="U11" s="6">
        <v>1988</v>
      </c>
      <c r="V11" s="6">
        <v>1989</v>
      </c>
      <c r="W11" s="6">
        <v>1990</v>
      </c>
      <c r="X11" s="6">
        <v>1991</v>
      </c>
      <c r="Y11" s="6">
        <v>1992</v>
      </c>
      <c r="Z11" s="6">
        <v>1993</v>
      </c>
      <c r="AA11" s="6">
        <v>1994</v>
      </c>
      <c r="AB11" s="6">
        <v>1995</v>
      </c>
      <c r="AC11" s="6">
        <v>1996</v>
      </c>
      <c r="AD11" s="6">
        <v>1997</v>
      </c>
      <c r="AE11" s="6">
        <v>1998</v>
      </c>
      <c r="AF11" s="6">
        <v>1999</v>
      </c>
      <c r="AG11" s="6">
        <v>2000</v>
      </c>
      <c r="AH11" s="6">
        <v>2001</v>
      </c>
      <c r="AI11" s="6">
        <v>2002</v>
      </c>
      <c r="AJ11" s="6">
        <v>2003</v>
      </c>
      <c r="AK11" s="6">
        <v>2004</v>
      </c>
      <c r="AL11" s="6">
        <v>2005</v>
      </c>
      <c r="AM11" s="6">
        <v>2006</v>
      </c>
      <c r="AN11" s="6">
        <v>2007</v>
      </c>
      <c r="AO11" s="6">
        <v>2008</v>
      </c>
      <c r="AP11" s="6">
        <v>2009</v>
      </c>
      <c r="AQ11" s="6">
        <v>2010</v>
      </c>
    </row>
    <row r="12" spans="1:43">
      <c r="B12" s="8" t="s">
        <v>105</v>
      </c>
      <c r="C12" s="5">
        <v>175.208</v>
      </c>
      <c r="D12" s="5">
        <v>164.83799999999999</v>
      </c>
      <c r="E12" s="5">
        <v>62.634</v>
      </c>
      <c r="F12" s="5">
        <v>71.762</v>
      </c>
      <c r="G12" s="5">
        <v>163.39599999999999</v>
      </c>
      <c r="H12" s="5">
        <v>186.89</v>
      </c>
      <c r="I12" s="5">
        <v>237.876</v>
      </c>
      <c r="J12" s="5">
        <v>225.90700000000001</v>
      </c>
      <c r="K12" s="5">
        <v>367.762</v>
      </c>
      <c r="L12" s="5">
        <v>311.68200000000002</v>
      </c>
      <c r="M12" s="5">
        <v>266.697</v>
      </c>
      <c r="N12" s="5">
        <v>435.06099999999998</v>
      </c>
      <c r="O12" s="5">
        <v>756.48400000000004</v>
      </c>
      <c r="P12" s="5">
        <v>259.12799999999999</v>
      </c>
      <c r="Q12" s="5">
        <v>663.69500000000005</v>
      </c>
      <c r="R12" s="5">
        <v>471.59899999999999</v>
      </c>
      <c r="S12" s="5">
        <v>42.536000000000001</v>
      </c>
      <c r="T12" s="5">
        <v>280.59399999999999</v>
      </c>
      <c r="U12" s="5">
        <v>278.70100000000002</v>
      </c>
      <c r="V12" s="5">
        <v>265.86099999999999</v>
      </c>
      <c r="W12" s="5">
        <v>258.233</v>
      </c>
      <c r="X12" s="5">
        <v>282.81700000000001</v>
      </c>
      <c r="Y12" s="5">
        <v>285.387</v>
      </c>
      <c r="Z12" s="5">
        <v>359.947</v>
      </c>
      <c r="AA12" s="5">
        <v>197.41399999999999</v>
      </c>
      <c r="AB12" s="5">
        <v>211.59399999999999</v>
      </c>
      <c r="AC12" s="5">
        <v>264.63099999999997</v>
      </c>
      <c r="AD12" s="5">
        <v>88.275999999999996</v>
      </c>
      <c r="AE12" s="5">
        <v>19.277999999999999</v>
      </c>
      <c r="AF12" s="5">
        <v>44.582000000000001</v>
      </c>
      <c r="AG12" s="5">
        <v>107.76900000000001</v>
      </c>
      <c r="AH12" s="5">
        <v>244.01900000000001</v>
      </c>
      <c r="AI12" s="5">
        <v>108.727</v>
      </c>
      <c r="AJ12" s="5">
        <v>142.01584199999999</v>
      </c>
      <c r="AK12" s="5">
        <v>157.64713599999999</v>
      </c>
      <c r="AL12" s="5">
        <v>165.55238400000002</v>
      </c>
      <c r="AM12" s="5">
        <v>154.52386299999998</v>
      </c>
      <c r="AN12" s="5">
        <v>170.22018100000003</v>
      </c>
      <c r="AO12" s="5">
        <v>167.25800000000001</v>
      </c>
      <c r="AP12" s="5">
        <v>133.994</v>
      </c>
      <c r="AQ12" s="5">
        <v>150</v>
      </c>
    </row>
    <row r="13" spans="1:43">
      <c r="B13" s="8" t="s">
        <v>104</v>
      </c>
      <c r="C13" s="5">
        <v>7.9379999999999997</v>
      </c>
      <c r="D13" s="5">
        <v>21.934000000000001</v>
      </c>
      <c r="E13" s="5">
        <v>7.1</v>
      </c>
      <c r="F13" s="5">
        <v>8.9039999999999999</v>
      </c>
      <c r="G13" s="5">
        <v>12.678000000000001</v>
      </c>
      <c r="H13" s="5">
        <v>34.951000000000001</v>
      </c>
      <c r="I13" s="5">
        <v>65.569999999999993</v>
      </c>
      <c r="J13" s="5">
        <v>77.858000000000004</v>
      </c>
      <c r="K13" s="5">
        <v>151.98599999999999</v>
      </c>
      <c r="L13" s="5">
        <v>518.53106809730764</v>
      </c>
      <c r="M13" s="5">
        <v>608.26222381048501</v>
      </c>
      <c r="N13" s="5">
        <v>935.55663107966245</v>
      </c>
      <c r="O13" s="5">
        <v>1456.1997426926014</v>
      </c>
      <c r="P13" s="5">
        <v>1656.9617000000001</v>
      </c>
      <c r="Q13" s="5">
        <v>1710.0843016278629</v>
      </c>
      <c r="R13" s="5">
        <v>1793.3194808045839</v>
      </c>
      <c r="S13" s="5">
        <v>1950.5178201273884</v>
      </c>
      <c r="T13" s="5">
        <v>2359.1652999999997</v>
      </c>
      <c r="U13" s="5">
        <v>2615.3964324284229</v>
      </c>
      <c r="V13" s="5">
        <v>2985.2658653816684</v>
      </c>
      <c r="W13" s="5">
        <v>3114.4334077033091</v>
      </c>
      <c r="X13" s="5">
        <v>3254.3112750510304</v>
      </c>
      <c r="Y13" s="5">
        <v>2835.8679999999999</v>
      </c>
      <c r="Z13" s="5">
        <v>2745.0990000000002</v>
      </c>
      <c r="AA13" s="5">
        <v>3596.904</v>
      </c>
      <c r="AB13" s="5">
        <v>3984.2440000000001</v>
      </c>
      <c r="AC13" s="5">
        <v>3017.165</v>
      </c>
      <c r="AD13" s="5">
        <v>2541.9810000000002</v>
      </c>
      <c r="AE13" s="5">
        <v>1546.704</v>
      </c>
      <c r="AF13" s="5">
        <v>1130.4880000000001</v>
      </c>
      <c r="AG13" s="5">
        <v>1135.0820000000001</v>
      </c>
      <c r="AH13" s="5">
        <v>1216.7539999999999</v>
      </c>
      <c r="AI13" s="5">
        <v>1357.1849999999999</v>
      </c>
      <c r="AJ13" s="5">
        <v>1272.3018429999981</v>
      </c>
      <c r="AK13" s="5">
        <v>1289.8196819999998</v>
      </c>
      <c r="AL13" s="5">
        <v>1248.9705060000001</v>
      </c>
      <c r="AM13" s="5">
        <v>1215.738335</v>
      </c>
      <c r="AN13" s="5">
        <v>1119.7133100000001</v>
      </c>
      <c r="AO13" s="5">
        <v>728.85</v>
      </c>
      <c r="AP13" s="5">
        <v>690.61</v>
      </c>
      <c r="AQ13" s="5">
        <v>250</v>
      </c>
    </row>
    <row r="14" spans="1:43">
      <c r="B14" s="8" t="s">
        <v>103</v>
      </c>
      <c r="C14" s="5">
        <v>4.7110000000000003</v>
      </c>
      <c r="D14" s="5">
        <v>9.1890000000000001</v>
      </c>
      <c r="E14" s="5">
        <v>18.782</v>
      </c>
      <c r="F14" s="5">
        <v>42.780999999999999</v>
      </c>
      <c r="G14" s="5">
        <v>129.21100000000001</v>
      </c>
      <c r="H14" s="5">
        <v>37.899000000000001</v>
      </c>
      <c r="I14" s="5">
        <v>54.154000000000003</v>
      </c>
      <c r="J14" s="5">
        <v>504.99200000000002</v>
      </c>
      <c r="K14" s="5">
        <v>440.79599999999999</v>
      </c>
      <c r="L14" s="5">
        <v>458.90893190269236</v>
      </c>
      <c r="M14" s="5">
        <v>388.58727618951502</v>
      </c>
      <c r="N14" s="5">
        <v>451.33066892033747</v>
      </c>
      <c r="O14" s="5">
        <v>117.18095730739859</v>
      </c>
      <c r="P14" s="5">
        <v>76.825000000000003</v>
      </c>
      <c r="Q14" s="5">
        <v>400.270998372137</v>
      </c>
      <c r="R14" s="5">
        <v>194.77221919541603</v>
      </c>
      <c r="S14" s="5">
        <v>106.63567987261146</v>
      </c>
      <c r="T14" s="5">
        <v>38.098999999999997</v>
      </c>
      <c r="U14" s="5">
        <v>256.01236757157716</v>
      </c>
      <c r="V14" s="5">
        <v>400.23363461833162</v>
      </c>
      <c r="W14" s="5">
        <v>533.90099229669147</v>
      </c>
      <c r="X14" s="5">
        <v>337.63442494896924</v>
      </c>
      <c r="Y14" s="5">
        <v>108.087</v>
      </c>
      <c r="Z14" s="5">
        <v>123.982</v>
      </c>
      <c r="AA14" s="5">
        <v>249.79499999999999</v>
      </c>
      <c r="AB14" s="5">
        <v>561.14099999999996</v>
      </c>
      <c r="AC14" s="5">
        <v>414.73500000000001</v>
      </c>
      <c r="AD14" s="5">
        <v>401.78699999999998</v>
      </c>
      <c r="AE14" s="5">
        <v>340.02300000000002</v>
      </c>
      <c r="AF14" s="5">
        <v>101.613</v>
      </c>
      <c r="AG14" s="5">
        <v>248.00299999999999</v>
      </c>
      <c r="AH14" s="5">
        <v>908.572</v>
      </c>
      <c r="AI14" s="5">
        <v>93.073999999999998</v>
      </c>
      <c r="AJ14" s="5">
        <v>134.97499999999999</v>
      </c>
      <c r="AK14" s="5">
        <v>106.27</v>
      </c>
      <c r="AL14" s="5">
        <v>46.768999999999998</v>
      </c>
      <c r="AM14" s="5">
        <v>256.31799999999998</v>
      </c>
      <c r="AN14" s="5">
        <v>189.37693715571106</v>
      </c>
      <c r="AO14" s="5">
        <v>120.74861321474378</v>
      </c>
      <c r="AP14" s="5">
        <v>25.472000000000001</v>
      </c>
      <c r="AQ14" s="5">
        <v>25</v>
      </c>
    </row>
    <row r="15" spans="1:43">
      <c r="B15" s="8" t="s">
        <v>112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20.09</v>
      </c>
      <c r="AI15" s="5">
        <v>76.260999999999996</v>
      </c>
      <c r="AJ15" s="5">
        <v>158.19900000000001</v>
      </c>
      <c r="AK15" s="5">
        <v>295.44299999999998</v>
      </c>
      <c r="AL15" s="5">
        <v>243.56800000000001</v>
      </c>
      <c r="AM15" s="5">
        <v>362.62299999999999</v>
      </c>
      <c r="AN15" s="5">
        <v>438.81900000000002</v>
      </c>
      <c r="AO15" s="5">
        <v>405.477418</v>
      </c>
      <c r="AP15" s="5">
        <v>344.10806000000002</v>
      </c>
      <c r="AQ15" s="5">
        <v>200</v>
      </c>
    </row>
    <row r="16" spans="1:43" s="6" customFormat="1" ht="18">
      <c r="B16" s="7"/>
      <c r="C16" s="11" t="s">
        <v>0</v>
      </c>
      <c r="D16" s="11" t="s">
        <v>93</v>
      </c>
    </row>
    <row r="17" spans="1:43">
      <c r="B17" s="8" t="s">
        <v>105</v>
      </c>
      <c r="C17" s="5">
        <v>0.05</v>
      </c>
      <c r="D17" s="5">
        <v>0.05</v>
      </c>
      <c r="E17" s="5">
        <v>0.05</v>
      </c>
      <c r="F17" s="5">
        <v>0.05</v>
      </c>
      <c r="G17" s="5">
        <v>0.05</v>
      </c>
      <c r="H17" s="5">
        <v>0.05</v>
      </c>
      <c r="I17" s="5">
        <v>0.05</v>
      </c>
      <c r="J17" s="5">
        <v>0.05</v>
      </c>
      <c r="K17" s="5">
        <v>0.05</v>
      </c>
      <c r="L17" s="5">
        <v>0.05</v>
      </c>
      <c r="M17" s="5">
        <v>0.05</v>
      </c>
      <c r="N17" s="5">
        <v>0.05</v>
      </c>
      <c r="O17" s="5">
        <v>0.05</v>
      </c>
      <c r="P17" s="5">
        <v>0.05</v>
      </c>
      <c r="Q17" s="5">
        <v>0.05</v>
      </c>
      <c r="R17" s="5">
        <v>0.05</v>
      </c>
      <c r="S17" s="5">
        <v>0.05</v>
      </c>
      <c r="T17" s="5">
        <v>0.05</v>
      </c>
      <c r="U17" s="5">
        <v>0.05</v>
      </c>
      <c r="V17" s="5">
        <v>0.05</v>
      </c>
      <c r="W17" s="5">
        <v>0.05</v>
      </c>
      <c r="X17" s="5">
        <v>0.05</v>
      </c>
      <c r="Y17" s="5">
        <v>0.05</v>
      </c>
      <c r="Z17" s="5">
        <v>0.05</v>
      </c>
      <c r="AA17" s="5">
        <v>0.05</v>
      </c>
      <c r="AB17" s="5">
        <v>0.05</v>
      </c>
      <c r="AC17" s="5">
        <v>0.05</v>
      </c>
      <c r="AD17" s="5">
        <v>0.05</v>
      </c>
      <c r="AE17" s="5">
        <v>0.05</v>
      </c>
      <c r="AF17" s="5">
        <v>0.05</v>
      </c>
      <c r="AG17" s="5">
        <v>0.05</v>
      </c>
      <c r="AH17" s="5">
        <v>0.05</v>
      </c>
      <c r="AI17" s="5">
        <v>0.05</v>
      </c>
      <c r="AJ17" s="5">
        <v>0.05</v>
      </c>
      <c r="AK17" s="5">
        <v>0.05</v>
      </c>
      <c r="AL17" s="5">
        <v>0.05</v>
      </c>
      <c r="AM17" s="5">
        <v>0.05</v>
      </c>
      <c r="AN17" s="5">
        <v>0.05</v>
      </c>
      <c r="AO17" s="5">
        <v>0.05</v>
      </c>
      <c r="AP17" s="5">
        <v>0.05</v>
      </c>
      <c r="AQ17" s="5">
        <v>0.05</v>
      </c>
    </row>
    <row r="18" spans="1:43">
      <c r="B18" s="8" t="s">
        <v>104</v>
      </c>
      <c r="C18" s="5">
        <v>0.05</v>
      </c>
      <c r="D18" s="5">
        <v>0.05</v>
      </c>
      <c r="E18" s="5">
        <v>0.05</v>
      </c>
      <c r="F18" s="5">
        <v>0.05</v>
      </c>
      <c r="G18" s="5">
        <v>0.05</v>
      </c>
      <c r="H18" s="5">
        <v>0.05</v>
      </c>
      <c r="I18" s="5">
        <v>0.05</v>
      </c>
      <c r="J18" s="5">
        <v>0.05</v>
      </c>
      <c r="K18" s="5">
        <v>0.05</v>
      </c>
      <c r="L18" s="5">
        <v>0.05</v>
      </c>
      <c r="M18" s="5">
        <v>0.05</v>
      </c>
      <c r="N18" s="5">
        <v>0.05</v>
      </c>
      <c r="O18" s="5">
        <v>0.05</v>
      </c>
      <c r="P18" s="5">
        <v>0.05</v>
      </c>
      <c r="Q18" s="5">
        <v>0.05</v>
      </c>
      <c r="R18" s="5">
        <v>0.05</v>
      </c>
      <c r="S18" s="5">
        <v>0.05</v>
      </c>
      <c r="T18" s="5">
        <v>0.05</v>
      </c>
      <c r="U18" s="5">
        <v>0.05</v>
      </c>
      <c r="V18" s="5">
        <v>0.05</v>
      </c>
      <c r="W18" s="5">
        <v>0.05</v>
      </c>
      <c r="X18" s="5">
        <v>0.05</v>
      </c>
      <c r="Y18" s="5">
        <v>0.05</v>
      </c>
      <c r="Z18" s="5">
        <v>0.05</v>
      </c>
      <c r="AA18" s="5">
        <v>0.05</v>
      </c>
      <c r="AB18" s="5">
        <v>0.05</v>
      </c>
      <c r="AC18" s="5">
        <v>0.05</v>
      </c>
      <c r="AD18" s="5">
        <v>0.05</v>
      </c>
      <c r="AE18" s="5">
        <v>0.05</v>
      </c>
      <c r="AF18" s="5">
        <v>0.05</v>
      </c>
      <c r="AG18" s="5">
        <v>0.05</v>
      </c>
      <c r="AH18" s="5">
        <v>0.05</v>
      </c>
      <c r="AI18" s="5">
        <v>0.05</v>
      </c>
      <c r="AJ18" s="5">
        <v>0.05</v>
      </c>
      <c r="AK18" s="5">
        <v>0.05</v>
      </c>
      <c r="AL18" s="5">
        <v>0.05</v>
      </c>
      <c r="AM18" s="5">
        <v>0.05</v>
      </c>
      <c r="AN18" s="5">
        <v>0.05</v>
      </c>
      <c r="AO18" s="5">
        <v>0.05</v>
      </c>
      <c r="AP18" s="5">
        <v>0.05</v>
      </c>
      <c r="AQ18" s="5">
        <v>0.05</v>
      </c>
    </row>
    <row r="19" spans="1:43">
      <c r="B19" s="8" t="s">
        <v>103</v>
      </c>
      <c r="C19" s="5">
        <v>0.05</v>
      </c>
      <c r="D19" s="5">
        <v>0.05</v>
      </c>
      <c r="E19" s="5">
        <v>0.05</v>
      </c>
      <c r="F19" s="5">
        <v>0.05</v>
      </c>
      <c r="G19" s="5">
        <v>0.05</v>
      </c>
      <c r="H19" s="5">
        <v>0.05</v>
      </c>
      <c r="I19" s="5">
        <v>0.05</v>
      </c>
      <c r="J19" s="5">
        <v>0.05</v>
      </c>
      <c r="K19" s="5">
        <v>0.05</v>
      </c>
      <c r="L19" s="5">
        <v>0.05</v>
      </c>
      <c r="M19" s="5">
        <v>0.05</v>
      </c>
      <c r="N19" s="5">
        <v>0.05</v>
      </c>
      <c r="O19" s="5">
        <v>0.05</v>
      </c>
      <c r="P19" s="5">
        <v>0.05</v>
      </c>
      <c r="Q19" s="5">
        <v>0.05</v>
      </c>
      <c r="R19" s="5">
        <v>0.05</v>
      </c>
      <c r="S19" s="5">
        <v>0.05</v>
      </c>
      <c r="T19" s="5">
        <v>0.05</v>
      </c>
      <c r="U19" s="5">
        <v>0.05</v>
      </c>
      <c r="V19" s="5">
        <v>0.05</v>
      </c>
      <c r="W19" s="5">
        <v>0.05</v>
      </c>
      <c r="X19" s="5">
        <v>0.05</v>
      </c>
      <c r="Y19" s="5">
        <v>0.05</v>
      </c>
      <c r="Z19" s="5">
        <v>0.05</v>
      </c>
      <c r="AA19" s="5">
        <v>0.05</v>
      </c>
      <c r="AB19" s="5">
        <v>0.05</v>
      </c>
      <c r="AC19" s="5">
        <v>0.05</v>
      </c>
      <c r="AD19" s="5">
        <v>0.05</v>
      </c>
      <c r="AE19" s="5">
        <v>0.05</v>
      </c>
      <c r="AF19" s="5">
        <v>0.05</v>
      </c>
      <c r="AG19" s="5">
        <v>0.05</v>
      </c>
      <c r="AH19" s="5">
        <v>0.05</v>
      </c>
      <c r="AI19" s="5">
        <v>0.05</v>
      </c>
      <c r="AJ19" s="5">
        <v>0.05</v>
      </c>
      <c r="AK19" s="5">
        <v>0.05</v>
      </c>
      <c r="AL19" s="5">
        <v>0.05</v>
      </c>
      <c r="AM19" s="5">
        <v>0.05</v>
      </c>
      <c r="AN19" s="5">
        <v>0.05</v>
      </c>
      <c r="AO19" s="5">
        <v>0.05</v>
      </c>
      <c r="AP19" s="5">
        <v>0.05</v>
      </c>
      <c r="AQ19" s="5">
        <v>0.05</v>
      </c>
    </row>
    <row r="20" spans="1:43">
      <c r="B20" s="8" t="s">
        <v>112</v>
      </c>
      <c r="C20" s="5">
        <v>0.05</v>
      </c>
      <c r="D20" s="5">
        <v>0.05</v>
      </c>
      <c r="E20" s="5">
        <v>0.05</v>
      </c>
      <c r="F20" s="5">
        <v>0.05</v>
      </c>
      <c r="G20" s="5">
        <v>0.05</v>
      </c>
      <c r="H20" s="5">
        <v>0.05</v>
      </c>
      <c r="I20" s="5">
        <v>0.05</v>
      </c>
      <c r="J20" s="5">
        <v>0.05</v>
      </c>
      <c r="K20" s="5">
        <v>0.05</v>
      </c>
      <c r="L20" s="5">
        <v>0.05</v>
      </c>
      <c r="M20" s="5">
        <v>0.05</v>
      </c>
      <c r="N20" s="5">
        <v>0.05</v>
      </c>
      <c r="O20" s="5">
        <v>0.05</v>
      </c>
      <c r="P20" s="5">
        <v>0.05</v>
      </c>
      <c r="Q20" s="5">
        <v>0.05</v>
      </c>
      <c r="R20" s="5">
        <v>0.05</v>
      </c>
      <c r="S20" s="5">
        <v>0.05</v>
      </c>
      <c r="T20" s="5">
        <v>0.05</v>
      </c>
      <c r="U20" s="5">
        <v>0.05</v>
      </c>
      <c r="V20" s="5">
        <v>0.05</v>
      </c>
      <c r="W20" s="5">
        <v>0.05</v>
      </c>
      <c r="X20" s="5">
        <v>0.05</v>
      </c>
      <c r="Y20" s="5">
        <v>0.05</v>
      </c>
      <c r="Z20" s="5">
        <v>0.05</v>
      </c>
      <c r="AA20" s="5">
        <v>0.05</v>
      </c>
      <c r="AB20" s="5">
        <v>0.05</v>
      </c>
      <c r="AC20" s="5">
        <v>0.05</v>
      </c>
      <c r="AD20" s="5">
        <v>0.05</v>
      </c>
      <c r="AE20" s="5">
        <v>0.05</v>
      </c>
      <c r="AF20" s="5">
        <v>0.05</v>
      </c>
      <c r="AG20" s="5">
        <v>0.05</v>
      </c>
      <c r="AH20" s="5">
        <v>0.05</v>
      </c>
      <c r="AI20" s="5">
        <v>0.05</v>
      </c>
      <c r="AJ20" s="5">
        <v>0.05</v>
      </c>
      <c r="AK20" s="5">
        <v>0.05</v>
      </c>
      <c r="AL20" s="5">
        <v>0.05</v>
      </c>
      <c r="AM20" s="5">
        <v>0.05</v>
      </c>
      <c r="AN20" s="5">
        <v>0.05</v>
      </c>
      <c r="AO20" s="5">
        <v>0.05</v>
      </c>
      <c r="AP20" s="5">
        <v>0.05</v>
      </c>
      <c r="AQ20" s="5">
        <v>0.05</v>
      </c>
    </row>
    <row r="21" spans="1:43" s="6" customFormat="1" ht="18">
      <c r="B21" s="7"/>
      <c r="C21" s="11" t="s">
        <v>0</v>
      </c>
      <c r="D21" s="11" t="s">
        <v>55</v>
      </c>
      <c r="E21" s="11" t="s">
        <v>56</v>
      </c>
      <c r="F21" s="11" t="s">
        <v>57</v>
      </c>
      <c r="G21" s="11" t="s">
        <v>99</v>
      </c>
      <c r="H21" s="11"/>
    </row>
    <row r="22" spans="1:43">
      <c r="B22" s="8" t="s">
        <v>105</v>
      </c>
      <c r="C22" s="5">
        <v>35</v>
      </c>
    </row>
    <row r="23" spans="1:43">
      <c r="B23" s="8" t="s">
        <v>104</v>
      </c>
      <c r="C23" s="5">
        <v>35</v>
      </c>
    </row>
    <row r="24" spans="1:43">
      <c r="B24" s="8" t="s">
        <v>103</v>
      </c>
      <c r="C24" s="5">
        <v>30</v>
      </c>
    </row>
    <row r="25" spans="1:43">
      <c r="B25" s="8" t="s">
        <v>112</v>
      </c>
      <c r="C25" s="5">
        <v>3</v>
      </c>
    </row>
    <row r="26" spans="1:43" s="6" customFormat="1" ht="18">
      <c r="B26" s="7"/>
      <c r="C26" s="11" t="s">
        <v>0</v>
      </c>
      <c r="D26" s="11" t="s">
        <v>52</v>
      </c>
      <c r="E26" s="11" t="s">
        <v>100</v>
      </c>
    </row>
    <row r="27" spans="1:43">
      <c r="B27" s="8" t="s">
        <v>105</v>
      </c>
      <c r="C27" s="5">
        <v>1975</v>
      </c>
      <c r="D27" s="5">
        <v>1976</v>
      </c>
      <c r="E27" s="5">
        <v>1977</v>
      </c>
      <c r="F27" s="5">
        <v>1978</v>
      </c>
      <c r="G27" s="5">
        <v>1979</v>
      </c>
      <c r="H27" s="5">
        <v>1980</v>
      </c>
      <c r="I27" s="5">
        <v>1981</v>
      </c>
      <c r="J27" s="5">
        <v>1982</v>
      </c>
      <c r="K27" s="5">
        <v>1983</v>
      </c>
      <c r="L27" s="5">
        <v>1984</v>
      </c>
      <c r="M27" s="5">
        <v>1985</v>
      </c>
      <c r="N27" s="5">
        <v>1986</v>
      </c>
      <c r="O27" s="5">
        <v>1987</v>
      </c>
      <c r="P27" s="5">
        <v>1988</v>
      </c>
      <c r="Q27" s="5">
        <v>1989</v>
      </c>
      <c r="R27" s="5">
        <v>1990</v>
      </c>
      <c r="S27" s="5">
        <v>1991</v>
      </c>
      <c r="T27" s="5">
        <v>1992</v>
      </c>
      <c r="U27" s="5">
        <v>1993</v>
      </c>
      <c r="V27" s="5">
        <v>1994</v>
      </c>
      <c r="W27" s="5">
        <v>1995</v>
      </c>
      <c r="X27" s="5">
        <v>1996</v>
      </c>
      <c r="Y27" s="5">
        <v>1997</v>
      </c>
      <c r="Z27" s="5">
        <v>1998</v>
      </c>
      <c r="AA27" s="5">
        <v>1999</v>
      </c>
      <c r="AB27" s="5">
        <v>2000</v>
      </c>
      <c r="AC27" s="5">
        <v>2001</v>
      </c>
      <c r="AD27" s="5">
        <v>2002</v>
      </c>
      <c r="AE27" s="5">
        <v>2003</v>
      </c>
      <c r="AF27" s="5">
        <v>2004</v>
      </c>
      <c r="AG27" s="5">
        <v>2005</v>
      </c>
      <c r="AH27" s="5">
        <v>2006</v>
      </c>
      <c r="AI27" s="5">
        <v>2007</v>
      </c>
      <c r="AJ27" s="5">
        <v>2008</v>
      </c>
      <c r="AK27" s="5">
        <v>2009</v>
      </c>
    </row>
    <row r="28" spans="1:43">
      <c r="B28" s="8" t="s">
        <v>104</v>
      </c>
      <c r="C28" s="5">
        <v>1975</v>
      </c>
      <c r="D28" s="5">
        <v>1976</v>
      </c>
      <c r="E28" s="5">
        <v>1977</v>
      </c>
      <c r="F28" s="5">
        <v>1978</v>
      </c>
      <c r="G28" s="5">
        <v>1979</v>
      </c>
      <c r="H28" s="5">
        <v>1980</v>
      </c>
      <c r="I28" s="5">
        <v>1981</v>
      </c>
      <c r="J28" s="5">
        <v>1982</v>
      </c>
      <c r="K28" s="5">
        <v>1983</v>
      </c>
      <c r="L28" s="5">
        <v>1984</v>
      </c>
      <c r="M28" s="5">
        <v>1985</v>
      </c>
      <c r="N28" s="5">
        <v>1986</v>
      </c>
      <c r="O28" s="5">
        <v>1987</v>
      </c>
      <c r="P28" s="5">
        <v>1988</v>
      </c>
      <c r="Q28" s="5">
        <v>1989</v>
      </c>
      <c r="R28" s="5">
        <v>1990</v>
      </c>
      <c r="S28" s="5">
        <v>1991</v>
      </c>
      <c r="T28" s="5">
        <v>1992</v>
      </c>
      <c r="U28" s="5">
        <v>1993</v>
      </c>
      <c r="V28" s="5">
        <v>1994</v>
      </c>
      <c r="W28" s="5">
        <v>1995</v>
      </c>
      <c r="X28" s="5">
        <v>1996</v>
      </c>
      <c r="Y28" s="5">
        <v>1997</v>
      </c>
      <c r="Z28" s="5">
        <v>1998</v>
      </c>
      <c r="AA28" s="5">
        <v>1999</v>
      </c>
      <c r="AB28" s="5">
        <v>2000</v>
      </c>
      <c r="AC28" s="5">
        <v>2001</v>
      </c>
      <c r="AD28" s="5">
        <v>2002</v>
      </c>
      <c r="AE28" s="5">
        <v>2003</v>
      </c>
      <c r="AF28" s="5">
        <v>2004</v>
      </c>
      <c r="AG28" s="5">
        <v>2005</v>
      </c>
      <c r="AH28" s="5">
        <v>2006</v>
      </c>
      <c r="AI28" s="5">
        <v>2007</v>
      </c>
      <c r="AJ28" s="5">
        <v>2008</v>
      </c>
      <c r="AK28" s="5">
        <v>2009</v>
      </c>
    </row>
    <row r="29" spans="1:43">
      <c r="B29" s="8" t="s">
        <v>103</v>
      </c>
      <c r="C29">
        <v>1980</v>
      </c>
      <c r="D29">
        <v>1981</v>
      </c>
      <c r="E29">
        <v>1982</v>
      </c>
      <c r="F29">
        <v>1983</v>
      </c>
      <c r="G29">
        <v>1984</v>
      </c>
      <c r="H29">
        <v>1985</v>
      </c>
      <c r="I29">
        <v>1986</v>
      </c>
      <c r="J29">
        <v>1987</v>
      </c>
      <c r="K29">
        <v>1988</v>
      </c>
      <c r="L29">
        <v>1989</v>
      </c>
      <c r="M29">
        <v>1990</v>
      </c>
      <c r="N29">
        <v>1991</v>
      </c>
      <c r="O29">
        <v>1992</v>
      </c>
      <c r="P29">
        <v>1993</v>
      </c>
      <c r="Q29">
        <v>1994</v>
      </c>
      <c r="R29">
        <v>1995</v>
      </c>
      <c r="S29">
        <v>1996</v>
      </c>
      <c r="T29">
        <v>1997</v>
      </c>
      <c r="U29">
        <v>1998</v>
      </c>
      <c r="V29">
        <v>1999</v>
      </c>
      <c r="W29">
        <v>2000</v>
      </c>
      <c r="X29">
        <v>2001</v>
      </c>
      <c r="Y29">
        <v>2002</v>
      </c>
      <c r="Z29" s="5">
        <v>2003</v>
      </c>
      <c r="AA29" s="5">
        <v>2004</v>
      </c>
      <c r="AB29" s="5">
        <v>2005</v>
      </c>
      <c r="AC29" s="5">
        <v>2006</v>
      </c>
      <c r="AD29" s="5">
        <v>2007</v>
      </c>
      <c r="AE29" s="5">
        <v>2008</v>
      </c>
      <c r="AF29" s="5">
        <v>2009</v>
      </c>
    </row>
    <row r="30" spans="1:43">
      <c r="B30" s="8" t="s">
        <v>112</v>
      </c>
      <c r="C30" s="5">
        <v>2007</v>
      </c>
      <c r="D30" s="5">
        <v>2008</v>
      </c>
      <c r="E30" s="5">
        <v>2009</v>
      </c>
    </row>
    <row r="31" spans="1:43" s="6" customFormat="1" ht="18">
      <c r="B31" s="7"/>
      <c r="C31" s="11" t="s">
        <v>0</v>
      </c>
      <c r="D31" s="11" t="s">
        <v>52</v>
      </c>
      <c r="E31" s="11" t="s">
        <v>70</v>
      </c>
    </row>
    <row r="32" spans="1:43">
      <c r="A32" s="5">
        <f>COUNT(C32:AO32)</f>
        <v>35</v>
      </c>
      <c r="B32" s="8" t="s">
        <v>105</v>
      </c>
      <c r="C32" s="5">
        <v>20</v>
      </c>
      <c r="D32" s="5">
        <v>20</v>
      </c>
      <c r="E32" s="5">
        <v>20</v>
      </c>
      <c r="F32" s="5">
        <v>20</v>
      </c>
      <c r="G32" s="5">
        <v>20</v>
      </c>
      <c r="H32" s="5">
        <v>20</v>
      </c>
      <c r="I32" s="5">
        <v>20</v>
      </c>
      <c r="J32" s="5">
        <v>20</v>
      </c>
      <c r="K32" s="5">
        <v>20</v>
      </c>
      <c r="L32" s="5">
        <v>20</v>
      </c>
      <c r="M32" s="5">
        <v>20</v>
      </c>
      <c r="N32" s="5">
        <v>20</v>
      </c>
      <c r="O32" s="5">
        <v>20</v>
      </c>
      <c r="P32" s="5">
        <v>20</v>
      </c>
      <c r="Q32" s="5">
        <v>20</v>
      </c>
      <c r="R32" s="5">
        <v>20</v>
      </c>
      <c r="S32" s="5">
        <v>20</v>
      </c>
      <c r="T32" s="5">
        <v>20</v>
      </c>
      <c r="U32" s="5">
        <v>20</v>
      </c>
      <c r="V32" s="5">
        <v>20</v>
      </c>
      <c r="W32" s="5">
        <v>20</v>
      </c>
      <c r="X32" s="5">
        <v>20</v>
      </c>
      <c r="Y32" s="5">
        <v>20</v>
      </c>
      <c r="Z32" s="5">
        <v>20</v>
      </c>
      <c r="AA32" s="5">
        <v>20</v>
      </c>
      <c r="AB32" s="5">
        <v>20</v>
      </c>
      <c r="AC32" s="5">
        <v>20</v>
      </c>
      <c r="AD32" s="5">
        <v>20</v>
      </c>
      <c r="AE32" s="5">
        <v>20</v>
      </c>
      <c r="AF32" s="5">
        <v>20</v>
      </c>
      <c r="AG32" s="5">
        <v>20</v>
      </c>
      <c r="AH32" s="5">
        <v>20</v>
      </c>
      <c r="AI32" s="5">
        <v>20</v>
      </c>
      <c r="AJ32" s="5">
        <v>20</v>
      </c>
      <c r="AK32" s="5">
        <v>20</v>
      </c>
    </row>
    <row r="33" spans="1:37">
      <c r="A33" s="5">
        <f>COUNT(C33:AO33)</f>
        <v>35</v>
      </c>
      <c r="B33" s="8" t="s">
        <v>104</v>
      </c>
      <c r="C33" s="5">
        <v>50</v>
      </c>
      <c r="D33" s="5">
        <v>50</v>
      </c>
      <c r="E33" s="5">
        <v>50</v>
      </c>
      <c r="F33" s="5">
        <v>50</v>
      </c>
      <c r="G33" s="5">
        <v>50</v>
      </c>
      <c r="H33" s="5">
        <v>50</v>
      </c>
      <c r="I33" s="5">
        <v>50</v>
      </c>
      <c r="J33" s="5">
        <v>50</v>
      </c>
      <c r="K33" s="5">
        <v>50</v>
      </c>
      <c r="L33" s="5">
        <v>50</v>
      </c>
      <c r="M33" s="5">
        <v>50</v>
      </c>
      <c r="N33" s="5">
        <v>50</v>
      </c>
      <c r="O33" s="5">
        <v>50</v>
      </c>
      <c r="P33" s="5">
        <v>50</v>
      </c>
      <c r="Q33" s="5">
        <v>50</v>
      </c>
      <c r="R33" s="5">
        <v>50</v>
      </c>
      <c r="S33" s="5">
        <v>50</v>
      </c>
      <c r="T33" s="5">
        <v>50</v>
      </c>
      <c r="U33" s="5">
        <v>50</v>
      </c>
      <c r="V33" s="5">
        <v>50</v>
      </c>
      <c r="W33" s="5">
        <v>50</v>
      </c>
      <c r="X33" s="5">
        <v>50</v>
      </c>
      <c r="Y33" s="5">
        <v>50</v>
      </c>
      <c r="Z33" s="5">
        <v>50</v>
      </c>
      <c r="AA33" s="5">
        <v>50</v>
      </c>
      <c r="AB33" s="5">
        <v>50</v>
      </c>
      <c r="AC33" s="5">
        <v>50</v>
      </c>
      <c r="AD33" s="5">
        <v>50</v>
      </c>
      <c r="AE33" s="5">
        <v>50</v>
      </c>
      <c r="AF33" s="5">
        <v>50</v>
      </c>
      <c r="AG33" s="5">
        <v>50</v>
      </c>
      <c r="AH33" s="5">
        <v>50</v>
      </c>
      <c r="AI33" s="5">
        <v>50</v>
      </c>
      <c r="AJ33" s="5">
        <v>50</v>
      </c>
      <c r="AK33" s="5">
        <v>50</v>
      </c>
    </row>
    <row r="34" spans="1:37">
      <c r="A34" s="5">
        <f>COUNT(C34:AO34)</f>
        <v>30</v>
      </c>
      <c r="B34" s="8" t="s">
        <v>103</v>
      </c>
      <c r="C34">
        <v>30</v>
      </c>
      <c r="D34">
        <v>30</v>
      </c>
      <c r="E34">
        <v>30</v>
      </c>
      <c r="F34">
        <v>30</v>
      </c>
      <c r="G34">
        <v>30</v>
      </c>
      <c r="H34">
        <v>30</v>
      </c>
      <c r="I34">
        <v>30</v>
      </c>
      <c r="J34">
        <v>30</v>
      </c>
      <c r="K34">
        <v>30</v>
      </c>
      <c r="L34">
        <v>30</v>
      </c>
      <c r="M34">
        <v>30</v>
      </c>
      <c r="N34">
        <v>30</v>
      </c>
      <c r="O34">
        <v>30</v>
      </c>
      <c r="P34">
        <v>30</v>
      </c>
      <c r="Q34">
        <v>30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30</v>
      </c>
      <c r="Y34">
        <v>30</v>
      </c>
      <c r="Z34">
        <v>30</v>
      </c>
      <c r="AA34">
        <v>30</v>
      </c>
      <c r="AB34">
        <v>30</v>
      </c>
      <c r="AC34">
        <v>30</v>
      </c>
      <c r="AD34">
        <v>30</v>
      </c>
      <c r="AE34">
        <v>30</v>
      </c>
      <c r="AF34">
        <v>30</v>
      </c>
    </row>
    <row r="35" spans="1:37">
      <c r="A35" s="5">
        <f>COUNT(C35:AO35)</f>
        <v>3</v>
      </c>
      <c r="B35" s="8" t="s">
        <v>112</v>
      </c>
      <c r="C35" s="5">
        <v>30</v>
      </c>
      <c r="D35" s="5">
        <v>30</v>
      </c>
      <c r="E35" s="5">
        <v>30</v>
      </c>
    </row>
    <row r="36" spans="1:37" s="6" customFormat="1" ht="18">
      <c r="B36" s="7"/>
      <c r="C36" s="11" t="s">
        <v>0</v>
      </c>
      <c r="D36" s="11" t="s">
        <v>82</v>
      </c>
      <c r="E36" s="11" t="s">
        <v>130</v>
      </c>
    </row>
    <row r="37" spans="1:37">
      <c r="A37" s="5">
        <v>1975</v>
      </c>
      <c r="C37">
        <v>4</v>
      </c>
      <c r="D37">
        <v>14</v>
      </c>
      <c r="E37">
        <v>44</v>
      </c>
      <c r="F37">
        <v>61</v>
      </c>
      <c r="G37">
        <v>166</v>
      </c>
      <c r="H37">
        <v>171</v>
      </c>
      <c r="I37">
        <v>81</v>
      </c>
      <c r="J37">
        <v>30</v>
      </c>
      <c r="K37">
        <v>8</v>
      </c>
      <c r="L37">
        <v>5</v>
      </c>
      <c r="M37">
        <v>1</v>
      </c>
    </row>
    <row r="38" spans="1:37">
      <c r="A38" s="5">
        <v>1976</v>
      </c>
      <c r="C38">
        <v>0</v>
      </c>
      <c r="D38">
        <v>2</v>
      </c>
      <c r="E38">
        <v>10</v>
      </c>
      <c r="F38">
        <v>62</v>
      </c>
      <c r="G38">
        <v>191</v>
      </c>
      <c r="H38">
        <v>230</v>
      </c>
      <c r="I38">
        <v>110</v>
      </c>
      <c r="J38">
        <v>17</v>
      </c>
      <c r="K38">
        <v>5</v>
      </c>
      <c r="L38">
        <v>0</v>
      </c>
      <c r="M38">
        <v>0</v>
      </c>
    </row>
    <row r="39" spans="1:37">
      <c r="A39" s="5">
        <v>1977</v>
      </c>
      <c r="C39">
        <v>13</v>
      </c>
      <c r="D39">
        <v>20</v>
      </c>
      <c r="E39">
        <v>48</v>
      </c>
      <c r="F39">
        <v>150</v>
      </c>
      <c r="G39">
        <v>239</v>
      </c>
      <c r="H39">
        <v>184</v>
      </c>
      <c r="I39">
        <v>68</v>
      </c>
      <c r="J39">
        <v>10</v>
      </c>
      <c r="K39">
        <v>0</v>
      </c>
      <c r="L39">
        <v>0</v>
      </c>
      <c r="M39">
        <v>0</v>
      </c>
    </row>
    <row r="40" spans="1:37">
      <c r="A40" s="5">
        <v>1978</v>
      </c>
      <c r="C40">
        <v>6</v>
      </c>
      <c r="D40">
        <v>93</v>
      </c>
      <c r="E40">
        <v>172</v>
      </c>
      <c r="F40">
        <v>150</v>
      </c>
      <c r="G40">
        <v>100</v>
      </c>
      <c r="H40">
        <v>275</v>
      </c>
      <c r="I40">
        <v>227</v>
      </c>
      <c r="J40">
        <v>75</v>
      </c>
      <c r="K40">
        <v>12</v>
      </c>
      <c r="L40">
        <v>0</v>
      </c>
      <c r="M40">
        <v>0</v>
      </c>
    </row>
    <row r="41" spans="1:37">
      <c r="A41" s="5">
        <v>1979</v>
      </c>
      <c r="C41">
        <v>0</v>
      </c>
      <c r="D41">
        <v>40</v>
      </c>
      <c r="E41">
        <v>104</v>
      </c>
      <c r="F41">
        <v>202</v>
      </c>
      <c r="G41">
        <v>247</v>
      </c>
      <c r="H41">
        <v>262</v>
      </c>
      <c r="I41">
        <v>212</v>
      </c>
      <c r="J41">
        <v>72</v>
      </c>
      <c r="K41">
        <v>8</v>
      </c>
      <c r="L41">
        <v>0</v>
      </c>
      <c r="M41">
        <v>0</v>
      </c>
    </row>
    <row r="42" spans="1:37">
      <c r="A42" s="5">
        <v>1980</v>
      </c>
      <c r="C42">
        <v>6</v>
      </c>
      <c r="D42">
        <v>19</v>
      </c>
      <c r="E42">
        <v>40</v>
      </c>
      <c r="F42">
        <v>120</v>
      </c>
      <c r="G42">
        <v>159</v>
      </c>
      <c r="H42">
        <v>189</v>
      </c>
      <c r="I42">
        <v>134</v>
      </c>
      <c r="J42">
        <v>25</v>
      </c>
      <c r="K42">
        <v>1</v>
      </c>
      <c r="L42">
        <v>0</v>
      </c>
      <c r="M42">
        <v>0</v>
      </c>
    </row>
    <row r="43" spans="1:37">
      <c r="A43" s="5">
        <v>1981</v>
      </c>
      <c r="C43">
        <v>0</v>
      </c>
      <c r="D43">
        <v>18</v>
      </c>
      <c r="E43">
        <v>107</v>
      </c>
      <c r="F43">
        <v>227</v>
      </c>
      <c r="G43">
        <v>273</v>
      </c>
      <c r="H43">
        <v>333</v>
      </c>
      <c r="I43">
        <v>167</v>
      </c>
      <c r="J43">
        <v>32</v>
      </c>
      <c r="K43">
        <v>4</v>
      </c>
      <c r="L43">
        <v>0</v>
      </c>
      <c r="M43">
        <v>0</v>
      </c>
    </row>
    <row r="44" spans="1:37">
      <c r="A44" s="5">
        <v>1982</v>
      </c>
      <c r="C44">
        <v>2</v>
      </c>
      <c r="D44">
        <v>29</v>
      </c>
      <c r="E44">
        <v>333</v>
      </c>
      <c r="F44">
        <v>363</v>
      </c>
      <c r="G44">
        <v>485</v>
      </c>
      <c r="H44">
        <v>640</v>
      </c>
      <c r="I44">
        <v>367</v>
      </c>
      <c r="J44">
        <v>127</v>
      </c>
      <c r="K44">
        <v>22</v>
      </c>
      <c r="L44">
        <v>0</v>
      </c>
      <c r="M44">
        <v>0</v>
      </c>
    </row>
    <row r="45" spans="1:37">
      <c r="A45" s="5">
        <v>1983</v>
      </c>
      <c r="C45">
        <v>0</v>
      </c>
      <c r="D45">
        <v>2</v>
      </c>
      <c r="E45">
        <v>50</v>
      </c>
      <c r="F45">
        <v>152</v>
      </c>
      <c r="G45">
        <v>222</v>
      </c>
      <c r="H45">
        <v>206</v>
      </c>
      <c r="I45">
        <v>103</v>
      </c>
      <c r="J45">
        <v>21</v>
      </c>
      <c r="K45">
        <v>1</v>
      </c>
      <c r="L45">
        <v>0</v>
      </c>
      <c r="M45">
        <v>0</v>
      </c>
    </row>
    <row r="46" spans="1:37">
      <c r="A46" s="5">
        <v>1984</v>
      </c>
      <c r="C46">
        <v>4</v>
      </c>
      <c r="D46">
        <v>232</v>
      </c>
      <c r="E46">
        <v>600</v>
      </c>
      <c r="F46">
        <v>285</v>
      </c>
      <c r="G46">
        <v>285</v>
      </c>
      <c r="H46">
        <v>377</v>
      </c>
      <c r="I46">
        <v>319</v>
      </c>
      <c r="J46">
        <v>68</v>
      </c>
      <c r="K46">
        <v>4</v>
      </c>
      <c r="L46">
        <v>0</v>
      </c>
      <c r="M46">
        <v>0</v>
      </c>
    </row>
    <row r="47" spans="1:37">
      <c r="A47" s="5">
        <v>1985</v>
      </c>
      <c r="C47">
        <v>1</v>
      </c>
      <c r="D47">
        <v>53</v>
      </c>
      <c r="E47">
        <v>255</v>
      </c>
      <c r="F47">
        <v>400</v>
      </c>
      <c r="G47">
        <v>427</v>
      </c>
      <c r="H47">
        <v>253</v>
      </c>
      <c r="I47">
        <v>74</v>
      </c>
      <c r="J47">
        <v>12</v>
      </c>
      <c r="K47">
        <v>1</v>
      </c>
      <c r="L47">
        <v>0</v>
      </c>
      <c r="M47">
        <v>0</v>
      </c>
    </row>
    <row r="48" spans="1:37">
      <c r="A48" s="5">
        <v>1986</v>
      </c>
      <c r="C48">
        <v>15</v>
      </c>
      <c r="D48">
        <v>14</v>
      </c>
      <c r="E48">
        <v>8</v>
      </c>
      <c r="F48">
        <v>10</v>
      </c>
      <c r="G48">
        <v>17</v>
      </c>
      <c r="H48">
        <v>27</v>
      </c>
      <c r="I48">
        <v>16</v>
      </c>
      <c r="J48">
        <v>6</v>
      </c>
      <c r="K48">
        <v>1</v>
      </c>
      <c r="L48">
        <v>0</v>
      </c>
      <c r="M48">
        <v>0</v>
      </c>
    </row>
    <row r="49" spans="1:13">
      <c r="A49" s="5">
        <v>1987</v>
      </c>
      <c r="C49">
        <v>70</v>
      </c>
      <c r="D49">
        <v>612</v>
      </c>
      <c r="E49">
        <v>639</v>
      </c>
      <c r="F49">
        <v>150</v>
      </c>
      <c r="G49">
        <v>36</v>
      </c>
      <c r="H49">
        <v>27</v>
      </c>
      <c r="I49">
        <v>9</v>
      </c>
      <c r="J49">
        <v>0</v>
      </c>
      <c r="K49">
        <v>0</v>
      </c>
      <c r="L49">
        <v>0</v>
      </c>
      <c r="M49">
        <v>0</v>
      </c>
    </row>
    <row r="50" spans="1:13">
      <c r="A50" s="5">
        <v>1988</v>
      </c>
      <c r="C50">
        <v>4</v>
      </c>
      <c r="D50">
        <v>130</v>
      </c>
      <c r="E50">
        <v>490</v>
      </c>
      <c r="F50">
        <v>452</v>
      </c>
      <c r="G50">
        <v>106</v>
      </c>
      <c r="H50">
        <v>5</v>
      </c>
      <c r="I50">
        <v>1</v>
      </c>
      <c r="J50">
        <v>0</v>
      </c>
      <c r="K50">
        <v>0</v>
      </c>
      <c r="L50">
        <v>0</v>
      </c>
      <c r="M50">
        <v>0</v>
      </c>
    </row>
    <row r="51" spans="1:13">
      <c r="A51" s="5">
        <v>1989</v>
      </c>
      <c r="C51">
        <v>8</v>
      </c>
      <c r="D51">
        <v>5</v>
      </c>
      <c r="E51">
        <v>44</v>
      </c>
      <c r="F51">
        <v>327</v>
      </c>
      <c r="G51">
        <v>272</v>
      </c>
      <c r="H51">
        <v>56</v>
      </c>
      <c r="I51">
        <v>9</v>
      </c>
      <c r="J51">
        <v>3</v>
      </c>
      <c r="K51">
        <v>0</v>
      </c>
      <c r="L51">
        <v>0</v>
      </c>
      <c r="M51">
        <v>0</v>
      </c>
    </row>
    <row r="52" spans="1:13">
      <c r="A52" s="5">
        <v>1990</v>
      </c>
      <c r="C52">
        <v>77</v>
      </c>
      <c r="D52">
        <v>6</v>
      </c>
      <c r="E52">
        <v>28</v>
      </c>
      <c r="F52">
        <v>237</v>
      </c>
      <c r="G52">
        <v>412</v>
      </c>
      <c r="H52">
        <v>84</v>
      </c>
      <c r="I52">
        <v>8</v>
      </c>
      <c r="J52">
        <v>0</v>
      </c>
      <c r="K52">
        <v>0</v>
      </c>
      <c r="L52">
        <v>0</v>
      </c>
      <c r="M52">
        <v>0</v>
      </c>
    </row>
    <row r="53" spans="1:13">
      <c r="A53" s="5">
        <v>1991</v>
      </c>
      <c r="C53">
        <v>17</v>
      </c>
      <c r="D53">
        <v>218</v>
      </c>
      <c r="E53">
        <v>218</v>
      </c>
      <c r="F53">
        <v>121</v>
      </c>
      <c r="G53">
        <v>181</v>
      </c>
      <c r="H53">
        <v>259</v>
      </c>
      <c r="I53">
        <v>65</v>
      </c>
      <c r="J53">
        <v>5</v>
      </c>
      <c r="K53">
        <v>6</v>
      </c>
      <c r="L53">
        <v>1</v>
      </c>
      <c r="M53">
        <v>1</v>
      </c>
    </row>
    <row r="54" spans="1:13">
      <c r="A54" s="5">
        <v>1992</v>
      </c>
      <c r="C54">
        <v>30</v>
      </c>
      <c r="D54">
        <v>252</v>
      </c>
      <c r="E54">
        <v>143</v>
      </c>
      <c r="F54">
        <v>269</v>
      </c>
      <c r="G54">
        <v>274</v>
      </c>
      <c r="H54">
        <v>150</v>
      </c>
      <c r="I54">
        <v>60</v>
      </c>
      <c r="J54">
        <v>9</v>
      </c>
      <c r="K54">
        <v>1</v>
      </c>
      <c r="L54">
        <v>0</v>
      </c>
      <c r="M54">
        <v>0</v>
      </c>
    </row>
    <row r="55" spans="1:13">
      <c r="A55" s="5">
        <v>1993</v>
      </c>
      <c r="C55">
        <v>66</v>
      </c>
      <c r="D55">
        <v>1486</v>
      </c>
      <c r="E55">
        <v>597</v>
      </c>
      <c r="F55">
        <v>115</v>
      </c>
      <c r="G55">
        <v>99</v>
      </c>
      <c r="H55">
        <v>19</v>
      </c>
      <c r="I55">
        <v>7</v>
      </c>
      <c r="J55">
        <v>2</v>
      </c>
      <c r="K55">
        <v>1</v>
      </c>
      <c r="L55">
        <v>0</v>
      </c>
      <c r="M55">
        <v>0</v>
      </c>
    </row>
    <row r="56" spans="1:13">
      <c r="A56" s="5">
        <v>1994</v>
      </c>
      <c r="C56">
        <v>140</v>
      </c>
      <c r="D56">
        <v>339</v>
      </c>
      <c r="E56">
        <v>102</v>
      </c>
      <c r="F56">
        <v>266</v>
      </c>
      <c r="G56">
        <v>132</v>
      </c>
      <c r="H56">
        <v>23</v>
      </c>
      <c r="I56">
        <v>3</v>
      </c>
      <c r="J56">
        <v>2</v>
      </c>
      <c r="K56">
        <v>0</v>
      </c>
      <c r="L56">
        <v>0</v>
      </c>
      <c r="M56">
        <v>0</v>
      </c>
    </row>
    <row r="57" spans="1:13">
      <c r="A57" s="5">
        <v>1995</v>
      </c>
      <c r="C57">
        <v>171</v>
      </c>
      <c r="D57">
        <v>345</v>
      </c>
      <c r="E57">
        <v>297</v>
      </c>
      <c r="F57">
        <v>146</v>
      </c>
      <c r="G57">
        <v>84</v>
      </c>
      <c r="H57">
        <v>17</v>
      </c>
      <c r="I57">
        <v>1</v>
      </c>
      <c r="J57">
        <v>0</v>
      </c>
      <c r="K57">
        <v>0</v>
      </c>
      <c r="L57">
        <v>0</v>
      </c>
      <c r="M57">
        <v>0</v>
      </c>
    </row>
    <row r="58" spans="1:13">
      <c r="A58" s="5">
        <v>1996</v>
      </c>
      <c r="C58">
        <v>270</v>
      </c>
      <c r="D58">
        <v>533</v>
      </c>
      <c r="E58">
        <v>573</v>
      </c>
      <c r="F58">
        <v>155</v>
      </c>
      <c r="G58">
        <v>31</v>
      </c>
      <c r="H58">
        <v>7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>
      <c r="A59" s="5">
        <v>1997</v>
      </c>
      <c r="C59">
        <v>26</v>
      </c>
      <c r="D59">
        <v>307</v>
      </c>
      <c r="E59">
        <v>205</v>
      </c>
      <c r="F59">
        <v>24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>
      <c r="A60" s="5">
        <v>1998</v>
      </c>
      <c r="C60">
        <v>3</v>
      </c>
      <c r="D60">
        <v>89</v>
      </c>
      <c r="E60">
        <v>38</v>
      </c>
      <c r="F60">
        <v>19</v>
      </c>
      <c r="G60">
        <v>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 s="5">
        <v>1999</v>
      </c>
      <c r="C61">
        <v>24</v>
      </c>
      <c r="D61">
        <v>320</v>
      </c>
      <c r="E61">
        <v>76</v>
      </c>
      <c r="F61">
        <v>16</v>
      </c>
      <c r="G61">
        <v>5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>
      <c r="A62" s="5">
        <v>2000</v>
      </c>
      <c r="C62">
        <v>236</v>
      </c>
      <c r="D62">
        <v>136</v>
      </c>
      <c r="E62">
        <v>237</v>
      </c>
      <c r="F62">
        <v>110</v>
      </c>
      <c r="G62">
        <v>15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 s="5">
        <v>2001</v>
      </c>
      <c r="C63">
        <v>257</v>
      </c>
      <c r="D63">
        <v>1326</v>
      </c>
      <c r="E63">
        <v>492</v>
      </c>
      <c r="F63">
        <v>25</v>
      </c>
      <c r="G63">
        <v>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 s="5">
        <v>2002</v>
      </c>
      <c r="C64">
        <v>99</v>
      </c>
      <c r="D64">
        <v>391</v>
      </c>
      <c r="E64">
        <v>177</v>
      </c>
      <c r="F64">
        <v>92</v>
      </c>
      <c r="G64">
        <v>19</v>
      </c>
      <c r="H64">
        <v>4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 s="5">
        <v>2003</v>
      </c>
      <c r="C65">
        <v>158</v>
      </c>
      <c r="D65">
        <v>605</v>
      </c>
      <c r="E65">
        <v>243</v>
      </c>
      <c r="F65">
        <v>54</v>
      </c>
      <c r="G65">
        <v>22</v>
      </c>
      <c r="H65">
        <v>9</v>
      </c>
      <c r="I65">
        <v>2</v>
      </c>
      <c r="J65">
        <v>0</v>
      </c>
      <c r="K65">
        <v>0</v>
      </c>
      <c r="L65">
        <v>0</v>
      </c>
      <c r="M65">
        <v>0</v>
      </c>
    </row>
    <row r="66" spans="1:13">
      <c r="A66" s="5">
        <v>2004</v>
      </c>
      <c r="C66">
        <v>17</v>
      </c>
      <c r="D66">
        <v>103</v>
      </c>
      <c r="E66">
        <v>465</v>
      </c>
      <c r="F66">
        <v>191</v>
      </c>
      <c r="G66">
        <v>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>
      <c r="A67" s="5">
        <v>2005</v>
      </c>
      <c r="C67">
        <v>324</v>
      </c>
      <c r="D67">
        <v>476</v>
      </c>
      <c r="E67">
        <v>193</v>
      </c>
      <c r="F67">
        <v>151</v>
      </c>
      <c r="G67">
        <v>44</v>
      </c>
      <c r="H67">
        <v>5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 s="5">
        <v>2006</v>
      </c>
      <c r="C68">
        <v>38</v>
      </c>
      <c r="D68">
        <v>390</v>
      </c>
      <c r="E68">
        <v>608</v>
      </c>
      <c r="F68">
        <v>68</v>
      </c>
      <c r="G68">
        <v>25</v>
      </c>
      <c r="H68">
        <v>8</v>
      </c>
      <c r="I68">
        <v>1</v>
      </c>
      <c r="J68">
        <v>0</v>
      </c>
      <c r="K68">
        <v>0</v>
      </c>
      <c r="L68">
        <v>0</v>
      </c>
      <c r="M68">
        <v>0</v>
      </c>
    </row>
    <row r="69" spans="1:13">
      <c r="A69" s="5">
        <v>2007</v>
      </c>
      <c r="C69">
        <v>94</v>
      </c>
      <c r="D69">
        <v>347</v>
      </c>
      <c r="E69">
        <v>475</v>
      </c>
      <c r="F69">
        <v>114</v>
      </c>
      <c r="G69">
        <v>27</v>
      </c>
      <c r="H69">
        <v>18</v>
      </c>
      <c r="I69">
        <v>7</v>
      </c>
      <c r="J69">
        <v>1</v>
      </c>
      <c r="K69">
        <v>0</v>
      </c>
      <c r="L69">
        <v>0</v>
      </c>
      <c r="M69">
        <v>0</v>
      </c>
    </row>
    <row r="70" spans="1:13">
      <c r="A70" s="5">
        <v>2008</v>
      </c>
      <c r="C70">
        <v>713</v>
      </c>
      <c r="D70">
        <v>359</v>
      </c>
      <c r="E70">
        <v>118</v>
      </c>
      <c r="F70">
        <v>139</v>
      </c>
      <c r="G70">
        <v>110</v>
      </c>
      <c r="H70">
        <v>13</v>
      </c>
      <c r="I70">
        <v>1</v>
      </c>
      <c r="J70">
        <v>0</v>
      </c>
      <c r="K70">
        <v>0</v>
      </c>
      <c r="L70">
        <v>0</v>
      </c>
      <c r="M70">
        <v>0</v>
      </c>
    </row>
    <row r="71" spans="1:13">
      <c r="A71" s="5">
        <v>2009</v>
      </c>
      <c r="C71">
        <v>59</v>
      </c>
      <c r="D71">
        <v>251</v>
      </c>
      <c r="E71">
        <v>433</v>
      </c>
      <c r="F71">
        <v>35</v>
      </c>
      <c r="G71">
        <v>71</v>
      </c>
      <c r="H71">
        <v>3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s="6" customFormat="1" ht="18">
      <c r="B72" s="7"/>
      <c r="C72" s="11" t="s">
        <v>0</v>
      </c>
      <c r="D72" s="11" t="s">
        <v>52</v>
      </c>
      <c r="E72" s="11" t="s">
        <v>131</v>
      </c>
    </row>
    <row r="73" spans="1:13">
      <c r="A73" s="5">
        <v>1975</v>
      </c>
      <c r="C73">
        <v>0</v>
      </c>
      <c r="D73">
        <v>0</v>
      </c>
      <c r="E73">
        <v>1</v>
      </c>
      <c r="F73">
        <v>2</v>
      </c>
      <c r="G73">
        <v>7</v>
      </c>
      <c r="H73">
        <v>11</v>
      </c>
      <c r="I73">
        <v>10</v>
      </c>
      <c r="J73">
        <v>6</v>
      </c>
      <c r="K73">
        <v>2</v>
      </c>
      <c r="L73">
        <v>1</v>
      </c>
      <c r="M73">
        <v>0</v>
      </c>
    </row>
    <row r="74" spans="1:13">
      <c r="A74" s="5">
        <v>1976</v>
      </c>
      <c r="C74">
        <v>1</v>
      </c>
      <c r="D74">
        <v>0</v>
      </c>
      <c r="E74">
        <v>0</v>
      </c>
      <c r="F74">
        <v>2</v>
      </c>
      <c r="G74">
        <v>18</v>
      </c>
      <c r="H74">
        <v>46</v>
      </c>
      <c r="I74">
        <v>39</v>
      </c>
      <c r="J74">
        <v>18</v>
      </c>
      <c r="K74">
        <v>3</v>
      </c>
      <c r="L74">
        <v>0</v>
      </c>
      <c r="M74">
        <v>0</v>
      </c>
    </row>
    <row r="75" spans="1:13">
      <c r="A75" s="5">
        <v>1977</v>
      </c>
      <c r="C75">
        <v>0</v>
      </c>
      <c r="D75">
        <v>0</v>
      </c>
      <c r="E75">
        <v>5</v>
      </c>
      <c r="F75">
        <v>20</v>
      </c>
      <c r="G75">
        <v>34</v>
      </c>
      <c r="H75">
        <v>62</v>
      </c>
      <c r="I75">
        <v>48</v>
      </c>
      <c r="J75">
        <v>7</v>
      </c>
      <c r="K75">
        <v>1</v>
      </c>
      <c r="L75">
        <v>0</v>
      </c>
      <c r="M75">
        <v>0</v>
      </c>
    </row>
    <row r="76" spans="1:13">
      <c r="A76" s="5">
        <v>1978</v>
      </c>
      <c r="C76">
        <v>1</v>
      </c>
      <c r="D76">
        <v>4</v>
      </c>
      <c r="E76">
        <v>21</v>
      </c>
      <c r="F76">
        <v>70</v>
      </c>
      <c r="G76">
        <v>116</v>
      </c>
      <c r="H76">
        <v>97</v>
      </c>
      <c r="I76">
        <v>45</v>
      </c>
      <c r="J76">
        <v>12</v>
      </c>
      <c r="K76">
        <v>1</v>
      </c>
      <c r="L76">
        <v>0</v>
      </c>
      <c r="M76">
        <v>0</v>
      </c>
    </row>
    <row r="77" spans="1:13">
      <c r="A77" s="5">
        <v>1979</v>
      </c>
      <c r="C77">
        <v>0</v>
      </c>
      <c r="D77">
        <v>13</v>
      </c>
      <c r="E77">
        <v>148</v>
      </c>
      <c r="F77">
        <v>206</v>
      </c>
      <c r="G77">
        <v>210</v>
      </c>
      <c r="H77">
        <v>208</v>
      </c>
      <c r="I77">
        <v>180</v>
      </c>
      <c r="J77">
        <v>121</v>
      </c>
      <c r="K77">
        <v>48</v>
      </c>
      <c r="L77">
        <v>4</v>
      </c>
      <c r="M77">
        <v>1</v>
      </c>
    </row>
    <row r="78" spans="1:13">
      <c r="A78" s="5">
        <v>1980</v>
      </c>
      <c r="C78">
        <v>4</v>
      </c>
      <c r="D78">
        <v>8</v>
      </c>
      <c r="E78">
        <v>129</v>
      </c>
      <c r="F78">
        <v>323</v>
      </c>
      <c r="G78">
        <v>356</v>
      </c>
      <c r="H78">
        <v>312</v>
      </c>
      <c r="I78">
        <v>167</v>
      </c>
      <c r="J78">
        <v>78</v>
      </c>
      <c r="K78">
        <v>18</v>
      </c>
      <c r="L78">
        <v>1</v>
      </c>
      <c r="M78">
        <v>1</v>
      </c>
    </row>
    <row r="79" spans="1:13">
      <c r="A79" s="5">
        <v>1981</v>
      </c>
      <c r="C79">
        <v>2</v>
      </c>
      <c r="D79">
        <v>9</v>
      </c>
      <c r="E79">
        <v>84</v>
      </c>
      <c r="F79">
        <v>392</v>
      </c>
      <c r="G79">
        <v>697</v>
      </c>
      <c r="H79">
        <v>627</v>
      </c>
      <c r="I79">
        <v>327</v>
      </c>
      <c r="J79">
        <v>99</v>
      </c>
      <c r="K79">
        <v>23</v>
      </c>
      <c r="L79">
        <v>4</v>
      </c>
      <c r="M79">
        <v>1</v>
      </c>
    </row>
    <row r="80" spans="1:13">
      <c r="A80" s="5">
        <v>1982</v>
      </c>
      <c r="C80">
        <v>4</v>
      </c>
      <c r="D80">
        <v>9</v>
      </c>
      <c r="E80">
        <v>118</v>
      </c>
      <c r="F80">
        <v>618</v>
      </c>
      <c r="G80">
        <v>826</v>
      </c>
      <c r="H80">
        <v>878</v>
      </c>
      <c r="I80">
        <v>627</v>
      </c>
      <c r="J80">
        <v>225</v>
      </c>
      <c r="K80">
        <v>57</v>
      </c>
      <c r="L80">
        <v>10</v>
      </c>
      <c r="M80">
        <v>14</v>
      </c>
    </row>
    <row r="81" spans="1:13">
      <c r="A81" s="5">
        <v>1983</v>
      </c>
      <c r="C81">
        <v>99</v>
      </c>
      <c r="D81">
        <v>191</v>
      </c>
      <c r="E81">
        <v>315</v>
      </c>
      <c r="F81">
        <v>749</v>
      </c>
      <c r="G81">
        <v>1085</v>
      </c>
      <c r="H81">
        <v>1113</v>
      </c>
      <c r="I81">
        <v>548</v>
      </c>
      <c r="J81">
        <v>208</v>
      </c>
      <c r="K81">
        <v>31</v>
      </c>
      <c r="L81">
        <v>4</v>
      </c>
      <c r="M81">
        <v>1</v>
      </c>
    </row>
    <row r="82" spans="1:13">
      <c r="A82" s="5">
        <v>1984</v>
      </c>
      <c r="C82">
        <v>8</v>
      </c>
      <c r="D82">
        <v>190</v>
      </c>
      <c r="E82">
        <v>358</v>
      </c>
      <c r="F82">
        <v>447</v>
      </c>
      <c r="G82">
        <v>985</v>
      </c>
      <c r="H82">
        <v>1175</v>
      </c>
      <c r="I82">
        <v>852</v>
      </c>
      <c r="J82">
        <v>292</v>
      </c>
      <c r="K82">
        <v>39</v>
      </c>
      <c r="L82">
        <v>8</v>
      </c>
      <c r="M82">
        <v>0</v>
      </c>
    </row>
    <row r="83" spans="1:13">
      <c r="A83" s="5">
        <v>1985</v>
      </c>
      <c r="C83">
        <v>1</v>
      </c>
      <c r="D83">
        <v>40</v>
      </c>
      <c r="E83">
        <v>373</v>
      </c>
      <c r="F83">
        <v>622</v>
      </c>
      <c r="G83">
        <v>1131</v>
      </c>
      <c r="H83">
        <v>1405</v>
      </c>
      <c r="I83">
        <v>726</v>
      </c>
      <c r="J83">
        <v>182</v>
      </c>
      <c r="K83">
        <v>22</v>
      </c>
      <c r="L83">
        <v>3</v>
      </c>
      <c r="M83">
        <v>2</v>
      </c>
    </row>
    <row r="84" spans="1:13">
      <c r="A84" s="5">
        <v>1986</v>
      </c>
      <c r="C84">
        <v>33</v>
      </c>
      <c r="D84">
        <v>50</v>
      </c>
      <c r="E84">
        <v>254</v>
      </c>
      <c r="F84">
        <v>720</v>
      </c>
      <c r="G84">
        <v>1125</v>
      </c>
      <c r="H84">
        <v>1564</v>
      </c>
      <c r="I84">
        <v>833</v>
      </c>
      <c r="J84">
        <v>141</v>
      </c>
      <c r="K84">
        <v>13</v>
      </c>
      <c r="L84">
        <v>1</v>
      </c>
      <c r="M84">
        <v>1</v>
      </c>
    </row>
    <row r="85" spans="1:13">
      <c r="A85" s="5">
        <v>1987</v>
      </c>
      <c r="C85">
        <v>240</v>
      </c>
      <c r="D85">
        <v>510</v>
      </c>
      <c r="E85">
        <v>460</v>
      </c>
      <c r="F85">
        <v>312</v>
      </c>
      <c r="G85">
        <v>907</v>
      </c>
      <c r="H85">
        <v>1930</v>
      </c>
      <c r="I85">
        <v>1291</v>
      </c>
      <c r="J85">
        <v>258</v>
      </c>
      <c r="K85">
        <v>40</v>
      </c>
      <c r="L85">
        <v>4</v>
      </c>
      <c r="M85">
        <v>1</v>
      </c>
    </row>
    <row r="86" spans="1:13">
      <c r="A86" s="5">
        <v>1988</v>
      </c>
      <c r="C86">
        <v>24</v>
      </c>
      <c r="D86">
        <v>228</v>
      </c>
      <c r="E86">
        <v>1416</v>
      </c>
      <c r="F86">
        <v>1663</v>
      </c>
      <c r="G86">
        <v>666</v>
      </c>
      <c r="H86">
        <v>1204</v>
      </c>
      <c r="I86">
        <v>1216</v>
      </c>
      <c r="J86">
        <v>406</v>
      </c>
      <c r="K86">
        <v>51</v>
      </c>
      <c r="L86">
        <v>7</v>
      </c>
      <c r="M86">
        <v>0</v>
      </c>
    </row>
    <row r="87" spans="1:13">
      <c r="A87" s="5">
        <v>1989</v>
      </c>
      <c r="C87">
        <v>6</v>
      </c>
      <c r="D87">
        <v>35</v>
      </c>
      <c r="E87">
        <v>284</v>
      </c>
      <c r="F87">
        <v>1634</v>
      </c>
      <c r="G87">
        <v>2293</v>
      </c>
      <c r="H87">
        <v>1377</v>
      </c>
      <c r="I87">
        <v>1071</v>
      </c>
      <c r="J87">
        <v>407</v>
      </c>
      <c r="K87">
        <v>64</v>
      </c>
      <c r="L87">
        <v>1</v>
      </c>
      <c r="M87">
        <v>0</v>
      </c>
    </row>
    <row r="88" spans="1:13">
      <c r="A88" s="5">
        <v>1990</v>
      </c>
      <c r="C88">
        <v>5</v>
      </c>
      <c r="D88">
        <v>2</v>
      </c>
      <c r="E88">
        <v>32</v>
      </c>
      <c r="F88">
        <v>507</v>
      </c>
      <c r="G88">
        <v>1599</v>
      </c>
      <c r="H88">
        <v>2003</v>
      </c>
      <c r="I88">
        <v>1148</v>
      </c>
      <c r="J88">
        <v>668</v>
      </c>
      <c r="K88">
        <v>128</v>
      </c>
      <c r="L88">
        <v>9</v>
      </c>
      <c r="M88">
        <v>0</v>
      </c>
    </row>
    <row r="89" spans="1:13">
      <c r="A89" s="5">
        <v>1991</v>
      </c>
      <c r="C89">
        <v>30</v>
      </c>
      <c r="D89">
        <v>134</v>
      </c>
      <c r="E89">
        <v>123</v>
      </c>
      <c r="F89">
        <v>56</v>
      </c>
      <c r="G89">
        <v>420</v>
      </c>
      <c r="H89">
        <v>1683</v>
      </c>
      <c r="I89">
        <v>1832</v>
      </c>
      <c r="J89">
        <v>982</v>
      </c>
      <c r="K89">
        <v>505</v>
      </c>
      <c r="L89">
        <v>159</v>
      </c>
      <c r="M89">
        <v>46</v>
      </c>
    </row>
    <row r="90" spans="1:13">
      <c r="A90" s="5">
        <v>1992</v>
      </c>
      <c r="C90">
        <v>0</v>
      </c>
      <c r="D90">
        <v>71</v>
      </c>
      <c r="E90">
        <v>187</v>
      </c>
      <c r="F90">
        <v>322</v>
      </c>
      <c r="G90">
        <v>367</v>
      </c>
      <c r="H90">
        <v>405</v>
      </c>
      <c r="I90">
        <v>1258</v>
      </c>
      <c r="J90">
        <v>1072</v>
      </c>
      <c r="K90">
        <v>953</v>
      </c>
      <c r="L90">
        <v>407</v>
      </c>
      <c r="M90">
        <v>152</v>
      </c>
    </row>
    <row r="91" spans="1:13">
      <c r="A91" s="5">
        <v>1993</v>
      </c>
      <c r="C91">
        <v>11</v>
      </c>
      <c r="D91">
        <v>232</v>
      </c>
      <c r="E91">
        <v>760</v>
      </c>
      <c r="F91">
        <v>940</v>
      </c>
      <c r="G91">
        <v>855</v>
      </c>
      <c r="H91">
        <v>791</v>
      </c>
      <c r="I91">
        <v>759</v>
      </c>
      <c r="J91">
        <v>894</v>
      </c>
      <c r="K91">
        <v>721</v>
      </c>
      <c r="L91">
        <v>259</v>
      </c>
      <c r="M91">
        <v>42</v>
      </c>
    </row>
    <row r="92" spans="1:13">
      <c r="A92" s="5">
        <v>1994</v>
      </c>
      <c r="C92">
        <v>22</v>
      </c>
      <c r="D92">
        <v>87</v>
      </c>
      <c r="E92">
        <v>808</v>
      </c>
      <c r="F92">
        <v>1200</v>
      </c>
      <c r="G92">
        <v>1266</v>
      </c>
      <c r="H92">
        <v>803</v>
      </c>
      <c r="I92">
        <v>692</v>
      </c>
      <c r="J92">
        <v>1103</v>
      </c>
      <c r="K92">
        <v>854</v>
      </c>
      <c r="L92">
        <v>285</v>
      </c>
      <c r="M92">
        <v>27</v>
      </c>
    </row>
    <row r="93" spans="1:13">
      <c r="A93" s="5">
        <v>1995</v>
      </c>
      <c r="C93">
        <v>9</v>
      </c>
      <c r="D93">
        <v>366</v>
      </c>
      <c r="E93">
        <v>1728</v>
      </c>
      <c r="F93">
        <v>1351</v>
      </c>
      <c r="G93">
        <v>2319</v>
      </c>
      <c r="H93">
        <v>1688</v>
      </c>
      <c r="I93">
        <v>808</v>
      </c>
      <c r="J93">
        <v>563</v>
      </c>
      <c r="K93">
        <v>385</v>
      </c>
      <c r="L93">
        <v>171</v>
      </c>
      <c r="M93">
        <v>32</v>
      </c>
    </row>
    <row r="94" spans="1:13">
      <c r="A94" s="5">
        <v>1996</v>
      </c>
      <c r="C94">
        <v>49</v>
      </c>
      <c r="D94">
        <v>835</v>
      </c>
      <c r="E94">
        <v>1042</v>
      </c>
      <c r="F94">
        <v>1422</v>
      </c>
      <c r="G94">
        <v>1327</v>
      </c>
      <c r="H94">
        <v>1173</v>
      </c>
      <c r="I94">
        <v>793</v>
      </c>
      <c r="J94">
        <v>375</v>
      </c>
      <c r="K94">
        <v>171</v>
      </c>
      <c r="L94">
        <v>70</v>
      </c>
      <c r="M94">
        <v>20</v>
      </c>
    </row>
    <row r="95" spans="1:13">
      <c r="A95" s="5">
        <v>1997</v>
      </c>
      <c r="C95">
        <v>191</v>
      </c>
      <c r="D95">
        <v>1429</v>
      </c>
      <c r="E95">
        <v>2628</v>
      </c>
      <c r="F95">
        <v>1899</v>
      </c>
      <c r="G95">
        <v>906</v>
      </c>
      <c r="H95">
        <v>488</v>
      </c>
      <c r="I95">
        <v>377</v>
      </c>
      <c r="J95">
        <v>303</v>
      </c>
      <c r="K95">
        <v>132</v>
      </c>
      <c r="L95">
        <v>76</v>
      </c>
      <c r="M95">
        <v>42</v>
      </c>
    </row>
    <row r="96" spans="1:13">
      <c r="A96" s="5">
        <v>1998</v>
      </c>
      <c r="C96">
        <v>243</v>
      </c>
      <c r="D96">
        <v>1517</v>
      </c>
      <c r="E96">
        <v>1864</v>
      </c>
      <c r="F96">
        <v>763</v>
      </c>
      <c r="G96">
        <v>345</v>
      </c>
      <c r="H96">
        <v>166</v>
      </c>
      <c r="I96">
        <v>178</v>
      </c>
      <c r="J96">
        <v>173</v>
      </c>
      <c r="K96">
        <v>79</v>
      </c>
      <c r="L96">
        <v>32</v>
      </c>
      <c r="M96">
        <v>13</v>
      </c>
    </row>
    <row r="97" spans="1:13">
      <c r="A97" s="5">
        <v>1999</v>
      </c>
      <c r="C97">
        <v>190</v>
      </c>
      <c r="D97">
        <v>1825</v>
      </c>
      <c r="E97">
        <v>1676</v>
      </c>
      <c r="F97">
        <v>718</v>
      </c>
      <c r="G97">
        <v>267</v>
      </c>
      <c r="H97">
        <v>77</v>
      </c>
      <c r="I97">
        <v>35</v>
      </c>
      <c r="J97">
        <v>59</v>
      </c>
      <c r="K97">
        <v>55</v>
      </c>
      <c r="L97">
        <v>35</v>
      </c>
      <c r="M97">
        <v>29</v>
      </c>
    </row>
    <row r="98" spans="1:13">
      <c r="A98" s="5">
        <v>2000</v>
      </c>
      <c r="C98">
        <v>46</v>
      </c>
      <c r="D98">
        <v>598</v>
      </c>
      <c r="E98">
        <v>1633</v>
      </c>
      <c r="F98">
        <v>1015</v>
      </c>
      <c r="G98">
        <v>413</v>
      </c>
      <c r="H98">
        <v>115</v>
      </c>
      <c r="I98">
        <v>43</v>
      </c>
      <c r="J98">
        <v>47</v>
      </c>
      <c r="K98">
        <v>59</v>
      </c>
      <c r="L98">
        <v>37</v>
      </c>
      <c r="M98">
        <v>31</v>
      </c>
    </row>
    <row r="99" spans="1:13">
      <c r="A99" s="5">
        <v>2001</v>
      </c>
      <c r="C99">
        <v>33</v>
      </c>
      <c r="D99">
        <v>362</v>
      </c>
      <c r="E99">
        <v>970</v>
      </c>
      <c r="F99">
        <v>1270</v>
      </c>
      <c r="G99">
        <v>595</v>
      </c>
      <c r="H99">
        <v>184</v>
      </c>
      <c r="I99">
        <v>83</v>
      </c>
      <c r="J99">
        <v>62</v>
      </c>
      <c r="K99">
        <v>57</v>
      </c>
      <c r="L99">
        <v>47</v>
      </c>
      <c r="M99">
        <v>76</v>
      </c>
    </row>
    <row r="100" spans="1:13">
      <c r="A100" s="5">
        <v>2002</v>
      </c>
      <c r="C100">
        <v>45</v>
      </c>
      <c r="D100">
        <v>395</v>
      </c>
      <c r="E100">
        <v>847</v>
      </c>
      <c r="F100">
        <v>854</v>
      </c>
      <c r="G100">
        <v>522</v>
      </c>
      <c r="H100">
        <v>191</v>
      </c>
      <c r="I100">
        <v>97</v>
      </c>
      <c r="J100">
        <v>80</v>
      </c>
      <c r="K100">
        <v>77</v>
      </c>
      <c r="L100">
        <v>63</v>
      </c>
      <c r="M100">
        <v>99</v>
      </c>
    </row>
    <row r="101" spans="1:13">
      <c r="A101" s="5">
        <v>2003</v>
      </c>
      <c r="C101">
        <v>17</v>
      </c>
      <c r="D101">
        <v>232</v>
      </c>
      <c r="E101">
        <v>909</v>
      </c>
      <c r="F101">
        <v>1101</v>
      </c>
      <c r="G101">
        <v>741</v>
      </c>
      <c r="H101">
        <v>303</v>
      </c>
      <c r="I101">
        <v>100</v>
      </c>
      <c r="J101">
        <v>78</v>
      </c>
      <c r="K101">
        <v>62</v>
      </c>
      <c r="L101">
        <v>38</v>
      </c>
      <c r="M101">
        <v>38</v>
      </c>
    </row>
    <row r="102" spans="1:13">
      <c r="A102" s="5">
        <v>2004</v>
      </c>
      <c r="C102">
        <v>2</v>
      </c>
      <c r="D102">
        <v>129</v>
      </c>
      <c r="E102">
        <v>449</v>
      </c>
      <c r="F102">
        <v>920</v>
      </c>
      <c r="G102">
        <v>918</v>
      </c>
      <c r="H102">
        <v>422</v>
      </c>
      <c r="I102">
        <v>156</v>
      </c>
      <c r="J102">
        <v>99</v>
      </c>
      <c r="K102">
        <v>59</v>
      </c>
      <c r="L102">
        <v>28</v>
      </c>
      <c r="M102">
        <v>30</v>
      </c>
    </row>
    <row r="103" spans="1:13">
      <c r="A103" s="5">
        <v>2005</v>
      </c>
      <c r="C103">
        <v>16</v>
      </c>
      <c r="D103">
        <v>15</v>
      </c>
      <c r="E103">
        <v>145</v>
      </c>
      <c r="F103">
        <v>461</v>
      </c>
      <c r="G103">
        <v>1048</v>
      </c>
      <c r="H103">
        <v>518</v>
      </c>
      <c r="I103">
        <v>209</v>
      </c>
      <c r="J103">
        <v>141</v>
      </c>
      <c r="K103">
        <v>67</v>
      </c>
      <c r="L103">
        <v>28</v>
      </c>
      <c r="M103">
        <v>33</v>
      </c>
    </row>
    <row r="104" spans="1:13">
      <c r="A104" s="5">
        <v>2006</v>
      </c>
      <c r="C104">
        <v>5</v>
      </c>
      <c r="D104">
        <v>12</v>
      </c>
      <c r="E104">
        <v>82</v>
      </c>
      <c r="F104">
        <v>150</v>
      </c>
      <c r="G104">
        <v>390</v>
      </c>
      <c r="H104">
        <v>491</v>
      </c>
      <c r="I104">
        <v>256</v>
      </c>
      <c r="J104">
        <v>191</v>
      </c>
      <c r="K104">
        <v>128</v>
      </c>
      <c r="L104">
        <v>68</v>
      </c>
      <c r="M104">
        <v>60</v>
      </c>
    </row>
    <row r="105" spans="1:13">
      <c r="A105" s="5">
        <v>2007</v>
      </c>
      <c r="C105">
        <v>0</v>
      </c>
      <c r="D105">
        <v>26</v>
      </c>
      <c r="E105">
        <v>250</v>
      </c>
      <c r="F105">
        <v>293</v>
      </c>
      <c r="G105">
        <v>206</v>
      </c>
      <c r="H105">
        <v>283</v>
      </c>
      <c r="I105">
        <v>280</v>
      </c>
      <c r="J105">
        <v>243</v>
      </c>
      <c r="K105">
        <v>166</v>
      </c>
      <c r="L105">
        <v>92</v>
      </c>
      <c r="M105">
        <v>86</v>
      </c>
    </row>
    <row r="106" spans="1:13">
      <c r="A106" s="5">
        <v>2008</v>
      </c>
      <c r="C106">
        <v>24</v>
      </c>
      <c r="D106">
        <v>2</v>
      </c>
      <c r="E106">
        <v>7</v>
      </c>
      <c r="F106">
        <v>75</v>
      </c>
      <c r="G106">
        <v>237</v>
      </c>
      <c r="H106">
        <v>216</v>
      </c>
      <c r="I106">
        <v>169</v>
      </c>
      <c r="J106">
        <v>125</v>
      </c>
      <c r="K106">
        <v>104</v>
      </c>
      <c r="L106">
        <v>55</v>
      </c>
      <c r="M106">
        <v>101</v>
      </c>
    </row>
    <row r="107" spans="1:13">
      <c r="A107" s="5">
        <v>2009</v>
      </c>
      <c r="C107">
        <v>2</v>
      </c>
      <c r="D107">
        <v>44</v>
      </c>
      <c r="E107">
        <v>109</v>
      </c>
      <c r="F107">
        <v>22</v>
      </c>
      <c r="G107">
        <v>222</v>
      </c>
      <c r="H107">
        <v>251</v>
      </c>
      <c r="I107">
        <v>194</v>
      </c>
      <c r="J107">
        <v>121</v>
      </c>
      <c r="K107">
        <v>78</v>
      </c>
      <c r="L107">
        <v>55</v>
      </c>
      <c r="M107">
        <v>48</v>
      </c>
    </row>
    <row r="108" spans="1:13" s="6" customFormat="1" ht="18">
      <c r="B108" s="7"/>
      <c r="C108" s="11" t="s">
        <v>0</v>
      </c>
      <c r="D108" s="11" t="s">
        <v>52</v>
      </c>
      <c r="E108" s="11" t="s">
        <v>180</v>
      </c>
    </row>
    <row r="109" spans="1:13">
      <c r="A109" s="5">
        <f>SUM(C109:M109)</f>
        <v>0.77292340884573896</v>
      </c>
      <c r="B109" s="8">
        <v>1980</v>
      </c>
      <c r="C109">
        <v>2.9126213592233011E-2</v>
      </c>
      <c r="D109">
        <v>0.21143473570658036</v>
      </c>
      <c r="E109">
        <v>0.42988133764832798</v>
      </c>
      <c r="F109">
        <v>7.7669902912621366E-2</v>
      </c>
      <c r="G109">
        <v>2.2653721682847898E-2</v>
      </c>
      <c r="H109">
        <v>2.1574973031283713E-3</v>
      </c>
      <c r="I109">
        <v>0</v>
      </c>
      <c r="J109">
        <v>0</v>
      </c>
      <c r="K109">
        <v>0</v>
      </c>
      <c r="L109">
        <v>0</v>
      </c>
      <c r="M109">
        <v>0</v>
      </c>
    </row>
    <row r="110" spans="1:13">
      <c r="A110" s="5">
        <f t="shared" ref="A110:A138" si="0">SUM(C110:M110)</f>
        <v>1</v>
      </c>
      <c r="B110" s="8">
        <v>1981</v>
      </c>
      <c r="C110">
        <v>4.9689440993788822E-3</v>
      </c>
      <c r="D110">
        <v>0.43105590062111809</v>
      </c>
      <c r="E110">
        <v>0.39378881987577641</v>
      </c>
      <c r="F110">
        <v>0.1267080745341615</v>
      </c>
      <c r="G110">
        <v>4.2236024844720499E-2</v>
      </c>
      <c r="H110">
        <v>1.2422360248447205E-3</v>
      </c>
      <c r="I110">
        <v>0</v>
      </c>
      <c r="J110">
        <v>0</v>
      </c>
      <c r="K110">
        <v>0</v>
      </c>
      <c r="L110">
        <v>0</v>
      </c>
      <c r="M110">
        <v>0</v>
      </c>
    </row>
    <row r="111" spans="1:13">
      <c r="A111" s="5">
        <f t="shared" si="0"/>
        <v>0.59134615384615385</v>
      </c>
      <c r="B111" s="8">
        <v>1982</v>
      </c>
      <c r="C111">
        <v>4.8076923076923087E-2</v>
      </c>
      <c r="D111">
        <v>0.15625</v>
      </c>
      <c r="E111">
        <v>0.32211538461538469</v>
      </c>
      <c r="F111">
        <v>6.25E-2</v>
      </c>
      <c r="G111">
        <v>2.4038461538461544E-3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</row>
    <row r="112" spans="1:13">
      <c r="A112" s="5">
        <f t="shared" si="0"/>
        <v>1</v>
      </c>
      <c r="B112" s="8">
        <v>1983</v>
      </c>
      <c r="C112">
        <v>1.4117647058823532E-2</v>
      </c>
      <c r="D112">
        <v>0.30470588235294116</v>
      </c>
      <c r="E112">
        <v>0.5776470588235294</v>
      </c>
      <c r="F112">
        <v>7.2941176470588245E-2</v>
      </c>
      <c r="G112">
        <v>2.8235294117647063E-2</v>
      </c>
      <c r="H112">
        <v>2.3529411764705885E-3</v>
      </c>
      <c r="I112">
        <v>0</v>
      </c>
      <c r="J112">
        <v>0</v>
      </c>
      <c r="K112">
        <v>0</v>
      </c>
      <c r="L112">
        <v>0</v>
      </c>
      <c r="M112">
        <v>0</v>
      </c>
    </row>
    <row r="113" spans="1:13">
      <c r="A113" s="5">
        <f t="shared" si="0"/>
        <v>0.99907000774993526</v>
      </c>
      <c r="B113" s="8">
        <v>1984</v>
      </c>
      <c r="C113">
        <v>3.6863859467837753E-2</v>
      </c>
      <c r="D113">
        <v>0.45463704469129412</v>
      </c>
      <c r="E113">
        <v>0.39904417463187791</v>
      </c>
      <c r="F113">
        <v>7.1661069491087553E-2</v>
      </c>
      <c r="G113">
        <v>2.167398605011624E-2</v>
      </c>
      <c r="H113">
        <v>1.2994058382846804E-2</v>
      </c>
      <c r="I113">
        <v>1.4724877292689226E-3</v>
      </c>
      <c r="J113">
        <v>3.8749677086024275E-4</v>
      </c>
      <c r="K113">
        <v>2.5833118057349517E-4</v>
      </c>
      <c r="L113">
        <v>5.166623611469903E-5</v>
      </c>
      <c r="M113">
        <v>2.5833118057349515E-5</v>
      </c>
    </row>
    <row r="114" spans="1:13">
      <c r="A114" s="5">
        <f t="shared" si="0"/>
        <v>0.9975030547734155</v>
      </c>
      <c r="B114" s="8">
        <v>1985</v>
      </c>
      <c r="C114">
        <v>1.3228497051479573E-2</v>
      </c>
      <c r="D114">
        <v>0.20984965202146311</v>
      </c>
      <c r="E114">
        <v>0.35355681878552836</v>
      </c>
      <c r="F114">
        <v>0.22812516602029431</v>
      </c>
      <c r="G114">
        <v>0.10253413377251236</v>
      </c>
      <c r="H114">
        <v>5.9342294002018812E-2</v>
      </c>
      <c r="I114">
        <v>2.1675609626520747E-2</v>
      </c>
      <c r="J114">
        <v>7.3314561972055471E-3</v>
      </c>
      <c r="K114">
        <v>1.2750358603835733E-3</v>
      </c>
      <c r="L114">
        <v>4.2501195346119112E-4</v>
      </c>
      <c r="M114">
        <v>1.5937948254794666E-4</v>
      </c>
    </row>
    <row r="115" spans="1:13">
      <c r="A115" s="5">
        <f t="shared" si="0"/>
        <v>0.98139255702280825</v>
      </c>
      <c r="B115" s="8">
        <v>1986</v>
      </c>
      <c r="C115">
        <v>3.0517470145953095E-2</v>
      </c>
      <c r="D115">
        <v>2.9095848865862112E-2</v>
      </c>
      <c r="E115">
        <v>0.42714980729133728</v>
      </c>
      <c r="F115">
        <v>0.29380173121880304</v>
      </c>
      <c r="G115">
        <v>0.10068237821444359</v>
      </c>
      <c r="H115">
        <v>5.2663170531370401E-2</v>
      </c>
      <c r="I115">
        <v>2.5494408289631624E-2</v>
      </c>
      <c r="J115">
        <v>1.4563720224932067E-2</v>
      </c>
      <c r="K115">
        <v>4.770329184305297E-3</v>
      </c>
      <c r="L115">
        <v>1.9270866241233322E-3</v>
      </c>
      <c r="M115">
        <v>7.2660643204650217E-4</v>
      </c>
    </row>
    <row r="116" spans="1:13">
      <c r="A116" s="5">
        <f t="shared" si="0"/>
        <v>0.96842105263157929</v>
      </c>
      <c r="B116" s="8">
        <v>1987</v>
      </c>
      <c r="C116">
        <v>0.14664246823956445</v>
      </c>
      <c r="D116">
        <v>0.53103448275862075</v>
      </c>
      <c r="E116">
        <v>0.15837870538415005</v>
      </c>
      <c r="F116">
        <v>8.5783424077434986E-2</v>
      </c>
      <c r="G116">
        <v>3.09134906231095E-2</v>
      </c>
      <c r="H116">
        <v>4.1742286751361166E-3</v>
      </c>
      <c r="I116">
        <v>6.2310949788263771E-3</v>
      </c>
      <c r="J116">
        <v>4.476709013914097E-3</v>
      </c>
      <c r="K116">
        <v>6.0496067755595902E-4</v>
      </c>
      <c r="L116">
        <v>6.0496067755595905E-5</v>
      </c>
      <c r="M116">
        <v>1.2099213551119181E-4</v>
      </c>
    </row>
    <row r="117" spans="1:13">
      <c r="A117" s="5">
        <f t="shared" si="0"/>
        <v>0.99622058424338589</v>
      </c>
      <c r="B117" s="8">
        <v>1988</v>
      </c>
      <c r="C117">
        <v>0.13944164874402287</v>
      </c>
      <c r="D117">
        <v>0.42836858699964497</v>
      </c>
      <c r="E117">
        <v>0.1480445177590779</v>
      </c>
      <c r="F117">
        <v>9.5299743166774531E-2</v>
      </c>
      <c r="G117">
        <v>0.10039464617569063</v>
      </c>
      <c r="H117">
        <v>6.3498360861122122E-2</v>
      </c>
      <c r="I117">
        <v>1.2361404021632457E-2</v>
      </c>
      <c r="J117">
        <v>5.8257292601950252E-3</v>
      </c>
      <c r="K117">
        <v>1.8375060032156353E-3</v>
      </c>
      <c r="L117">
        <v>8.5611075149819374E-4</v>
      </c>
      <c r="M117">
        <v>2.9233050051157841E-4</v>
      </c>
    </row>
    <row r="118" spans="1:13">
      <c r="A118" s="5">
        <f t="shared" si="0"/>
        <v>0.99923259150512211</v>
      </c>
      <c r="B118" s="8">
        <v>1989</v>
      </c>
      <c r="C118">
        <v>4.4910079743752329E-2</v>
      </c>
      <c r="D118">
        <v>0.22041306596376509</v>
      </c>
      <c r="E118">
        <v>0.52270528177238029</v>
      </c>
      <c r="F118">
        <v>0.138967668746455</v>
      </c>
      <c r="G118">
        <v>3.6168296019485527E-2</v>
      </c>
      <c r="H118">
        <v>2.6492275866671133E-2</v>
      </c>
      <c r="I118">
        <v>7.7741817089853581E-3</v>
      </c>
      <c r="J118">
        <v>1.6349137499582942E-3</v>
      </c>
      <c r="K118">
        <v>1.3346234693537097E-4</v>
      </c>
      <c r="L118">
        <v>0</v>
      </c>
      <c r="M118">
        <v>3.3365586733842735E-5</v>
      </c>
    </row>
    <row r="119" spans="1:13">
      <c r="A119" s="5">
        <f t="shared" si="0"/>
        <v>0.99962442322137546</v>
      </c>
      <c r="B119" s="8">
        <v>1990</v>
      </c>
      <c r="C119">
        <v>1.0489322888721963E-2</v>
      </c>
      <c r="D119">
        <v>0.1184408198304539</v>
      </c>
      <c r="E119">
        <v>0.46163751475480197</v>
      </c>
      <c r="F119">
        <v>0.28256787208927997</v>
      </c>
      <c r="G119">
        <v>8.4907178881854256E-2</v>
      </c>
      <c r="H119">
        <v>1.5264513359802553E-2</v>
      </c>
      <c r="I119">
        <v>4.3459598669385122E-3</v>
      </c>
      <c r="J119">
        <v>7.6188432235218357E-3</v>
      </c>
      <c r="K119">
        <v>8.2358622169760691E-3</v>
      </c>
      <c r="L119">
        <v>5.0702865114282637E-3</v>
      </c>
      <c r="M119">
        <v>1.0462495975963083E-3</v>
      </c>
    </row>
    <row r="120" spans="1:13">
      <c r="A120" s="5">
        <f t="shared" si="0"/>
        <v>0.98443370907139049</v>
      </c>
      <c r="B120" s="8">
        <v>1991</v>
      </c>
      <c r="C120">
        <v>5.2310545064168268E-2</v>
      </c>
      <c r="D120">
        <v>0.18777143414824576</v>
      </c>
      <c r="E120">
        <v>0.48894744546918473</v>
      </c>
      <c r="F120">
        <v>0.2355926413897429</v>
      </c>
      <c r="G120">
        <v>1.6054262431074027E-2</v>
      </c>
      <c r="H120">
        <v>9.7594300492851241E-4</v>
      </c>
      <c r="I120">
        <v>8.295515541892355E-4</v>
      </c>
      <c r="J120">
        <v>9.759430049285123E-4</v>
      </c>
      <c r="K120">
        <v>3.903772019714049E-4</v>
      </c>
      <c r="L120">
        <v>4.391743522178305E-4</v>
      </c>
      <c r="M120">
        <v>1.4639145073927685E-4</v>
      </c>
    </row>
    <row r="121" spans="1:13">
      <c r="A121" s="5">
        <f t="shared" si="0"/>
        <v>0.99502039518991359</v>
      </c>
      <c r="B121" s="8">
        <v>1992</v>
      </c>
      <c r="C121">
        <v>4.0737405308046828E-2</v>
      </c>
      <c r="D121">
        <v>0.17937172220162101</v>
      </c>
      <c r="E121">
        <v>0.46946018964877889</v>
      </c>
      <c r="F121">
        <v>0.17259098373682261</v>
      </c>
      <c r="G121">
        <v>6.2562907241616769E-2</v>
      </c>
      <c r="H121">
        <v>1.9335699528526779E-2</v>
      </c>
      <c r="I121">
        <v>1.1601419717116066E-2</v>
      </c>
      <c r="J121">
        <v>2.7122953859193721E-2</v>
      </c>
      <c r="K121">
        <v>9.7473115431477454E-3</v>
      </c>
      <c r="L121">
        <v>1.8011336547120831E-3</v>
      </c>
      <c r="M121">
        <v>6.886687503310908E-4</v>
      </c>
    </row>
    <row r="122" spans="1:13">
      <c r="A122" s="5">
        <f t="shared" si="0"/>
        <v>0.97461347585417035</v>
      </c>
      <c r="B122" s="8">
        <v>1993</v>
      </c>
      <c r="C122">
        <v>0.35569765222370664</v>
      </c>
      <c r="D122">
        <v>0.3746898263027294</v>
      </c>
      <c r="E122">
        <v>0.20299675510593615</v>
      </c>
      <c r="F122">
        <v>3.1017369727047134E-2</v>
      </c>
      <c r="G122">
        <v>9.830120251956476E-3</v>
      </c>
      <c r="H122">
        <v>3.8175224279442623E-4</v>
      </c>
      <c r="I122">
        <v>0</v>
      </c>
      <c r="J122">
        <v>0</v>
      </c>
      <c r="K122">
        <v>0</v>
      </c>
      <c r="L122">
        <v>0</v>
      </c>
      <c r="M122">
        <v>0</v>
      </c>
    </row>
    <row r="123" spans="1:13">
      <c r="A123" s="5">
        <f t="shared" si="0"/>
        <v>0.99583537481626649</v>
      </c>
      <c r="B123" s="8">
        <v>1994</v>
      </c>
      <c r="C123">
        <v>5.4826065654091122E-2</v>
      </c>
      <c r="D123">
        <v>0.46291033806957366</v>
      </c>
      <c r="E123">
        <v>0.33968642822146006</v>
      </c>
      <c r="F123">
        <v>5.4238118569328753E-2</v>
      </c>
      <c r="G123">
        <v>2.141107300342969E-2</v>
      </c>
      <c r="H123">
        <v>1.0534051935325819E-2</v>
      </c>
      <c r="I123">
        <v>5.3405193532582058E-3</v>
      </c>
      <c r="J123">
        <v>1.7001469867711904E-2</v>
      </c>
      <c r="K123">
        <v>1.2591866731994122E-2</v>
      </c>
      <c r="L123">
        <v>9.0151886330230267E-3</v>
      </c>
      <c r="M123">
        <v>8.2802547770700619E-3</v>
      </c>
    </row>
    <row r="124" spans="1:13">
      <c r="A124" s="5">
        <f t="shared" si="0"/>
        <v>0.99143186380194792</v>
      </c>
      <c r="B124" s="8">
        <v>1995</v>
      </c>
      <c r="C124">
        <v>0.12233291205114863</v>
      </c>
      <c r="D124">
        <v>0.49691472752955174</v>
      </c>
      <c r="E124">
        <v>0.2894022749237975</v>
      </c>
      <c r="F124">
        <v>4.232027358560702E-2</v>
      </c>
      <c r="G124">
        <v>1.8437290907739205E-2</v>
      </c>
      <c r="H124">
        <v>7.7131811761207347E-3</v>
      </c>
      <c r="I124">
        <v>2.4719351721061633E-3</v>
      </c>
      <c r="J124">
        <v>1.8214259162887517E-3</v>
      </c>
      <c r="K124">
        <v>3.5127499814140211E-3</v>
      </c>
      <c r="L124">
        <v>3.9030555349044678E-3</v>
      </c>
      <c r="M124">
        <v>2.6020370232696455E-3</v>
      </c>
    </row>
    <row r="125" spans="1:13">
      <c r="A125" s="5">
        <f t="shared" si="0"/>
        <v>0.95465519722430991</v>
      </c>
      <c r="B125" s="8">
        <v>1996</v>
      </c>
      <c r="C125">
        <v>0.28594726827942379</v>
      </c>
      <c r="D125">
        <v>0.43088754936603629</v>
      </c>
      <c r="E125">
        <v>0.20317221751435011</v>
      </c>
      <c r="F125">
        <v>3.0283165182354545E-2</v>
      </c>
      <c r="G125">
        <v>3.8373598963912835E-3</v>
      </c>
      <c r="H125">
        <v>4.7966998704891038E-4</v>
      </c>
      <c r="I125">
        <v>3.1977999136594026E-5</v>
      </c>
      <c r="J125">
        <v>1.5988999568297013E-5</v>
      </c>
      <c r="K125">
        <v>0</v>
      </c>
      <c r="L125">
        <v>0</v>
      </c>
      <c r="M125">
        <v>0</v>
      </c>
    </row>
    <row r="126" spans="1:13">
      <c r="A126" s="5">
        <f t="shared" si="0"/>
        <v>0.99834986974541629</v>
      </c>
      <c r="B126" s="8">
        <v>1997</v>
      </c>
      <c r="C126">
        <v>0.12573585913046031</v>
      </c>
      <c r="D126">
        <v>0.53000638762575192</v>
      </c>
      <c r="E126">
        <v>0.31483611134962303</v>
      </c>
      <c r="F126">
        <v>2.2638514855966935E-2</v>
      </c>
      <c r="G126">
        <v>4.6321879339672883E-3</v>
      </c>
      <c r="H126">
        <v>4.4170019423617218E-4</v>
      </c>
      <c r="I126">
        <v>3.5492088879714601E-5</v>
      </c>
      <c r="J126">
        <v>1.1808283265571965E-5</v>
      </c>
      <c r="K126">
        <v>7.8721888437146426E-6</v>
      </c>
      <c r="L126">
        <v>3.9360944218573213E-6</v>
      </c>
      <c r="M126">
        <v>0</v>
      </c>
    </row>
    <row r="127" spans="1:13">
      <c r="A127" s="5">
        <f t="shared" si="0"/>
        <v>0.92702278756363721</v>
      </c>
      <c r="B127" s="8">
        <v>1998</v>
      </c>
      <c r="C127">
        <v>0.51689810670345282</v>
      </c>
      <c r="D127">
        <v>0.32189505583230638</v>
      </c>
      <c r="E127">
        <v>6.3929637410478801E-2</v>
      </c>
      <c r="F127">
        <v>1.5041419435696046E-2</v>
      </c>
      <c r="G127">
        <v>6.4982041954045576E-3</v>
      </c>
      <c r="H127">
        <v>2.1879946832827099E-3</v>
      </c>
      <c r="I127">
        <v>3.5789320073634933E-4</v>
      </c>
      <c r="J127">
        <v>1.5444512829061477E-4</v>
      </c>
      <c r="K127">
        <v>4.9263625847529162E-5</v>
      </c>
      <c r="L127">
        <v>6.1088573723906906E-6</v>
      </c>
      <c r="M127">
        <v>4.6584907690492721E-6</v>
      </c>
    </row>
    <row r="128" spans="1:13">
      <c r="A128" s="5">
        <f t="shared" si="0"/>
        <v>0.94349556648633548</v>
      </c>
      <c r="B128" s="8">
        <v>1999</v>
      </c>
      <c r="C128">
        <v>0.30169085601512358</v>
      </c>
      <c r="D128">
        <v>0.55735247230632878</v>
      </c>
      <c r="E128">
        <v>5.7861781288491655E-2</v>
      </c>
      <c r="F128">
        <v>1.7959326607462425E-2</v>
      </c>
      <c r="G128">
        <v>5.9339020598887801E-3</v>
      </c>
      <c r="H128">
        <v>1.97796735329626E-3</v>
      </c>
      <c r="I128">
        <v>3.5963042787204725E-4</v>
      </c>
      <c r="J128">
        <v>3.5963042787204725E-4</v>
      </c>
      <c r="K128">
        <v>0</v>
      </c>
      <c r="L128">
        <v>0</v>
      </c>
      <c r="M128">
        <v>0</v>
      </c>
    </row>
    <row r="129" spans="1:13">
      <c r="A129" s="5">
        <f t="shared" si="0"/>
        <v>0.87428500503497164</v>
      </c>
      <c r="B129" s="8">
        <v>2000</v>
      </c>
      <c r="C129">
        <v>0.36778554375186001</v>
      </c>
      <c r="D129">
        <v>0.49148289936485035</v>
      </c>
      <c r="E129">
        <v>1.4531564898862257E-2</v>
      </c>
      <c r="F129">
        <v>4.1962189594460671E-4</v>
      </c>
      <c r="G129">
        <v>6.5375123454528111E-5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</row>
    <row r="130" spans="1:13">
      <c r="A130" s="5">
        <f t="shared" si="0"/>
        <v>0.96048087714754371</v>
      </c>
      <c r="B130" s="8">
        <v>2001</v>
      </c>
      <c r="C130">
        <v>0.21133341966675298</v>
      </c>
      <c r="D130">
        <v>0.73857161357161349</v>
      </c>
      <c r="E130">
        <v>1.0554260554260553E-2</v>
      </c>
      <c r="F130">
        <v>2.1583354916688246E-5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</row>
    <row r="131" spans="1:13">
      <c r="A131" s="5">
        <f t="shared" si="0"/>
        <v>0.96681268312494573</v>
      </c>
      <c r="B131" s="8">
        <v>2002</v>
      </c>
      <c r="C131">
        <v>3.2491079458095207E-2</v>
      </c>
      <c r="D131">
        <v>0.66246990223666269</v>
      </c>
      <c r="E131">
        <v>0.26387398102753046</v>
      </c>
      <c r="F131">
        <v>7.977720402657304E-3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</row>
    <row r="132" spans="1:13">
      <c r="A132" s="5">
        <f t="shared" si="0"/>
        <v>0.97252503893357745</v>
      </c>
      <c r="B132" s="8">
        <v>2003</v>
      </c>
      <c r="C132">
        <v>0.33365718449514947</v>
      </c>
      <c r="D132">
        <v>0.40903830492491899</v>
      </c>
      <c r="E132">
        <v>0.19991141718220914</v>
      </c>
      <c r="F132">
        <v>2.9603806203654763E-2</v>
      </c>
      <c r="G132">
        <v>3.1432612764498299E-4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</row>
    <row r="133" spans="1:13">
      <c r="A133" s="5">
        <f t="shared" si="0"/>
        <v>0.9753173868032472</v>
      </c>
      <c r="B133" s="8">
        <v>2004</v>
      </c>
      <c r="C133">
        <v>8.173050727401513E-4</v>
      </c>
      <c r="D133">
        <v>0.28995259630578102</v>
      </c>
      <c r="E133">
        <v>0.51381245572930856</v>
      </c>
      <c r="F133">
        <v>0.1573584700049038</v>
      </c>
      <c r="G133">
        <v>1.304963766141775E-2</v>
      </c>
      <c r="H133">
        <v>3.2692202909606057E-4</v>
      </c>
      <c r="I133">
        <v>0</v>
      </c>
      <c r="J133">
        <v>0</v>
      </c>
      <c r="K133">
        <v>0</v>
      </c>
      <c r="L133">
        <v>0</v>
      </c>
      <c r="M133">
        <v>0</v>
      </c>
    </row>
    <row r="134" spans="1:13">
      <c r="A134" s="5">
        <f t="shared" si="0"/>
        <v>0.78216246320311855</v>
      </c>
      <c r="B134" s="8">
        <v>2005</v>
      </c>
      <c r="C134">
        <v>0.37815259766091164</v>
      </c>
      <c r="D134">
        <v>3.938260800381891E-2</v>
      </c>
      <c r="E134">
        <v>8.3141061341395466E-3</v>
      </c>
      <c r="F134">
        <v>0.24433129127217751</v>
      </c>
      <c r="G134">
        <v>0.1054578725435595</v>
      </c>
      <c r="H134">
        <v>6.5239875885114151E-3</v>
      </c>
      <c r="I134">
        <v>0</v>
      </c>
      <c r="J134">
        <v>0</v>
      </c>
      <c r="K134">
        <v>0</v>
      </c>
      <c r="L134">
        <v>0</v>
      </c>
      <c r="M134">
        <v>0</v>
      </c>
    </row>
    <row r="135" spans="1:13">
      <c r="A135" s="5">
        <f t="shared" si="0"/>
        <v>0.97958828357528338</v>
      </c>
      <c r="B135" s="8">
        <v>2006</v>
      </c>
      <c r="C135">
        <v>0.40646426291484605</v>
      </c>
      <c r="D135">
        <v>0.45736504804463707</v>
      </c>
      <c r="E135">
        <v>0.10987671721233321</v>
      </c>
      <c r="F135">
        <v>5.2272896855335479E-3</v>
      </c>
      <c r="G135">
        <v>2.9846539045076556E-4</v>
      </c>
      <c r="H135">
        <v>3.0261074309591507E-4</v>
      </c>
      <c r="I135">
        <v>4.9744231741794262E-5</v>
      </c>
      <c r="J135">
        <v>4.1453526451495219E-6</v>
      </c>
      <c r="K135">
        <v>0</v>
      </c>
      <c r="L135">
        <v>0</v>
      </c>
      <c r="M135">
        <v>0</v>
      </c>
    </row>
    <row r="136" spans="1:13">
      <c r="A136" s="5">
        <f t="shared" si="0"/>
        <v>0.99441579396969038</v>
      </c>
      <c r="B136" s="8">
        <v>2007</v>
      </c>
      <c r="C136">
        <v>0.22197614452494702</v>
      </c>
      <c r="D136">
        <v>0.34207612237795432</v>
      </c>
      <c r="E136">
        <v>0.40410352137184807</v>
      </c>
      <c r="F136">
        <v>2.5484860948524063E-2</v>
      </c>
      <c r="G136">
        <v>7.5932546587781184E-4</v>
      </c>
      <c r="H136">
        <v>1.5819280539121083E-5</v>
      </c>
      <c r="I136">
        <v>0</v>
      </c>
      <c r="J136">
        <v>0</v>
      </c>
      <c r="K136">
        <v>0</v>
      </c>
      <c r="L136">
        <v>0</v>
      </c>
      <c r="M136">
        <v>0</v>
      </c>
    </row>
    <row r="137" spans="1:13">
      <c r="A137" s="5">
        <f t="shared" si="0"/>
        <v>0.99667364436670203</v>
      </c>
      <c r="B137" s="8">
        <v>2008</v>
      </c>
      <c r="C137">
        <v>1.8696412697502367E-2</v>
      </c>
      <c r="D137">
        <v>0.55022510251483958</v>
      </c>
      <c r="E137">
        <v>0.3743010351848135</v>
      </c>
      <c r="F137">
        <v>4.84042095604049E-2</v>
      </c>
      <c r="G137">
        <v>4.9035070111547608E-3</v>
      </c>
      <c r="H137">
        <v>1.4337739798698132E-4</v>
      </c>
      <c r="I137">
        <v>0</v>
      </c>
      <c r="J137">
        <v>0</v>
      </c>
      <c r="K137">
        <v>0</v>
      </c>
      <c r="L137">
        <v>0</v>
      </c>
      <c r="M137">
        <v>0</v>
      </c>
    </row>
    <row r="138" spans="1:13">
      <c r="A138" s="5">
        <f t="shared" si="0"/>
        <v>0.92672554792279982</v>
      </c>
      <c r="B138" s="8">
        <v>2009</v>
      </c>
      <c r="C138">
        <v>0.15505397448478897</v>
      </c>
      <c r="D138">
        <v>2.6823683349689233E-2</v>
      </c>
      <c r="E138">
        <v>8.799476611056592E-2</v>
      </c>
      <c r="F138">
        <v>0.59192018318613004</v>
      </c>
      <c r="G138">
        <v>6.4932940791625759E-2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</row>
    <row r="139" spans="1:13" s="6" customFormat="1" ht="18">
      <c r="B139" s="7"/>
      <c r="C139" s="11" t="s">
        <v>0</v>
      </c>
      <c r="D139" s="11" t="s">
        <v>52</v>
      </c>
      <c r="E139" s="11" t="s">
        <v>114</v>
      </c>
    </row>
    <row r="140" spans="1:13">
      <c r="A140" s="5">
        <v>2007</v>
      </c>
      <c r="C140">
        <v>0</v>
      </c>
      <c r="D140">
        <v>0</v>
      </c>
      <c r="E140">
        <v>28.36018281375333</v>
      </c>
      <c r="F140">
        <v>137043.5811000485</v>
      </c>
      <c r="G140">
        <v>276983.51448061306</v>
      </c>
      <c r="H140">
        <v>313228.51274777792</v>
      </c>
      <c r="I140">
        <v>142111.59329928138</v>
      </c>
      <c r="J140">
        <v>84755.693902845014</v>
      </c>
      <c r="K140">
        <v>30737.380436882173</v>
      </c>
      <c r="L140">
        <v>11286.667254350299</v>
      </c>
      <c r="M140">
        <v>3436.0602317514981</v>
      </c>
    </row>
    <row r="141" spans="1:13">
      <c r="A141" s="5">
        <v>2008</v>
      </c>
      <c r="C141">
        <v>0</v>
      </c>
      <c r="D141">
        <v>1.1576650179496792</v>
      </c>
      <c r="E141">
        <v>6039.0463762907884</v>
      </c>
      <c r="F141">
        <v>38536.372078507891</v>
      </c>
      <c r="G141">
        <v>139461.28995662471</v>
      </c>
      <c r="H141">
        <v>213358.32908202772</v>
      </c>
      <c r="I141">
        <v>160946.56316184375</v>
      </c>
      <c r="J141">
        <v>87657.673851571279</v>
      </c>
      <c r="K141">
        <v>41328.964547342919</v>
      </c>
      <c r="L141">
        <v>18377.862108747111</v>
      </c>
      <c r="M141">
        <v>5655.8990667628032</v>
      </c>
    </row>
    <row r="142" spans="1:13">
      <c r="A142" s="5">
        <v>2009</v>
      </c>
      <c r="C142">
        <v>0</v>
      </c>
      <c r="D142">
        <v>1.8648350629398363</v>
      </c>
      <c r="E142">
        <v>12.121427909108935</v>
      </c>
      <c r="F142">
        <v>369.65907736530175</v>
      </c>
      <c r="G142">
        <v>39171.447035861638</v>
      </c>
      <c r="H142">
        <v>117121.81162265028</v>
      </c>
      <c r="I142">
        <v>157562.13230100321</v>
      </c>
      <c r="J142">
        <v>118342.90747390277</v>
      </c>
      <c r="K142">
        <v>52878.668386778845</v>
      </c>
      <c r="L142">
        <v>16429.228591295439</v>
      </c>
      <c r="M142">
        <v>4151.335718758658</v>
      </c>
    </row>
    <row r="143" spans="1:13" s="11" customFormat="1" ht="18">
      <c r="B143" s="12"/>
      <c r="C143" s="11" t="s">
        <v>0</v>
      </c>
      <c r="D143" s="11" t="s">
        <v>52</v>
      </c>
      <c r="E143" s="11">
        <v>1</v>
      </c>
      <c r="F143" s="11" t="s">
        <v>59</v>
      </c>
    </row>
    <row r="144" spans="1:13">
      <c r="A144" s="5">
        <v>1970</v>
      </c>
      <c r="B144" s="8">
        <v>1970</v>
      </c>
      <c r="C144">
        <v>9.2999999999999999E-2</v>
      </c>
      <c r="D144">
        <v>0.13100000000000001</v>
      </c>
      <c r="E144">
        <v>0.17799999999999999</v>
      </c>
      <c r="F144">
        <v>0.26200000000000001</v>
      </c>
      <c r="G144">
        <v>0.29399999999999998</v>
      </c>
      <c r="H144">
        <v>0.34</v>
      </c>
      <c r="I144">
        <v>0.39600000000000002</v>
      </c>
      <c r="J144">
        <v>0.54900000000000004</v>
      </c>
      <c r="K144">
        <v>0.73799999999999999</v>
      </c>
      <c r="L144">
        <v>0.98399999999999999</v>
      </c>
      <c r="M144">
        <v>1.093</v>
      </c>
    </row>
    <row r="145" spans="1:13">
      <c r="A145" s="5">
        <v>1971</v>
      </c>
      <c r="B145" s="8">
        <v>1971</v>
      </c>
      <c r="C145">
        <v>9.2999999999999999E-2</v>
      </c>
      <c r="D145">
        <v>0.13100000000000001</v>
      </c>
      <c r="E145">
        <v>0.17799999999999999</v>
      </c>
      <c r="F145">
        <v>0.26200000000000001</v>
      </c>
      <c r="G145">
        <v>0.29399999999999998</v>
      </c>
      <c r="H145">
        <v>0.34</v>
      </c>
      <c r="I145">
        <v>0.39600000000000002</v>
      </c>
      <c r="J145">
        <v>0.54900000000000004</v>
      </c>
      <c r="K145">
        <v>0.73799999999999999</v>
      </c>
      <c r="L145">
        <v>0.98399999999999999</v>
      </c>
      <c r="M145">
        <v>1.093</v>
      </c>
    </row>
    <row r="146" spans="1:13">
      <c r="A146" s="5">
        <v>1972</v>
      </c>
      <c r="B146" s="8">
        <v>1972</v>
      </c>
      <c r="C146">
        <v>9.2999999999999999E-2</v>
      </c>
      <c r="D146">
        <v>0.13100000000000001</v>
      </c>
      <c r="E146">
        <v>0.17799999999999999</v>
      </c>
      <c r="F146">
        <v>0.26200000000000001</v>
      </c>
      <c r="G146">
        <v>0.29399999999999998</v>
      </c>
      <c r="H146">
        <v>0.34</v>
      </c>
      <c r="I146">
        <v>0.39600000000000002</v>
      </c>
      <c r="J146">
        <v>0.54900000000000004</v>
      </c>
      <c r="K146">
        <v>0.73799999999999999</v>
      </c>
      <c r="L146">
        <v>0.98399999999999999</v>
      </c>
      <c r="M146">
        <v>1.093</v>
      </c>
    </row>
    <row r="147" spans="1:13">
      <c r="A147" s="5">
        <v>1973</v>
      </c>
      <c r="B147" s="8">
        <v>1973</v>
      </c>
      <c r="C147">
        <v>9.2999999999999999E-2</v>
      </c>
      <c r="D147">
        <v>0.13100000000000001</v>
      </c>
      <c r="E147">
        <v>0.17799999999999999</v>
      </c>
      <c r="F147">
        <v>0.26200000000000001</v>
      </c>
      <c r="G147">
        <v>0.29399999999999998</v>
      </c>
      <c r="H147">
        <v>0.34</v>
      </c>
      <c r="I147">
        <v>0.39600000000000002</v>
      </c>
      <c r="J147">
        <v>0.54900000000000004</v>
      </c>
      <c r="K147">
        <v>0.73799999999999999</v>
      </c>
      <c r="L147">
        <v>0.98399999999999999</v>
      </c>
      <c r="M147">
        <v>1.093</v>
      </c>
    </row>
    <row r="148" spans="1:13">
      <c r="A148" s="5">
        <v>1974</v>
      </c>
      <c r="B148" s="8">
        <v>1974</v>
      </c>
      <c r="C148">
        <v>9.2999999999999999E-2</v>
      </c>
      <c r="D148">
        <v>0.13100000000000001</v>
      </c>
      <c r="E148">
        <v>0.17799999999999999</v>
      </c>
      <c r="F148">
        <v>0.26200000000000001</v>
      </c>
      <c r="G148">
        <v>0.29399999999999998</v>
      </c>
      <c r="H148">
        <v>0.34</v>
      </c>
      <c r="I148">
        <v>0.39600000000000002</v>
      </c>
      <c r="J148">
        <v>0.54900000000000004</v>
      </c>
      <c r="K148">
        <v>0.73799999999999999</v>
      </c>
      <c r="L148">
        <v>0.98399999999999999</v>
      </c>
      <c r="M148">
        <v>1.093</v>
      </c>
    </row>
    <row r="149" spans="1:13">
      <c r="A149" s="5">
        <v>1975</v>
      </c>
      <c r="B149" s="8">
        <v>1975</v>
      </c>
      <c r="C149">
        <v>9.2999999999999999E-2</v>
      </c>
      <c r="D149">
        <v>0.13100000000000001</v>
      </c>
      <c r="E149">
        <v>0.17799999999999999</v>
      </c>
      <c r="F149">
        <v>0.26200000000000001</v>
      </c>
      <c r="G149">
        <v>0.29399999999999998</v>
      </c>
      <c r="H149">
        <v>0.34</v>
      </c>
      <c r="I149">
        <v>0.39600000000000002</v>
      </c>
      <c r="J149">
        <v>0.54900000000000004</v>
      </c>
      <c r="K149">
        <v>0.73799999999999999</v>
      </c>
      <c r="L149">
        <v>0.98399999999999999</v>
      </c>
      <c r="M149">
        <v>1.093</v>
      </c>
    </row>
    <row r="150" spans="1:13">
      <c r="A150" s="5">
        <v>1976</v>
      </c>
      <c r="B150" s="8">
        <v>1976</v>
      </c>
      <c r="C150">
        <v>7.8E-2</v>
      </c>
      <c r="D150">
        <v>0.155</v>
      </c>
      <c r="E150">
        <v>0.214</v>
      </c>
      <c r="F150">
        <v>0.27500000000000002</v>
      </c>
      <c r="G150">
        <v>0.33600000000000002</v>
      </c>
      <c r="H150">
        <v>0.39400000000000002</v>
      </c>
      <c r="I150">
        <v>0.47199999999999998</v>
      </c>
      <c r="J150">
        <v>0.63200000000000001</v>
      </c>
      <c r="K150">
        <v>0.71399999999999997</v>
      </c>
      <c r="L150">
        <v>0.89800000000000002</v>
      </c>
      <c r="M150">
        <v>1.538</v>
      </c>
    </row>
    <row r="151" spans="1:13">
      <c r="A151" s="5">
        <v>1977</v>
      </c>
      <c r="B151" s="8">
        <v>1977</v>
      </c>
      <c r="C151">
        <v>9.1999999999999998E-2</v>
      </c>
      <c r="D151">
        <v>0.109</v>
      </c>
      <c r="E151">
        <v>0.23599999999999999</v>
      </c>
      <c r="F151">
        <v>0.27500000000000002</v>
      </c>
      <c r="G151">
        <v>0.314</v>
      </c>
      <c r="H151">
        <v>0.375</v>
      </c>
      <c r="I151">
        <v>0.45600000000000002</v>
      </c>
      <c r="J151">
        <v>0.52100000000000002</v>
      </c>
      <c r="K151">
        <v>0.73199999999999998</v>
      </c>
      <c r="L151">
        <v>0.65100000000000002</v>
      </c>
      <c r="M151">
        <v>1.137</v>
      </c>
    </row>
    <row r="152" spans="1:13">
      <c r="A152" s="5">
        <v>1978</v>
      </c>
      <c r="B152" s="8">
        <v>1978</v>
      </c>
      <c r="C152">
        <v>8.4000000000000005E-2</v>
      </c>
      <c r="D152">
        <v>0.104</v>
      </c>
      <c r="E152">
        <v>0.14699999999999999</v>
      </c>
      <c r="F152">
        <v>0.21099999999999999</v>
      </c>
      <c r="G152">
        <v>0.32700000000000001</v>
      </c>
      <c r="H152">
        <v>0.39400000000000002</v>
      </c>
      <c r="I152">
        <v>0.44900000000000001</v>
      </c>
      <c r="J152">
        <v>0.51400000000000001</v>
      </c>
      <c r="K152">
        <v>0.58299999999999996</v>
      </c>
      <c r="L152">
        <v>0.63100000000000001</v>
      </c>
      <c r="M152">
        <v>1.538</v>
      </c>
    </row>
    <row r="153" spans="1:13">
      <c r="A153" s="5">
        <v>1979</v>
      </c>
      <c r="B153" s="8">
        <v>1979</v>
      </c>
      <c r="C153">
        <v>0.108</v>
      </c>
      <c r="D153">
        <v>0.16</v>
      </c>
      <c r="E153">
        <v>0.19900000000000001</v>
      </c>
      <c r="F153">
        <v>0.24099999999999999</v>
      </c>
      <c r="G153">
        <v>0.30099999999999999</v>
      </c>
      <c r="H153">
        <v>0.38800000000000001</v>
      </c>
      <c r="I153">
        <v>0.46600000000000003</v>
      </c>
      <c r="J153">
        <v>0.58799999999999997</v>
      </c>
      <c r="K153">
        <v>0.871</v>
      </c>
      <c r="L153">
        <v>1.2649999999999999</v>
      </c>
      <c r="M153">
        <v>1.972</v>
      </c>
    </row>
    <row r="154" spans="1:13">
      <c r="A154" s="5">
        <v>1980</v>
      </c>
      <c r="B154" s="8">
        <v>1980</v>
      </c>
      <c r="C154">
        <v>0.06</v>
      </c>
      <c r="D154">
        <v>0.13200000000000001</v>
      </c>
      <c r="E154">
        <v>0.23100000000000001</v>
      </c>
      <c r="F154">
        <v>0.27200000000000002</v>
      </c>
      <c r="G154">
        <v>0.35</v>
      </c>
      <c r="H154">
        <v>0.44700000000000001</v>
      </c>
      <c r="I154">
        <v>0.51900000000000002</v>
      </c>
      <c r="J154">
        <v>0.71599999999999997</v>
      </c>
      <c r="K154">
        <v>0.82</v>
      </c>
      <c r="L154">
        <v>1.073</v>
      </c>
      <c r="M154">
        <v>1.8540000000000001</v>
      </c>
    </row>
    <row r="155" spans="1:13">
      <c r="A155" s="5">
        <v>1981</v>
      </c>
      <c r="B155" s="8">
        <v>1981</v>
      </c>
      <c r="C155">
        <v>9.5000000000000001E-2</v>
      </c>
      <c r="D155">
        <v>0.14899999999999999</v>
      </c>
      <c r="E155">
        <v>0.24199999999999999</v>
      </c>
      <c r="F155">
        <v>0.29399999999999998</v>
      </c>
      <c r="G155">
        <v>0.34</v>
      </c>
      <c r="H155">
        <v>0.40699999999999997</v>
      </c>
      <c r="I155">
        <v>0.503</v>
      </c>
      <c r="J155">
        <v>0.63700000000000001</v>
      </c>
      <c r="K155">
        <v>0.76500000000000001</v>
      </c>
      <c r="L155">
        <v>1.1839999999999999</v>
      </c>
      <c r="M155">
        <v>1.9</v>
      </c>
    </row>
    <row r="156" spans="1:13">
      <c r="A156" s="5">
        <v>1982</v>
      </c>
      <c r="B156" s="8">
        <v>1982</v>
      </c>
      <c r="C156">
        <v>8.5000000000000006E-2</v>
      </c>
      <c r="D156">
        <v>0.16600000000000001</v>
      </c>
      <c r="E156">
        <v>0.20699999999999999</v>
      </c>
      <c r="F156">
        <v>0.26900000000000002</v>
      </c>
      <c r="G156">
        <v>0.32300000000000001</v>
      </c>
      <c r="H156">
        <v>0.378</v>
      </c>
      <c r="I156">
        <v>0.47199999999999998</v>
      </c>
      <c r="J156">
        <v>0.53600000000000003</v>
      </c>
      <c r="K156">
        <v>0.64400000000000002</v>
      </c>
      <c r="L156">
        <v>0.98699999999999999</v>
      </c>
      <c r="M156">
        <v>1.1850000000000001</v>
      </c>
    </row>
    <row r="157" spans="1:13">
      <c r="A157" s="5">
        <v>1983</v>
      </c>
      <c r="B157" s="8">
        <v>1983</v>
      </c>
      <c r="C157">
        <v>9.9000000000000005E-2</v>
      </c>
      <c r="D157">
        <v>0.122</v>
      </c>
      <c r="E157">
        <v>0.23</v>
      </c>
      <c r="F157">
        <v>0.27300000000000002</v>
      </c>
      <c r="G157">
        <v>0.32</v>
      </c>
      <c r="H157">
        <v>0.374</v>
      </c>
      <c r="I157">
        <v>0.46100000000000002</v>
      </c>
      <c r="J157">
        <v>0.59599999999999997</v>
      </c>
      <c r="K157">
        <v>0.70899999999999996</v>
      </c>
      <c r="L157">
        <v>1.196</v>
      </c>
      <c r="M157">
        <v>1.7689999999999999</v>
      </c>
    </row>
    <row r="158" spans="1:13">
      <c r="A158" s="5">
        <v>1984</v>
      </c>
      <c r="B158" s="8">
        <v>1984</v>
      </c>
      <c r="C158">
        <v>0.13500000000000001</v>
      </c>
      <c r="D158">
        <v>0.154</v>
      </c>
      <c r="E158">
        <v>0.185</v>
      </c>
      <c r="F158">
        <v>0.26600000000000001</v>
      </c>
      <c r="G158">
        <v>0.33</v>
      </c>
      <c r="H158">
        <v>0.38300000000000001</v>
      </c>
      <c r="I158">
        <v>0.44900000000000001</v>
      </c>
      <c r="J158">
        <v>0.57699999999999996</v>
      </c>
      <c r="K158">
        <v>0.68500000000000005</v>
      </c>
      <c r="L158">
        <v>1.012</v>
      </c>
      <c r="M158">
        <v>1.8460000000000001</v>
      </c>
    </row>
    <row r="159" spans="1:13">
      <c r="A159" s="5">
        <v>1985</v>
      </c>
      <c r="B159" s="8">
        <v>1985</v>
      </c>
      <c r="C159">
        <v>0.14799999999999999</v>
      </c>
      <c r="D159">
        <v>0.18099999999999999</v>
      </c>
      <c r="E159">
        <v>0.223</v>
      </c>
      <c r="F159">
        <v>0.27</v>
      </c>
      <c r="G159">
        <v>0.33900000000000002</v>
      </c>
      <c r="H159">
        <v>0.39800000000000002</v>
      </c>
      <c r="I159">
        <v>0.47299999999999998</v>
      </c>
      <c r="J159">
        <v>0.57299999999999995</v>
      </c>
      <c r="K159">
        <v>0.79600000000000004</v>
      </c>
      <c r="L159">
        <v>1.3759999999999999</v>
      </c>
      <c r="M159">
        <v>1.647</v>
      </c>
    </row>
    <row r="160" spans="1:13">
      <c r="A160" s="5">
        <v>1986</v>
      </c>
      <c r="B160" s="8">
        <v>1986</v>
      </c>
      <c r="C160">
        <v>7.4999999999999997E-2</v>
      </c>
      <c r="D160">
        <v>0.17199999999999999</v>
      </c>
      <c r="E160">
        <v>0.247</v>
      </c>
      <c r="F160">
        <v>0.28599999999999998</v>
      </c>
      <c r="G160">
        <v>0.34599999999999997</v>
      </c>
      <c r="H160">
        <v>0.42699999999999999</v>
      </c>
      <c r="I160">
        <v>0.51800000000000002</v>
      </c>
      <c r="J160">
        <v>0.64</v>
      </c>
      <c r="K160">
        <v>0.84399999999999997</v>
      </c>
      <c r="L160">
        <v>1.351</v>
      </c>
      <c r="M160">
        <v>2.11</v>
      </c>
    </row>
    <row r="161" spans="1:13">
      <c r="A161" s="5">
        <v>1987</v>
      </c>
      <c r="B161" s="8">
        <v>1987</v>
      </c>
      <c r="C161">
        <v>0.11700000000000001</v>
      </c>
      <c r="D161">
        <v>0.14000000000000001</v>
      </c>
      <c r="E161">
        <v>0.191</v>
      </c>
      <c r="F161">
        <v>0.27</v>
      </c>
      <c r="G161">
        <v>0.35699999999999998</v>
      </c>
      <c r="H161">
        <v>0.434</v>
      </c>
      <c r="I161">
        <v>0.503</v>
      </c>
      <c r="J161">
        <v>0.57699999999999996</v>
      </c>
      <c r="K161">
        <v>0.68899999999999995</v>
      </c>
      <c r="L161">
        <v>1.089</v>
      </c>
      <c r="M161">
        <v>1.9790000000000001</v>
      </c>
    </row>
    <row r="162" spans="1:13">
      <c r="A162" s="5">
        <v>1988</v>
      </c>
      <c r="B162" s="8">
        <v>1988</v>
      </c>
      <c r="C162">
        <v>0.124</v>
      </c>
      <c r="D162">
        <v>0.159</v>
      </c>
      <c r="E162">
        <v>0.19700000000000001</v>
      </c>
      <c r="F162">
        <v>0.23300000000000001</v>
      </c>
      <c r="G162">
        <v>0.34200000000000003</v>
      </c>
      <c r="H162">
        <v>0.44400000000000001</v>
      </c>
      <c r="I162">
        <v>0.51200000000000001</v>
      </c>
      <c r="J162">
        <v>0.58799999999999997</v>
      </c>
      <c r="K162">
        <v>0.75</v>
      </c>
      <c r="L162">
        <v>1.012</v>
      </c>
      <c r="M162">
        <v>1.3720000000000001</v>
      </c>
    </row>
    <row r="163" spans="1:13">
      <c r="A163" s="5">
        <v>1989</v>
      </c>
      <c r="B163" s="8">
        <v>1989</v>
      </c>
      <c r="C163">
        <v>0.10299999999999999</v>
      </c>
      <c r="D163">
        <v>0.22</v>
      </c>
      <c r="E163">
        <v>0.24099999999999999</v>
      </c>
      <c r="F163">
        <v>0.27800000000000002</v>
      </c>
      <c r="G163">
        <v>0.33900000000000002</v>
      </c>
      <c r="H163">
        <v>0.46700000000000003</v>
      </c>
      <c r="I163">
        <v>0.58499999999999996</v>
      </c>
      <c r="J163">
        <v>0.70199999999999996</v>
      </c>
      <c r="K163">
        <v>0.77900000000000003</v>
      </c>
      <c r="L163">
        <v>0.88</v>
      </c>
      <c r="M163">
        <v>1.538</v>
      </c>
    </row>
    <row r="164" spans="1:13">
      <c r="A164" s="5">
        <v>1990</v>
      </c>
      <c r="B164" s="8">
        <v>1990</v>
      </c>
      <c r="C164">
        <v>9.0999999999999998E-2</v>
      </c>
      <c r="D164">
        <v>0.153</v>
      </c>
      <c r="E164">
        <v>0.26400000000000001</v>
      </c>
      <c r="F164">
        <v>0.309</v>
      </c>
      <c r="G164">
        <v>0.373</v>
      </c>
      <c r="H164">
        <v>0.46100000000000002</v>
      </c>
      <c r="I164">
        <v>0.58199999999999996</v>
      </c>
      <c r="J164">
        <v>0.69399999999999995</v>
      </c>
      <c r="K164">
        <v>0.83499999999999996</v>
      </c>
      <c r="L164">
        <v>0.97</v>
      </c>
      <c r="M164">
        <v>1.5980000000000001</v>
      </c>
    </row>
    <row r="165" spans="1:13">
      <c r="A165" s="5">
        <v>1991</v>
      </c>
      <c r="B165" s="8">
        <v>1991</v>
      </c>
      <c r="C165">
        <v>0.106</v>
      </c>
      <c r="D165">
        <v>0.13200000000000001</v>
      </c>
      <c r="E165">
        <v>0.186</v>
      </c>
      <c r="F165">
        <v>0.27100000000000002</v>
      </c>
      <c r="G165">
        <v>0.38100000000000001</v>
      </c>
      <c r="H165">
        <v>0.45100000000000001</v>
      </c>
      <c r="I165">
        <v>0.54200000000000004</v>
      </c>
      <c r="J165">
        <v>0.66700000000000004</v>
      </c>
      <c r="K165">
        <v>0.78700000000000003</v>
      </c>
      <c r="L165">
        <v>0.90100000000000002</v>
      </c>
      <c r="M165">
        <v>1.0529999999999999</v>
      </c>
    </row>
    <row r="166" spans="1:13">
      <c r="A166" s="5">
        <v>1992</v>
      </c>
      <c r="B166" s="8">
        <v>1992</v>
      </c>
      <c r="C166">
        <v>8.3000000000000004E-2</v>
      </c>
      <c r="D166">
        <v>0.11799999999999999</v>
      </c>
      <c r="E166">
        <v>0.17699999999999999</v>
      </c>
      <c r="F166">
        <v>0.23899999999999999</v>
      </c>
      <c r="G166">
        <v>0.27500000000000002</v>
      </c>
      <c r="H166">
        <v>0.40899999999999997</v>
      </c>
      <c r="I166">
        <v>0.52400000000000002</v>
      </c>
      <c r="J166">
        <v>0.59399999999999997</v>
      </c>
      <c r="K166">
        <v>0.70899999999999996</v>
      </c>
      <c r="L166">
        <v>0.85099999999999998</v>
      </c>
      <c r="M166">
        <v>1.046</v>
      </c>
    </row>
    <row r="167" spans="1:13">
      <c r="A167" s="5">
        <v>1993</v>
      </c>
      <c r="B167" s="8">
        <v>1993</v>
      </c>
      <c r="C167">
        <v>8.8999999999999996E-2</v>
      </c>
      <c r="D167">
        <v>0.121</v>
      </c>
      <c r="E167">
        <v>0.18099999999999999</v>
      </c>
      <c r="F167">
        <v>0.246</v>
      </c>
      <c r="G167">
        <v>0.32</v>
      </c>
      <c r="H167">
        <v>0.40799999999999997</v>
      </c>
      <c r="I167">
        <v>0.57899999999999996</v>
      </c>
      <c r="J167">
        <v>0.71899999999999997</v>
      </c>
      <c r="K167">
        <v>0.85299999999999998</v>
      </c>
      <c r="L167">
        <v>0.96499999999999997</v>
      </c>
      <c r="M167">
        <v>1.1739999999999999</v>
      </c>
    </row>
    <row r="168" spans="1:13">
      <c r="A168" s="5">
        <v>1994</v>
      </c>
      <c r="B168" s="8">
        <v>1994</v>
      </c>
      <c r="C168">
        <v>8.4000000000000005E-2</v>
      </c>
      <c r="D168">
        <v>0.112</v>
      </c>
      <c r="E168">
        <v>0.224</v>
      </c>
      <c r="F168">
        <v>0.27</v>
      </c>
      <c r="G168">
        <v>0.33600000000000002</v>
      </c>
      <c r="H168">
        <v>0.46200000000000002</v>
      </c>
      <c r="I168">
        <v>0.64300000000000002</v>
      </c>
      <c r="J168">
        <v>0.80800000000000005</v>
      </c>
      <c r="K168">
        <v>0.86799999999999999</v>
      </c>
      <c r="L168">
        <v>1.0580000000000001</v>
      </c>
      <c r="M168">
        <v>1.421</v>
      </c>
    </row>
    <row r="169" spans="1:13">
      <c r="A169" s="5">
        <v>1995</v>
      </c>
      <c r="B169" s="8">
        <v>1995</v>
      </c>
      <c r="C169">
        <v>9.8000000000000004E-2</v>
      </c>
      <c r="D169">
        <v>0.14499999999999999</v>
      </c>
      <c r="E169">
        <v>0.192</v>
      </c>
      <c r="F169">
        <v>0.27</v>
      </c>
      <c r="G169">
        <v>0.34</v>
      </c>
      <c r="H169">
        <v>0.42899999999999999</v>
      </c>
      <c r="I169">
        <v>0.57699999999999996</v>
      </c>
      <c r="J169">
        <v>0.80700000000000005</v>
      </c>
      <c r="K169">
        <v>0.96499999999999997</v>
      </c>
      <c r="L169">
        <v>1.115</v>
      </c>
      <c r="M169">
        <v>1.367</v>
      </c>
    </row>
    <row r="170" spans="1:13">
      <c r="A170" s="5">
        <v>1996</v>
      </c>
      <c r="B170" s="8">
        <v>1996</v>
      </c>
      <c r="C170">
        <v>9.1999999999999998E-2</v>
      </c>
      <c r="D170">
        <v>0.151</v>
      </c>
      <c r="E170">
        <v>0.191</v>
      </c>
      <c r="F170">
        <v>0.28000000000000003</v>
      </c>
      <c r="G170">
        <v>0.35199999999999998</v>
      </c>
      <c r="H170">
        <v>0.52400000000000002</v>
      </c>
      <c r="I170">
        <v>0.68300000000000005</v>
      </c>
      <c r="J170">
        <v>0.94499999999999995</v>
      </c>
      <c r="K170">
        <v>1.216</v>
      </c>
      <c r="L170">
        <v>1.4259999999999999</v>
      </c>
      <c r="M170">
        <v>1.4770000000000001</v>
      </c>
    </row>
    <row r="171" spans="1:13">
      <c r="A171" s="5">
        <v>1997</v>
      </c>
      <c r="B171" s="8">
        <v>1997</v>
      </c>
      <c r="C171">
        <v>0.106</v>
      </c>
      <c r="D171">
        <v>0.14599999999999999</v>
      </c>
      <c r="E171">
        <v>0.20100000000000001</v>
      </c>
      <c r="F171">
        <v>0.26</v>
      </c>
      <c r="G171">
        <v>0.35499999999999998</v>
      </c>
      <c r="H171">
        <v>0.495</v>
      </c>
      <c r="I171">
        <v>0.68300000000000005</v>
      </c>
      <c r="J171">
        <v>0.88400000000000001</v>
      </c>
      <c r="K171">
        <v>1.0880000000000001</v>
      </c>
      <c r="L171">
        <v>1.4670000000000001</v>
      </c>
      <c r="M171">
        <v>1.647</v>
      </c>
    </row>
    <row r="172" spans="1:13">
      <c r="A172" s="5">
        <v>1998</v>
      </c>
      <c r="B172" s="8">
        <v>1998</v>
      </c>
      <c r="C172">
        <v>0.128</v>
      </c>
      <c r="D172">
        <v>0.13800000000000001</v>
      </c>
      <c r="E172">
        <v>0.17799999999999999</v>
      </c>
      <c r="F172">
        <v>0.248</v>
      </c>
      <c r="G172">
        <v>0.34</v>
      </c>
      <c r="H172">
        <v>0.54500000000000004</v>
      </c>
      <c r="I172">
        <v>0.80600000000000005</v>
      </c>
      <c r="J172">
        <v>1.0349999999999999</v>
      </c>
      <c r="K172">
        <v>1.246</v>
      </c>
      <c r="L172">
        <v>1.4119999999999999</v>
      </c>
      <c r="M172">
        <v>1.655</v>
      </c>
    </row>
    <row r="173" spans="1:13">
      <c r="A173" s="5">
        <v>1999</v>
      </c>
      <c r="B173" s="8">
        <v>1999</v>
      </c>
      <c r="C173">
        <v>0.109</v>
      </c>
      <c r="D173">
        <v>0.13400000000000001</v>
      </c>
      <c r="E173">
        <v>0.17399999999999999</v>
      </c>
      <c r="F173">
        <v>0.25</v>
      </c>
      <c r="G173">
        <v>0.33100000000000002</v>
      </c>
      <c r="H173">
        <v>0.46500000000000002</v>
      </c>
      <c r="I173">
        <v>0.74199999999999999</v>
      </c>
      <c r="J173">
        <v>1.0209999999999999</v>
      </c>
      <c r="K173">
        <v>1.258</v>
      </c>
      <c r="L173">
        <v>1.3759999999999999</v>
      </c>
      <c r="M173">
        <v>1.776</v>
      </c>
    </row>
    <row r="174" spans="1:13">
      <c r="A174" s="5">
        <v>2000</v>
      </c>
      <c r="B174" s="8">
        <v>2000</v>
      </c>
      <c r="C174">
        <v>6.4000000000000001E-2</v>
      </c>
      <c r="D174">
        <v>0.16300000000000001</v>
      </c>
      <c r="E174">
        <v>0.19600000000000001</v>
      </c>
      <c r="F174">
        <v>0.255</v>
      </c>
      <c r="G174">
        <v>0.34599999999999997</v>
      </c>
      <c r="H174">
        <v>0.46600000000000003</v>
      </c>
      <c r="I174">
        <v>0.75600000000000001</v>
      </c>
      <c r="J174">
        <v>0.999</v>
      </c>
      <c r="K174">
        <v>1.141</v>
      </c>
      <c r="L174">
        <v>1.228</v>
      </c>
      <c r="M174">
        <v>1.5629999999999999</v>
      </c>
    </row>
    <row r="175" spans="1:13">
      <c r="A175" s="5">
        <v>2001</v>
      </c>
      <c r="B175" s="8">
        <v>2001</v>
      </c>
      <c r="C175">
        <v>9.8000000000000004E-2</v>
      </c>
      <c r="D175">
        <v>0.122</v>
      </c>
      <c r="E175">
        <v>0.17899999999999999</v>
      </c>
      <c r="F175">
        <v>0.25800000000000001</v>
      </c>
      <c r="G175">
        <v>0.32500000000000001</v>
      </c>
      <c r="H175">
        <v>0.46100000000000002</v>
      </c>
      <c r="I175">
        <v>0.61399999999999999</v>
      </c>
      <c r="J175">
        <v>0.82799999999999996</v>
      </c>
      <c r="K175">
        <v>1.0740000000000001</v>
      </c>
      <c r="L175">
        <v>1.36</v>
      </c>
      <c r="M175">
        <v>1.671</v>
      </c>
    </row>
    <row r="176" spans="1:13">
      <c r="A176" s="5">
        <v>2002</v>
      </c>
      <c r="B176" s="8">
        <v>2002</v>
      </c>
      <c r="C176">
        <v>7.3999999999999996E-2</v>
      </c>
      <c r="D176">
        <v>0.13</v>
      </c>
      <c r="E176">
        <v>0.2</v>
      </c>
      <c r="F176">
        <v>0.25700000000000001</v>
      </c>
      <c r="G176">
        <v>0.32900000000000001</v>
      </c>
      <c r="H176">
        <v>0.44500000000000001</v>
      </c>
      <c r="I176">
        <v>0.64500000000000002</v>
      </c>
      <c r="J176">
        <v>0.88300000000000001</v>
      </c>
      <c r="K176">
        <v>1.1020000000000001</v>
      </c>
      <c r="L176">
        <v>1.321</v>
      </c>
      <c r="M176">
        <v>1.649</v>
      </c>
    </row>
    <row r="177" spans="1:13">
      <c r="A177" s="5">
        <v>2003</v>
      </c>
      <c r="B177" s="8">
        <v>2003</v>
      </c>
      <c r="C177">
        <v>8.5999999999999993E-2</v>
      </c>
      <c r="D177">
        <v>0.11700000000000001</v>
      </c>
      <c r="E177">
        <v>0.186</v>
      </c>
      <c r="F177">
        <v>0.245</v>
      </c>
      <c r="G177">
        <v>0.307</v>
      </c>
      <c r="H177">
        <v>0.4</v>
      </c>
      <c r="I177">
        <v>0.56399999999999995</v>
      </c>
      <c r="J177">
        <v>0.76800000000000002</v>
      </c>
      <c r="K177">
        <v>1.0049999999999999</v>
      </c>
      <c r="L177">
        <v>1.2090000000000001</v>
      </c>
      <c r="M177">
        <v>1.5369999999999999</v>
      </c>
    </row>
    <row r="178" spans="1:13">
      <c r="A178" s="5">
        <v>2004</v>
      </c>
      <c r="B178" s="8">
        <v>2004</v>
      </c>
      <c r="C178">
        <v>0.08</v>
      </c>
      <c r="D178">
        <v>0.158</v>
      </c>
      <c r="E178">
        <v>0.193</v>
      </c>
      <c r="F178">
        <v>0.247</v>
      </c>
      <c r="G178">
        <v>0.307</v>
      </c>
      <c r="H178">
        <v>0.38700000000000001</v>
      </c>
      <c r="I178">
        <v>0.52800000000000002</v>
      </c>
      <c r="J178">
        <v>0.7</v>
      </c>
      <c r="K178">
        <v>0.89700000000000002</v>
      </c>
      <c r="L178">
        <v>1.087</v>
      </c>
      <c r="M178">
        <v>1.5409999999999999</v>
      </c>
    </row>
    <row r="179" spans="1:13">
      <c r="A179" s="5">
        <v>2005</v>
      </c>
      <c r="B179" s="8">
        <v>2005</v>
      </c>
      <c r="C179">
        <v>7.4999999999999997E-2</v>
      </c>
      <c r="D179">
        <v>0.113</v>
      </c>
      <c r="E179">
        <v>0.19600000000000001</v>
      </c>
      <c r="F179">
        <v>0.25900000000000001</v>
      </c>
      <c r="G179">
        <v>0.318</v>
      </c>
      <c r="H179">
        <v>0.39900000000000002</v>
      </c>
      <c r="I179">
        <v>0.51700000000000002</v>
      </c>
      <c r="J179">
        <v>0.64100000000000001</v>
      </c>
      <c r="K179">
        <v>0.76700000000000002</v>
      </c>
      <c r="L179">
        <v>0.91800000000000004</v>
      </c>
      <c r="M179">
        <v>1.296</v>
      </c>
    </row>
    <row r="180" spans="1:13">
      <c r="A180" s="5">
        <v>2006</v>
      </c>
      <c r="B180" s="8">
        <v>2006</v>
      </c>
      <c r="C180">
        <v>7.5999999999999998E-2</v>
      </c>
      <c r="D180">
        <v>0.11600000000000001</v>
      </c>
      <c r="E180">
        <v>0.14099999999999999</v>
      </c>
      <c r="F180">
        <v>0.26100000000000001</v>
      </c>
      <c r="G180">
        <v>0.35</v>
      </c>
      <c r="H180">
        <v>0.41899999999999998</v>
      </c>
      <c r="I180">
        <v>0.51600000000000001</v>
      </c>
      <c r="J180">
        <v>0.63100000000000001</v>
      </c>
      <c r="K180">
        <v>0.752</v>
      </c>
      <c r="L180">
        <v>0.92400000000000004</v>
      </c>
      <c r="M180">
        <v>1.2629999999999999</v>
      </c>
    </row>
    <row r="181" spans="1:13">
      <c r="A181" s="5">
        <v>2007</v>
      </c>
      <c r="B181" s="8">
        <v>2007</v>
      </c>
      <c r="C181">
        <v>7.3999999999999996E-2</v>
      </c>
      <c r="D181">
        <v>0.121</v>
      </c>
      <c r="E181">
        <v>0.17199999999999999</v>
      </c>
      <c r="F181">
        <v>0.22600000000000001</v>
      </c>
      <c r="G181">
        <v>0.33100000000000002</v>
      </c>
      <c r="H181">
        <v>0.43099999999999999</v>
      </c>
      <c r="I181">
        <v>0.51</v>
      </c>
      <c r="J181">
        <v>0.621</v>
      </c>
      <c r="K181">
        <v>0.75600000000000001</v>
      </c>
      <c r="L181">
        <v>0.90300000000000002</v>
      </c>
      <c r="M181">
        <v>1.177</v>
      </c>
    </row>
    <row r="182" spans="1:13">
      <c r="A182" s="5">
        <v>2008</v>
      </c>
      <c r="B182" s="8">
        <v>2008</v>
      </c>
      <c r="C182">
        <v>4.8000000000000001E-2</v>
      </c>
      <c r="D182">
        <v>6.9000000000000006E-2</v>
      </c>
      <c r="E182">
        <v>0.186</v>
      </c>
      <c r="F182">
        <v>0.254</v>
      </c>
      <c r="G182">
        <v>0.312</v>
      </c>
      <c r="H182">
        <v>0.41599999999999998</v>
      </c>
      <c r="I182">
        <v>0.51500000000000001</v>
      </c>
      <c r="J182">
        <v>0.60499999999999998</v>
      </c>
      <c r="K182">
        <v>0.71899999999999997</v>
      </c>
      <c r="L182">
        <v>0.86099999999999999</v>
      </c>
      <c r="M182">
        <v>1.1479999999999999</v>
      </c>
    </row>
    <row r="183" spans="1:13">
      <c r="A183" s="5">
        <v>2009</v>
      </c>
      <c r="B183" s="8">
        <v>2009</v>
      </c>
      <c r="C183">
        <v>4.4999999999999998E-2</v>
      </c>
      <c r="D183">
        <v>0.109</v>
      </c>
      <c r="E183">
        <v>0.14199999999999999</v>
      </c>
      <c r="F183">
        <v>0.253</v>
      </c>
      <c r="G183">
        <v>0.33</v>
      </c>
      <c r="H183">
        <v>0.41099999999999998</v>
      </c>
      <c r="I183">
        <v>0.53200000000000003</v>
      </c>
      <c r="J183">
        <v>0.625</v>
      </c>
      <c r="K183">
        <v>0.76400000000000001</v>
      </c>
      <c r="L183">
        <v>0.88600000000000001</v>
      </c>
      <c r="M183">
        <v>1.1439999999999999</v>
      </c>
    </row>
    <row r="184" spans="1:13">
      <c r="C184">
        <v>4.4999999999999998E-2</v>
      </c>
      <c r="D184">
        <v>0.109</v>
      </c>
      <c r="E184">
        <v>0.14199999999999999</v>
      </c>
      <c r="F184">
        <v>0.253</v>
      </c>
      <c r="G184">
        <v>0.33</v>
      </c>
      <c r="H184">
        <v>0.41099999999999998</v>
      </c>
      <c r="I184">
        <v>0.53200000000000003</v>
      </c>
      <c r="J184">
        <v>0.625</v>
      </c>
      <c r="K184">
        <v>0.76400000000000001</v>
      </c>
      <c r="L184">
        <v>0.88600000000000001</v>
      </c>
      <c r="M184">
        <v>1.1439999999999999</v>
      </c>
    </row>
    <row r="185" spans="1:13" s="11" customFormat="1" ht="18">
      <c r="B185" s="12"/>
      <c r="C185" s="11" t="s">
        <v>0</v>
      </c>
      <c r="D185" s="11" t="s">
        <v>52</v>
      </c>
      <c r="E185" s="11" t="s">
        <v>60</v>
      </c>
    </row>
    <row r="186" spans="1:13">
      <c r="A186" s="5">
        <v>1970</v>
      </c>
      <c r="C186">
        <v>9.2999999999999999E-2</v>
      </c>
      <c r="D186">
        <v>0.13100000000000001</v>
      </c>
      <c r="E186">
        <v>0.17799999999999999</v>
      </c>
      <c r="F186">
        <v>0.26200000000000001</v>
      </c>
      <c r="G186">
        <v>0.29399999999999998</v>
      </c>
      <c r="H186">
        <v>0.34</v>
      </c>
      <c r="I186">
        <v>0.39600000000000002</v>
      </c>
      <c r="J186">
        <v>0.54900000000000004</v>
      </c>
      <c r="K186">
        <v>0.73799999999999999</v>
      </c>
      <c r="L186">
        <v>0.98399999999999999</v>
      </c>
      <c r="M186">
        <v>1.093</v>
      </c>
    </row>
    <row r="187" spans="1:13">
      <c r="A187" s="5">
        <v>1971</v>
      </c>
      <c r="C187">
        <v>9.2999999999999999E-2</v>
      </c>
      <c r="D187">
        <v>0.13100000000000001</v>
      </c>
      <c r="E187">
        <v>0.17799999999999999</v>
      </c>
      <c r="F187">
        <v>0.26200000000000001</v>
      </c>
      <c r="G187">
        <v>0.29399999999999998</v>
      </c>
      <c r="H187">
        <v>0.34</v>
      </c>
      <c r="I187">
        <v>0.39600000000000002</v>
      </c>
      <c r="J187">
        <v>0.54900000000000004</v>
      </c>
      <c r="K187">
        <v>0.73799999999999999</v>
      </c>
      <c r="L187">
        <v>0.98399999999999999</v>
      </c>
      <c r="M187">
        <v>1.093</v>
      </c>
    </row>
    <row r="188" spans="1:13">
      <c r="A188" s="5">
        <v>1972</v>
      </c>
      <c r="C188">
        <v>9.2999999999999999E-2</v>
      </c>
      <c r="D188">
        <v>0.13100000000000001</v>
      </c>
      <c r="E188">
        <v>0.17799999999999999</v>
      </c>
      <c r="F188">
        <v>0.26200000000000001</v>
      </c>
      <c r="G188">
        <v>0.29399999999999998</v>
      </c>
      <c r="H188">
        <v>0.34</v>
      </c>
      <c r="I188">
        <v>0.39600000000000002</v>
      </c>
      <c r="J188">
        <v>0.54900000000000004</v>
      </c>
      <c r="K188">
        <v>0.73799999999999999</v>
      </c>
      <c r="L188">
        <v>0.98399999999999999</v>
      </c>
      <c r="M188">
        <v>1.093</v>
      </c>
    </row>
    <row r="189" spans="1:13">
      <c r="A189" s="5">
        <v>1973</v>
      </c>
      <c r="C189">
        <v>9.2999999999999999E-2</v>
      </c>
      <c r="D189">
        <v>0.13100000000000001</v>
      </c>
      <c r="E189">
        <v>0.17799999999999999</v>
      </c>
      <c r="F189">
        <v>0.26200000000000001</v>
      </c>
      <c r="G189">
        <v>0.29399999999999998</v>
      </c>
      <c r="H189">
        <v>0.34</v>
      </c>
      <c r="I189">
        <v>0.39600000000000002</v>
      </c>
      <c r="J189">
        <v>0.54900000000000004</v>
      </c>
      <c r="K189">
        <v>0.73799999999999999</v>
      </c>
      <c r="L189">
        <v>0.98399999999999999</v>
      </c>
      <c r="M189">
        <v>1.093</v>
      </c>
    </row>
    <row r="190" spans="1:13">
      <c r="A190" s="5">
        <v>1974</v>
      </c>
      <c r="C190">
        <v>9.2999999999999999E-2</v>
      </c>
      <c r="D190">
        <v>0.13100000000000001</v>
      </c>
      <c r="E190">
        <v>0.17799999999999999</v>
      </c>
      <c r="F190">
        <v>0.26200000000000001</v>
      </c>
      <c r="G190">
        <v>0.29399999999999998</v>
      </c>
      <c r="H190">
        <v>0.34</v>
      </c>
      <c r="I190">
        <v>0.39600000000000002</v>
      </c>
      <c r="J190">
        <v>0.54900000000000004</v>
      </c>
      <c r="K190">
        <v>0.73799999999999999</v>
      </c>
      <c r="L190">
        <v>0.98399999999999999</v>
      </c>
      <c r="M190">
        <v>1.093</v>
      </c>
    </row>
    <row r="191" spans="1:13">
      <c r="A191" s="5">
        <v>1975</v>
      </c>
      <c r="C191">
        <v>9.2999999999999999E-2</v>
      </c>
      <c r="D191">
        <v>0.13100000000000001</v>
      </c>
      <c r="E191">
        <v>0.17799999999999999</v>
      </c>
      <c r="F191">
        <v>0.26200000000000001</v>
      </c>
      <c r="G191">
        <v>0.29399999999999998</v>
      </c>
      <c r="H191">
        <v>0.34</v>
      </c>
      <c r="I191">
        <v>0.39600000000000002</v>
      </c>
      <c r="J191">
        <v>0.54900000000000004</v>
      </c>
      <c r="K191">
        <v>0.73799999999999999</v>
      </c>
      <c r="L191">
        <v>0.98399999999999999</v>
      </c>
      <c r="M191">
        <v>1.093</v>
      </c>
    </row>
    <row r="192" spans="1:13">
      <c r="A192" s="5">
        <v>1976</v>
      </c>
      <c r="C192">
        <v>7.8E-2</v>
      </c>
      <c r="D192">
        <v>0.155</v>
      </c>
      <c r="E192">
        <v>0.214</v>
      </c>
      <c r="F192">
        <v>0.27500000000000002</v>
      </c>
      <c r="G192">
        <v>0.33600000000000002</v>
      </c>
      <c r="H192">
        <v>0.39400000000000002</v>
      </c>
      <c r="I192">
        <v>0.47199999999999998</v>
      </c>
      <c r="J192">
        <v>0.63200000000000001</v>
      </c>
      <c r="K192">
        <v>0.71399999999999997</v>
      </c>
      <c r="L192">
        <v>0.89800000000000002</v>
      </c>
      <c r="M192">
        <v>1.538</v>
      </c>
    </row>
    <row r="193" spans="1:13">
      <c r="A193" s="5">
        <v>1977</v>
      </c>
      <c r="C193">
        <v>9.1999999999999998E-2</v>
      </c>
      <c r="D193">
        <v>0.109</v>
      </c>
      <c r="E193">
        <v>0.23599999999999999</v>
      </c>
      <c r="F193">
        <v>0.27500000000000002</v>
      </c>
      <c r="G193">
        <v>0.314</v>
      </c>
      <c r="H193">
        <v>0.375</v>
      </c>
      <c r="I193">
        <v>0.45600000000000002</v>
      </c>
      <c r="J193">
        <v>0.52100000000000002</v>
      </c>
      <c r="K193">
        <v>0.73199999999999998</v>
      </c>
      <c r="L193">
        <v>0.65100000000000002</v>
      </c>
      <c r="M193">
        <v>1.137</v>
      </c>
    </row>
    <row r="194" spans="1:13">
      <c r="A194" s="5">
        <v>1978</v>
      </c>
      <c r="C194">
        <v>8.4000000000000005E-2</v>
      </c>
      <c r="D194">
        <v>0.104</v>
      </c>
      <c r="E194">
        <v>0.14699999999999999</v>
      </c>
      <c r="F194">
        <v>0.21099999999999999</v>
      </c>
      <c r="G194">
        <v>0.32700000000000001</v>
      </c>
      <c r="H194">
        <v>0.39400000000000002</v>
      </c>
      <c r="I194">
        <v>0.44900000000000001</v>
      </c>
      <c r="J194">
        <v>0.51400000000000001</v>
      </c>
      <c r="K194">
        <v>0.58299999999999996</v>
      </c>
      <c r="L194">
        <v>0.63100000000000001</v>
      </c>
      <c r="M194">
        <v>1.538</v>
      </c>
    </row>
    <row r="195" spans="1:13">
      <c r="A195" s="5">
        <v>1979</v>
      </c>
      <c r="C195">
        <v>0.108</v>
      </c>
      <c r="D195">
        <v>0.16</v>
      </c>
      <c r="E195">
        <v>0.19900000000000001</v>
      </c>
      <c r="F195">
        <v>0.24099999999999999</v>
      </c>
      <c r="G195">
        <v>0.30099999999999999</v>
      </c>
      <c r="H195">
        <v>0.38800000000000001</v>
      </c>
      <c r="I195">
        <v>0.46600000000000003</v>
      </c>
      <c r="J195">
        <v>0.58799999999999997</v>
      </c>
      <c r="K195">
        <v>0.871</v>
      </c>
      <c r="L195">
        <v>1.2649999999999999</v>
      </c>
      <c r="M195">
        <v>1.972</v>
      </c>
    </row>
    <row r="196" spans="1:13">
      <c r="A196" s="5">
        <v>1980</v>
      </c>
      <c r="C196">
        <v>0.06</v>
      </c>
      <c r="D196">
        <v>0.13200000000000001</v>
      </c>
      <c r="E196">
        <v>0.23100000000000001</v>
      </c>
      <c r="F196">
        <v>0.27200000000000002</v>
      </c>
      <c r="G196">
        <v>0.35</v>
      </c>
      <c r="H196">
        <v>0.44700000000000001</v>
      </c>
      <c r="I196">
        <v>0.51900000000000002</v>
      </c>
      <c r="J196">
        <v>0.71599999999999997</v>
      </c>
      <c r="K196">
        <v>0.82</v>
      </c>
      <c r="L196">
        <v>1.073</v>
      </c>
      <c r="M196">
        <v>1.8540000000000001</v>
      </c>
    </row>
    <row r="197" spans="1:13">
      <c r="A197" s="5">
        <v>1981</v>
      </c>
      <c r="C197">
        <v>9.5000000000000001E-2</v>
      </c>
      <c r="D197">
        <v>0.14899999999999999</v>
      </c>
      <c r="E197">
        <v>0.24199999999999999</v>
      </c>
      <c r="F197">
        <v>0.29399999999999998</v>
      </c>
      <c r="G197">
        <v>0.34</v>
      </c>
      <c r="H197">
        <v>0.40699999999999997</v>
      </c>
      <c r="I197">
        <v>0.503</v>
      </c>
      <c r="J197">
        <v>0.63700000000000001</v>
      </c>
      <c r="K197">
        <v>0.76500000000000001</v>
      </c>
      <c r="L197">
        <v>1.1839999999999999</v>
      </c>
      <c r="M197">
        <v>1.9</v>
      </c>
    </row>
    <row r="198" spans="1:13">
      <c r="A198" s="5">
        <v>1982</v>
      </c>
      <c r="C198">
        <v>8.5000000000000006E-2</v>
      </c>
      <c r="D198">
        <v>0.16600000000000001</v>
      </c>
      <c r="E198">
        <v>0.20699999999999999</v>
      </c>
      <c r="F198">
        <v>0.26900000000000002</v>
      </c>
      <c r="G198">
        <v>0.32300000000000001</v>
      </c>
      <c r="H198">
        <v>0.378</v>
      </c>
      <c r="I198">
        <v>0.47199999999999998</v>
      </c>
      <c r="J198">
        <v>0.53600000000000003</v>
      </c>
      <c r="K198">
        <v>0.64400000000000002</v>
      </c>
      <c r="L198">
        <v>0.98699999999999999</v>
      </c>
      <c r="M198">
        <v>1.1850000000000001</v>
      </c>
    </row>
    <row r="199" spans="1:13">
      <c r="A199" s="5">
        <v>1983</v>
      </c>
      <c r="C199">
        <v>9.9000000000000005E-2</v>
      </c>
      <c r="D199">
        <v>0.122</v>
      </c>
      <c r="E199">
        <v>0.23</v>
      </c>
      <c r="F199">
        <v>0.27300000000000002</v>
      </c>
      <c r="G199">
        <v>0.32</v>
      </c>
      <c r="H199">
        <v>0.374</v>
      </c>
      <c r="I199">
        <v>0.46100000000000002</v>
      </c>
      <c r="J199">
        <v>0.59599999999999997</v>
      </c>
      <c r="K199">
        <v>0.70899999999999996</v>
      </c>
      <c r="L199">
        <v>1.196</v>
      </c>
      <c r="M199">
        <v>1.7689999999999999</v>
      </c>
    </row>
    <row r="200" spans="1:13">
      <c r="A200" s="5">
        <v>1984</v>
      </c>
      <c r="C200">
        <v>0.13500000000000001</v>
      </c>
      <c r="D200">
        <v>0.154</v>
      </c>
      <c r="E200">
        <v>0.185</v>
      </c>
      <c r="F200">
        <v>0.26600000000000001</v>
      </c>
      <c r="G200">
        <v>0.33</v>
      </c>
      <c r="H200">
        <v>0.38300000000000001</v>
      </c>
      <c r="I200">
        <v>0.44900000000000001</v>
      </c>
      <c r="J200">
        <v>0.57699999999999996</v>
      </c>
      <c r="K200">
        <v>0.68500000000000005</v>
      </c>
      <c r="L200">
        <v>1.012</v>
      </c>
      <c r="M200">
        <v>1.8460000000000001</v>
      </c>
    </row>
    <row r="201" spans="1:13">
      <c r="A201" s="5">
        <v>1985</v>
      </c>
      <c r="C201">
        <v>0.14799999999999999</v>
      </c>
      <c r="D201">
        <v>0.18099999999999999</v>
      </c>
      <c r="E201">
        <v>0.223</v>
      </c>
      <c r="F201">
        <v>0.27</v>
      </c>
      <c r="G201">
        <v>0.33900000000000002</v>
      </c>
      <c r="H201">
        <v>0.39800000000000002</v>
      </c>
      <c r="I201">
        <v>0.47299999999999998</v>
      </c>
      <c r="J201">
        <v>0.57299999999999995</v>
      </c>
      <c r="K201">
        <v>0.79600000000000004</v>
      </c>
      <c r="L201">
        <v>1.3759999999999999</v>
      </c>
      <c r="M201">
        <v>1.647</v>
      </c>
    </row>
    <row r="202" spans="1:13">
      <c r="A202" s="5">
        <v>1986</v>
      </c>
      <c r="C202">
        <v>7.4999999999999997E-2</v>
      </c>
      <c r="D202">
        <v>0.17199999999999999</v>
      </c>
      <c r="E202">
        <v>0.247</v>
      </c>
      <c r="F202">
        <v>0.28599999999999998</v>
      </c>
      <c r="G202">
        <v>0.34599999999999997</v>
      </c>
      <c r="H202">
        <v>0.42699999999999999</v>
      </c>
      <c r="I202">
        <v>0.51800000000000002</v>
      </c>
      <c r="J202">
        <v>0.64</v>
      </c>
      <c r="K202">
        <v>0.84399999999999997</v>
      </c>
      <c r="L202">
        <v>1.351</v>
      </c>
      <c r="M202">
        <v>2.11</v>
      </c>
    </row>
    <row r="203" spans="1:13">
      <c r="A203" s="5">
        <v>1987</v>
      </c>
      <c r="C203">
        <v>0.11700000000000001</v>
      </c>
      <c r="D203">
        <v>0.14000000000000001</v>
      </c>
      <c r="E203">
        <v>0.191</v>
      </c>
      <c r="F203">
        <v>0.27</v>
      </c>
      <c r="G203">
        <v>0.35699999999999998</v>
      </c>
      <c r="H203">
        <v>0.434</v>
      </c>
      <c r="I203">
        <v>0.503</v>
      </c>
      <c r="J203">
        <v>0.57699999999999996</v>
      </c>
      <c r="K203">
        <v>0.68899999999999995</v>
      </c>
      <c r="L203">
        <v>1.089</v>
      </c>
      <c r="M203">
        <v>1.9790000000000001</v>
      </c>
    </row>
    <row r="204" spans="1:13">
      <c r="A204" s="5">
        <v>1988</v>
      </c>
      <c r="C204">
        <v>0.124</v>
      </c>
      <c r="D204">
        <v>0.159</v>
      </c>
      <c r="E204">
        <v>0.19700000000000001</v>
      </c>
      <c r="F204">
        <v>0.23300000000000001</v>
      </c>
      <c r="G204">
        <v>0.34200000000000003</v>
      </c>
      <c r="H204">
        <v>0.44400000000000001</v>
      </c>
      <c r="I204">
        <v>0.51200000000000001</v>
      </c>
      <c r="J204">
        <v>0.58799999999999997</v>
      </c>
      <c r="K204">
        <v>0.75</v>
      </c>
      <c r="L204">
        <v>1.012</v>
      </c>
      <c r="M204">
        <v>1.3720000000000001</v>
      </c>
    </row>
    <row r="205" spans="1:13">
      <c r="A205" s="5">
        <v>1989</v>
      </c>
      <c r="C205">
        <v>0.10299999999999999</v>
      </c>
      <c r="D205">
        <v>0.22</v>
      </c>
      <c r="E205">
        <v>0.24099999999999999</v>
      </c>
      <c r="F205">
        <v>0.27800000000000002</v>
      </c>
      <c r="G205">
        <v>0.33900000000000002</v>
      </c>
      <c r="H205">
        <v>0.46700000000000003</v>
      </c>
      <c r="I205">
        <v>0.58499999999999996</v>
      </c>
      <c r="J205">
        <v>0.70199999999999996</v>
      </c>
      <c r="K205">
        <v>0.77900000000000003</v>
      </c>
      <c r="L205">
        <v>0.88</v>
      </c>
      <c r="M205">
        <v>1.538</v>
      </c>
    </row>
    <row r="206" spans="1:13">
      <c r="A206" s="5">
        <v>1990</v>
      </c>
      <c r="C206">
        <v>9.0999999999999998E-2</v>
      </c>
      <c r="D206">
        <v>0.153</v>
      </c>
      <c r="E206">
        <v>0.26400000000000001</v>
      </c>
      <c r="F206">
        <v>0.309</v>
      </c>
      <c r="G206">
        <v>0.373</v>
      </c>
      <c r="H206">
        <v>0.46100000000000002</v>
      </c>
      <c r="I206">
        <v>0.58199999999999996</v>
      </c>
      <c r="J206">
        <v>0.69399999999999995</v>
      </c>
      <c r="K206">
        <v>0.83499999999999996</v>
      </c>
      <c r="L206">
        <v>0.97</v>
      </c>
      <c r="M206">
        <v>1.5980000000000001</v>
      </c>
    </row>
    <row r="207" spans="1:13">
      <c r="A207" s="5">
        <v>1991</v>
      </c>
      <c r="C207">
        <v>0.106</v>
      </c>
      <c r="D207">
        <v>0.13200000000000001</v>
      </c>
      <c r="E207">
        <v>0.186</v>
      </c>
      <c r="F207">
        <v>0.27100000000000002</v>
      </c>
      <c r="G207">
        <v>0.38100000000000001</v>
      </c>
      <c r="H207">
        <v>0.45100000000000001</v>
      </c>
      <c r="I207">
        <v>0.54200000000000004</v>
      </c>
      <c r="J207">
        <v>0.66700000000000004</v>
      </c>
      <c r="K207">
        <v>0.78700000000000003</v>
      </c>
      <c r="L207">
        <v>0.90100000000000002</v>
      </c>
      <c r="M207">
        <v>1.0529999999999999</v>
      </c>
    </row>
    <row r="208" spans="1:13">
      <c r="A208" s="5">
        <v>1992</v>
      </c>
      <c r="C208">
        <v>8.3000000000000004E-2</v>
      </c>
      <c r="D208">
        <v>0.11799999999999999</v>
      </c>
      <c r="E208">
        <v>0.17699999999999999</v>
      </c>
      <c r="F208">
        <v>0.23899999999999999</v>
      </c>
      <c r="G208">
        <v>0.27500000000000002</v>
      </c>
      <c r="H208">
        <v>0.40899999999999997</v>
      </c>
      <c r="I208">
        <v>0.52400000000000002</v>
      </c>
      <c r="J208">
        <v>0.59399999999999997</v>
      </c>
      <c r="K208">
        <v>0.70899999999999996</v>
      </c>
      <c r="L208">
        <v>0.85099999999999998</v>
      </c>
      <c r="M208">
        <v>1.046</v>
      </c>
    </row>
    <row r="209" spans="1:13">
      <c r="A209" s="5">
        <v>1993</v>
      </c>
      <c r="C209">
        <v>8.8999999999999996E-2</v>
      </c>
      <c r="D209">
        <v>0.121</v>
      </c>
      <c r="E209">
        <v>0.18099999999999999</v>
      </c>
      <c r="F209">
        <v>0.246</v>
      </c>
      <c r="G209">
        <v>0.32</v>
      </c>
      <c r="H209">
        <v>0.40799999999999997</v>
      </c>
      <c r="I209">
        <v>0.57899999999999996</v>
      </c>
      <c r="J209">
        <v>0.71899999999999997</v>
      </c>
      <c r="K209">
        <v>0.85299999999999998</v>
      </c>
      <c r="L209">
        <v>0.96499999999999997</v>
      </c>
      <c r="M209">
        <v>1.1739999999999999</v>
      </c>
    </row>
    <row r="210" spans="1:13">
      <c r="A210" s="5">
        <v>1994</v>
      </c>
      <c r="C210">
        <v>8.4000000000000005E-2</v>
      </c>
      <c r="D210">
        <v>0.112</v>
      </c>
      <c r="E210">
        <v>0.224</v>
      </c>
      <c r="F210">
        <v>0.27</v>
      </c>
      <c r="G210">
        <v>0.33600000000000002</v>
      </c>
      <c r="H210">
        <v>0.46200000000000002</v>
      </c>
      <c r="I210">
        <v>0.64300000000000002</v>
      </c>
      <c r="J210">
        <v>0.80800000000000005</v>
      </c>
      <c r="K210">
        <v>0.86799999999999999</v>
      </c>
      <c r="L210">
        <v>1.0580000000000001</v>
      </c>
      <c r="M210">
        <v>1.421</v>
      </c>
    </row>
    <row r="211" spans="1:13">
      <c r="A211" s="5">
        <v>1995</v>
      </c>
      <c r="C211">
        <v>9.8000000000000004E-2</v>
      </c>
      <c r="D211">
        <v>0.14499999999999999</v>
      </c>
      <c r="E211">
        <v>0.192</v>
      </c>
      <c r="F211">
        <v>0.27</v>
      </c>
      <c r="G211">
        <v>0.34</v>
      </c>
      <c r="H211">
        <v>0.42899999999999999</v>
      </c>
      <c r="I211">
        <v>0.57699999999999996</v>
      </c>
      <c r="J211">
        <v>0.80700000000000005</v>
      </c>
      <c r="K211">
        <v>0.96499999999999997</v>
      </c>
      <c r="L211">
        <v>1.115</v>
      </c>
      <c r="M211">
        <v>1.367</v>
      </c>
    </row>
    <row r="212" spans="1:13">
      <c r="A212" s="5">
        <v>1996</v>
      </c>
      <c r="C212">
        <v>9.1999999999999998E-2</v>
      </c>
      <c r="D212">
        <v>0.151</v>
      </c>
      <c r="E212">
        <v>0.191</v>
      </c>
      <c r="F212">
        <v>0.28000000000000003</v>
      </c>
      <c r="G212">
        <v>0.35199999999999998</v>
      </c>
      <c r="H212">
        <v>0.52400000000000002</v>
      </c>
      <c r="I212">
        <v>0.68300000000000005</v>
      </c>
      <c r="J212">
        <v>0.94499999999999995</v>
      </c>
      <c r="K212">
        <v>1.216</v>
      </c>
      <c r="L212">
        <v>1.4259999999999999</v>
      </c>
      <c r="M212">
        <v>1.4770000000000001</v>
      </c>
    </row>
    <row r="213" spans="1:13">
      <c r="A213" s="5">
        <v>1997</v>
      </c>
      <c r="C213">
        <v>0.106</v>
      </c>
      <c r="D213">
        <v>0.14599999999999999</v>
      </c>
      <c r="E213">
        <v>0.20100000000000001</v>
      </c>
      <c r="F213">
        <v>0.26</v>
      </c>
      <c r="G213">
        <v>0.35499999999999998</v>
      </c>
      <c r="H213">
        <v>0.495</v>
      </c>
      <c r="I213">
        <v>0.68300000000000005</v>
      </c>
      <c r="J213">
        <v>0.88400000000000001</v>
      </c>
      <c r="K213">
        <v>1.0880000000000001</v>
      </c>
      <c r="L213">
        <v>1.4670000000000001</v>
      </c>
      <c r="M213">
        <v>1.647</v>
      </c>
    </row>
    <row r="214" spans="1:13">
      <c r="A214" s="5">
        <v>1998</v>
      </c>
      <c r="C214">
        <v>0.128</v>
      </c>
      <c r="D214">
        <v>0.13800000000000001</v>
      </c>
      <c r="E214">
        <v>0.17799999999999999</v>
      </c>
      <c r="F214">
        <v>0.248</v>
      </c>
      <c r="G214">
        <v>0.34</v>
      </c>
      <c r="H214">
        <v>0.54500000000000004</v>
      </c>
      <c r="I214">
        <v>0.80600000000000005</v>
      </c>
      <c r="J214">
        <v>1.0349999999999999</v>
      </c>
      <c r="K214">
        <v>1.246</v>
      </c>
      <c r="L214">
        <v>1.4119999999999999</v>
      </c>
      <c r="M214">
        <v>1.655</v>
      </c>
    </row>
    <row r="215" spans="1:13">
      <c r="A215" s="5">
        <v>1999</v>
      </c>
      <c r="C215">
        <v>0.109</v>
      </c>
      <c r="D215">
        <v>0.13400000000000001</v>
      </c>
      <c r="E215">
        <v>0.17399999999999999</v>
      </c>
      <c r="F215">
        <v>0.25</v>
      </c>
      <c r="G215">
        <v>0.33100000000000002</v>
      </c>
      <c r="H215">
        <v>0.46500000000000002</v>
      </c>
      <c r="I215">
        <v>0.74199999999999999</v>
      </c>
      <c r="J215">
        <v>1.0209999999999999</v>
      </c>
      <c r="K215">
        <v>1.258</v>
      </c>
      <c r="L215">
        <v>1.3759999999999999</v>
      </c>
      <c r="M215">
        <v>1.776</v>
      </c>
    </row>
    <row r="216" spans="1:13">
      <c r="A216" s="5">
        <v>2000</v>
      </c>
      <c r="C216">
        <v>6.4000000000000001E-2</v>
      </c>
      <c r="D216">
        <v>0.16300000000000001</v>
      </c>
      <c r="E216">
        <v>0.19600000000000001</v>
      </c>
      <c r="F216">
        <v>0.255</v>
      </c>
      <c r="G216">
        <v>0.34599999999999997</v>
      </c>
      <c r="H216">
        <v>0.46600000000000003</v>
      </c>
      <c r="I216">
        <v>0.75600000000000001</v>
      </c>
      <c r="J216">
        <v>0.999</v>
      </c>
      <c r="K216">
        <v>1.141</v>
      </c>
      <c r="L216">
        <v>1.228</v>
      </c>
      <c r="M216">
        <v>1.5629999999999999</v>
      </c>
    </row>
    <row r="217" spans="1:13">
      <c r="A217" s="5">
        <v>2001</v>
      </c>
      <c r="C217">
        <v>9.8000000000000004E-2</v>
      </c>
      <c r="D217">
        <v>0.122</v>
      </c>
      <c r="E217">
        <v>0.17899999999999999</v>
      </c>
      <c r="F217">
        <v>0.25800000000000001</v>
      </c>
      <c r="G217">
        <v>0.32500000000000001</v>
      </c>
      <c r="H217">
        <v>0.46100000000000002</v>
      </c>
      <c r="I217">
        <v>0.61399999999999999</v>
      </c>
      <c r="J217">
        <v>0.82799999999999996</v>
      </c>
      <c r="K217">
        <v>1.0740000000000001</v>
      </c>
      <c r="L217">
        <v>1.36</v>
      </c>
      <c r="M217">
        <v>1.671</v>
      </c>
    </row>
    <row r="218" spans="1:13">
      <c r="A218" s="5">
        <v>2002</v>
      </c>
      <c r="C218">
        <v>7.3999999999999996E-2</v>
      </c>
      <c r="D218">
        <v>0.13</v>
      </c>
      <c r="E218">
        <v>0.2</v>
      </c>
      <c r="F218">
        <v>0.25700000000000001</v>
      </c>
      <c r="G218">
        <v>0.32900000000000001</v>
      </c>
      <c r="H218">
        <v>0.44500000000000001</v>
      </c>
      <c r="I218">
        <v>0.64500000000000002</v>
      </c>
      <c r="J218">
        <v>0.88300000000000001</v>
      </c>
      <c r="K218">
        <v>1.1020000000000001</v>
      </c>
      <c r="L218">
        <v>1.321</v>
      </c>
      <c r="M218">
        <v>1.649</v>
      </c>
    </row>
    <row r="219" spans="1:13">
      <c r="A219" s="5">
        <v>2003</v>
      </c>
      <c r="C219">
        <v>8.5999999999999993E-2</v>
      </c>
      <c r="D219">
        <v>0.11700000000000001</v>
      </c>
      <c r="E219">
        <v>0.186</v>
      </c>
      <c r="F219">
        <v>0.245</v>
      </c>
      <c r="G219">
        <v>0.307</v>
      </c>
      <c r="H219">
        <v>0.4</v>
      </c>
      <c r="I219">
        <v>0.56399999999999995</v>
      </c>
      <c r="J219">
        <v>0.76800000000000002</v>
      </c>
      <c r="K219">
        <v>1.0049999999999999</v>
      </c>
      <c r="L219">
        <v>1.2090000000000001</v>
      </c>
      <c r="M219">
        <v>1.5369999999999999</v>
      </c>
    </row>
    <row r="220" spans="1:13">
      <c r="A220" s="5">
        <v>2004</v>
      </c>
      <c r="C220">
        <v>0.08</v>
      </c>
      <c r="D220">
        <v>0.158</v>
      </c>
      <c r="E220">
        <v>0.193</v>
      </c>
      <c r="F220">
        <v>0.247</v>
      </c>
      <c r="G220">
        <v>0.307</v>
      </c>
      <c r="H220">
        <v>0.38700000000000001</v>
      </c>
      <c r="I220">
        <v>0.52800000000000002</v>
      </c>
      <c r="J220">
        <v>0.7</v>
      </c>
      <c r="K220">
        <v>0.89700000000000002</v>
      </c>
      <c r="L220">
        <v>1.087</v>
      </c>
      <c r="M220">
        <v>1.5409999999999999</v>
      </c>
    </row>
    <row r="221" spans="1:13">
      <c r="A221" s="5">
        <v>2005</v>
      </c>
      <c r="C221">
        <v>7.4999999999999997E-2</v>
      </c>
      <c r="D221">
        <v>0.113</v>
      </c>
      <c r="E221">
        <v>0.19600000000000001</v>
      </c>
      <c r="F221">
        <v>0.25900000000000001</v>
      </c>
      <c r="G221">
        <v>0.318</v>
      </c>
      <c r="H221">
        <v>0.39900000000000002</v>
      </c>
      <c r="I221">
        <v>0.51700000000000002</v>
      </c>
      <c r="J221">
        <v>0.64100000000000001</v>
      </c>
      <c r="K221">
        <v>0.76700000000000002</v>
      </c>
      <c r="L221">
        <v>0.91800000000000004</v>
      </c>
      <c r="M221">
        <v>1.296</v>
      </c>
    </row>
    <row r="222" spans="1:13">
      <c r="A222" s="5">
        <v>2006</v>
      </c>
      <c r="C222">
        <v>7.5999999999999998E-2</v>
      </c>
      <c r="D222">
        <v>0.11600000000000001</v>
      </c>
      <c r="E222">
        <v>0.14099999999999999</v>
      </c>
      <c r="F222">
        <v>0.26100000000000001</v>
      </c>
      <c r="G222">
        <v>0.35</v>
      </c>
      <c r="H222">
        <v>0.41899999999999998</v>
      </c>
      <c r="I222">
        <v>0.51600000000000001</v>
      </c>
      <c r="J222">
        <v>0.63100000000000001</v>
      </c>
      <c r="K222">
        <v>0.752</v>
      </c>
      <c r="L222">
        <v>0.92400000000000004</v>
      </c>
      <c r="M222">
        <v>1.2629999999999999</v>
      </c>
    </row>
    <row r="223" spans="1:13">
      <c r="A223" s="5">
        <v>2007</v>
      </c>
      <c r="C223">
        <v>7.3999999999999996E-2</v>
      </c>
      <c r="D223">
        <v>0.121</v>
      </c>
      <c r="E223">
        <v>0.17199999999999999</v>
      </c>
      <c r="F223">
        <v>0.22600000000000001</v>
      </c>
      <c r="G223">
        <v>0.33100000000000002</v>
      </c>
      <c r="H223">
        <v>0.43099999999999999</v>
      </c>
      <c r="I223">
        <v>0.51</v>
      </c>
      <c r="J223">
        <v>0.621</v>
      </c>
      <c r="K223">
        <v>0.75600000000000001</v>
      </c>
      <c r="L223">
        <v>0.90300000000000002</v>
      </c>
      <c r="M223">
        <v>1.177</v>
      </c>
    </row>
    <row r="224" spans="1:13">
      <c r="A224" s="5">
        <v>2008</v>
      </c>
      <c r="C224">
        <v>4.8000000000000001E-2</v>
      </c>
      <c r="D224">
        <v>6.9000000000000006E-2</v>
      </c>
      <c r="E224">
        <v>0.186</v>
      </c>
      <c r="F224">
        <v>0.254</v>
      </c>
      <c r="G224">
        <v>0.312</v>
      </c>
      <c r="H224">
        <v>0.41599999999999998</v>
      </c>
      <c r="I224">
        <v>0.51500000000000001</v>
      </c>
      <c r="J224">
        <v>0.60499999999999998</v>
      </c>
      <c r="K224">
        <v>0.71899999999999997</v>
      </c>
      <c r="L224">
        <v>0.86099999999999999</v>
      </c>
      <c r="M224">
        <v>1.1479999999999999</v>
      </c>
    </row>
    <row r="225" spans="1:13">
      <c r="A225" s="5">
        <v>2009</v>
      </c>
      <c r="C225">
        <v>4.4999999999999998E-2</v>
      </c>
      <c r="D225">
        <v>0.109</v>
      </c>
      <c r="E225">
        <v>0.14199999999999999</v>
      </c>
      <c r="F225">
        <v>0.253</v>
      </c>
      <c r="G225">
        <v>0.33</v>
      </c>
      <c r="H225">
        <v>0.41099999999999998</v>
      </c>
      <c r="I225">
        <v>0.53200000000000003</v>
      </c>
      <c r="J225">
        <v>0.625</v>
      </c>
      <c r="K225">
        <v>0.76400000000000001</v>
      </c>
      <c r="L225">
        <v>0.88600000000000001</v>
      </c>
      <c r="M225">
        <v>1.1439999999999999</v>
      </c>
    </row>
    <row r="226" spans="1:13">
      <c r="C226">
        <v>4.4999999999999998E-2</v>
      </c>
      <c r="D226">
        <v>0.109</v>
      </c>
      <c r="E226">
        <v>0.14199999999999999</v>
      </c>
      <c r="F226">
        <v>0.253</v>
      </c>
      <c r="G226">
        <v>0.33</v>
      </c>
      <c r="H226">
        <v>0.41099999999999998</v>
      </c>
      <c r="I226">
        <v>0.53200000000000003</v>
      </c>
      <c r="J226">
        <v>0.625</v>
      </c>
      <c r="K226">
        <v>0.76400000000000001</v>
      </c>
      <c r="L226">
        <v>0.88600000000000001</v>
      </c>
      <c r="M226">
        <v>1.1439999999999999</v>
      </c>
    </row>
    <row r="227" spans="1:13" ht="18">
      <c r="A227" s="11"/>
      <c r="B227" s="12"/>
      <c r="C227" s="11" t="s">
        <v>0</v>
      </c>
      <c r="D227" s="11" t="s">
        <v>52</v>
      </c>
      <c r="E227" s="11" t="s">
        <v>102</v>
      </c>
      <c r="F227" s="11"/>
      <c r="G227" s="11"/>
      <c r="H227" s="11"/>
      <c r="I227" s="11"/>
      <c r="J227" s="11"/>
      <c r="K227" s="11"/>
      <c r="L227" s="11"/>
      <c r="M227" s="11"/>
    </row>
    <row r="228" spans="1:13">
      <c r="A228" s="5">
        <v>1970</v>
      </c>
      <c r="C228">
        <v>9.2999999999999999E-2</v>
      </c>
      <c r="D228">
        <v>0.13100000000000001</v>
      </c>
      <c r="E228">
        <v>0.17799999999999999</v>
      </c>
      <c r="F228">
        <v>0.26200000000000001</v>
      </c>
      <c r="G228">
        <v>0.29399999999999998</v>
      </c>
      <c r="H228">
        <v>0.34</v>
      </c>
      <c r="I228">
        <v>0.39600000000000002</v>
      </c>
      <c r="J228">
        <v>0.54900000000000004</v>
      </c>
      <c r="K228">
        <v>0.73799999999999999</v>
      </c>
      <c r="L228">
        <v>0.98399999999999999</v>
      </c>
      <c r="M228">
        <v>1.093</v>
      </c>
    </row>
    <row r="229" spans="1:13">
      <c r="A229" s="5">
        <v>1971</v>
      </c>
      <c r="C229">
        <v>9.2999999999999999E-2</v>
      </c>
      <c r="D229">
        <v>0.13100000000000001</v>
      </c>
      <c r="E229">
        <v>0.17799999999999999</v>
      </c>
      <c r="F229">
        <v>0.26200000000000001</v>
      </c>
      <c r="G229">
        <v>0.29399999999999998</v>
      </c>
      <c r="H229">
        <v>0.34</v>
      </c>
      <c r="I229">
        <v>0.39600000000000002</v>
      </c>
      <c r="J229">
        <v>0.54900000000000004</v>
      </c>
      <c r="K229">
        <v>0.73799999999999999</v>
      </c>
      <c r="L229">
        <v>0.98399999999999999</v>
      </c>
      <c r="M229">
        <v>1.093</v>
      </c>
    </row>
    <row r="230" spans="1:13">
      <c r="A230" s="5">
        <v>1972</v>
      </c>
      <c r="C230">
        <v>9.2999999999999999E-2</v>
      </c>
      <c r="D230">
        <v>0.13100000000000001</v>
      </c>
      <c r="E230">
        <v>0.17799999999999999</v>
      </c>
      <c r="F230">
        <v>0.26200000000000001</v>
      </c>
      <c r="G230">
        <v>0.29399999999999998</v>
      </c>
      <c r="H230">
        <v>0.34</v>
      </c>
      <c r="I230">
        <v>0.39600000000000002</v>
      </c>
      <c r="J230">
        <v>0.54900000000000004</v>
      </c>
      <c r="K230">
        <v>0.73799999999999999</v>
      </c>
      <c r="L230">
        <v>0.98399999999999999</v>
      </c>
      <c r="M230">
        <v>1.093</v>
      </c>
    </row>
    <row r="231" spans="1:13">
      <c r="A231" s="5">
        <v>1973</v>
      </c>
      <c r="C231">
        <v>9.2999999999999999E-2</v>
      </c>
      <c r="D231">
        <v>0.13100000000000001</v>
      </c>
      <c r="E231">
        <v>0.17799999999999999</v>
      </c>
      <c r="F231">
        <v>0.26200000000000001</v>
      </c>
      <c r="G231">
        <v>0.29399999999999998</v>
      </c>
      <c r="H231">
        <v>0.34</v>
      </c>
      <c r="I231">
        <v>0.39600000000000002</v>
      </c>
      <c r="J231">
        <v>0.54900000000000004</v>
      </c>
      <c r="K231">
        <v>0.73799999999999999</v>
      </c>
      <c r="L231">
        <v>0.98399999999999999</v>
      </c>
      <c r="M231">
        <v>1.093</v>
      </c>
    </row>
    <row r="232" spans="1:13">
      <c r="A232" s="5">
        <v>1974</v>
      </c>
      <c r="C232">
        <v>9.2999999999999999E-2</v>
      </c>
      <c r="D232">
        <v>0.13100000000000001</v>
      </c>
      <c r="E232">
        <v>0.17799999999999999</v>
      </c>
      <c r="F232">
        <v>0.26200000000000001</v>
      </c>
      <c r="G232">
        <v>0.29399999999999998</v>
      </c>
      <c r="H232">
        <v>0.34</v>
      </c>
      <c r="I232">
        <v>0.39600000000000002</v>
      </c>
      <c r="J232">
        <v>0.54900000000000004</v>
      </c>
      <c r="K232">
        <v>0.73799999999999999</v>
      </c>
      <c r="L232">
        <v>0.98399999999999999</v>
      </c>
      <c r="M232">
        <v>1.093</v>
      </c>
    </row>
    <row r="233" spans="1:13">
      <c r="A233" s="5">
        <v>1975</v>
      </c>
      <c r="C233">
        <v>9.2999999999999999E-2</v>
      </c>
      <c r="D233">
        <v>0.13100000000000001</v>
      </c>
      <c r="E233">
        <v>0.17799999999999999</v>
      </c>
      <c r="F233">
        <v>0.26200000000000001</v>
      </c>
      <c r="G233">
        <v>0.29399999999999998</v>
      </c>
      <c r="H233">
        <v>0.34</v>
      </c>
      <c r="I233">
        <v>0.39600000000000002</v>
      </c>
      <c r="J233">
        <v>0.54900000000000004</v>
      </c>
      <c r="K233">
        <v>0.73799999999999999</v>
      </c>
      <c r="L233">
        <v>0.98399999999999999</v>
      </c>
      <c r="M233">
        <v>1.093</v>
      </c>
    </row>
    <row r="234" spans="1:13">
      <c r="A234" s="5">
        <v>1976</v>
      </c>
      <c r="C234">
        <v>7.8E-2</v>
      </c>
      <c r="D234">
        <v>0.155</v>
      </c>
      <c r="E234">
        <v>0.214</v>
      </c>
      <c r="F234">
        <v>0.27500000000000002</v>
      </c>
      <c r="G234">
        <v>0.33600000000000002</v>
      </c>
      <c r="H234">
        <v>0.39400000000000002</v>
      </c>
      <c r="I234">
        <v>0.47199999999999998</v>
      </c>
      <c r="J234">
        <v>0.63200000000000001</v>
      </c>
      <c r="K234">
        <v>0.71399999999999997</v>
      </c>
      <c r="L234">
        <v>0.89800000000000002</v>
      </c>
      <c r="M234">
        <v>1.538</v>
      </c>
    </row>
    <row r="235" spans="1:13">
      <c r="A235" s="5">
        <v>1977</v>
      </c>
      <c r="C235">
        <v>9.1999999999999998E-2</v>
      </c>
      <c r="D235">
        <v>0.109</v>
      </c>
      <c r="E235">
        <v>0.23599999999999999</v>
      </c>
      <c r="F235">
        <v>0.27500000000000002</v>
      </c>
      <c r="G235">
        <v>0.314</v>
      </c>
      <c r="H235">
        <v>0.375</v>
      </c>
      <c r="I235">
        <v>0.45600000000000002</v>
      </c>
      <c r="J235">
        <v>0.52100000000000002</v>
      </c>
      <c r="K235">
        <v>0.73199999999999998</v>
      </c>
      <c r="L235">
        <v>0.65100000000000002</v>
      </c>
      <c r="M235">
        <v>1.137</v>
      </c>
    </row>
    <row r="236" spans="1:13">
      <c r="A236" s="5">
        <v>1978</v>
      </c>
      <c r="C236">
        <v>8.4000000000000005E-2</v>
      </c>
      <c r="D236">
        <v>0.104</v>
      </c>
      <c r="E236">
        <v>0.14699999999999999</v>
      </c>
      <c r="F236">
        <v>0.21099999999999999</v>
      </c>
      <c r="G236">
        <v>0.32700000000000001</v>
      </c>
      <c r="H236">
        <v>0.39400000000000002</v>
      </c>
      <c r="I236">
        <v>0.44900000000000001</v>
      </c>
      <c r="J236">
        <v>0.51400000000000001</v>
      </c>
      <c r="K236">
        <v>0.58299999999999996</v>
      </c>
      <c r="L236">
        <v>0.63100000000000001</v>
      </c>
      <c r="M236">
        <v>1.538</v>
      </c>
    </row>
    <row r="237" spans="1:13">
      <c r="A237" s="5">
        <v>1979</v>
      </c>
      <c r="C237">
        <v>0.108</v>
      </c>
      <c r="D237">
        <v>0.16</v>
      </c>
      <c r="E237">
        <v>0.19900000000000001</v>
      </c>
      <c r="F237">
        <v>0.24099999999999999</v>
      </c>
      <c r="G237">
        <v>0.30099999999999999</v>
      </c>
      <c r="H237">
        <v>0.38800000000000001</v>
      </c>
      <c r="I237">
        <v>0.46600000000000003</v>
      </c>
      <c r="J237">
        <v>0.58799999999999997</v>
      </c>
      <c r="K237">
        <v>0.871</v>
      </c>
      <c r="L237">
        <v>1.2649999999999999</v>
      </c>
      <c r="M237">
        <v>1.972</v>
      </c>
    </row>
    <row r="238" spans="1:13">
      <c r="A238" s="5">
        <v>1980</v>
      </c>
      <c r="C238">
        <v>0.06</v>
      </c>
      <c r="D238">
        <v>0.13200000000000001</v>
      </c>
      <c r="E238">
        <v>0.23100000000000001</v>
      </c>
      <c r="F238">
        <v>0.27200000000000002</v>
      </c>
      <c r="G238">
        <v>0.35</v>
      </c>
      <c r="H238">
        <v>0.44700000000000001</v>
      </c>
      <c r="I238">
        <v>0.51900000000000002</v>
      </c>
      <c r="J238">
        <v>0.71599999999999997</v>
      </c>
      <c r="K238">
        <v>0.82</v>
      </c>
      <c r="L238">
        <v>1.073</v>
      </c>
      <c r="M238">
        <v>1.8540000000000001</v>
      </c>
    </row>
    <row r="239" spans="1:13">
      <c r="A239" s="5">
        <v>1981</v>
      </c>
      <c r="C239">
        <v>9.5000000000000001E-2</v>
      </c>
      <c r="D239">
        <v>0.14899999999999999</v>
      </c>
      <c r="E239">
        <v>0.24199999999999999</v>
      </c>
      <c r="F239">
        <v>0.29399999999999998</v>
      </c>
      <c r="G239">
        <v>0.34</v>
      </c>
      <c r="H239">
        <v>0.40699999999999997</v>
      </c>
      <c r="I239">
        <v>0.503</v>
      </c>
      <c r="J239">
        <v>0.63700000000000001</v>
      </c>
      <c r="K239">
        <v>0.76500000000000001</v>
      </c>
      <c r="L239">
        <v>1.1839999999999999</v>
      </c>
      <c r="M239">
        <v>1.9</v>
      </c>
    </row>
    <row r="240" spans="1:13">
      <c r="A240" s="5">
        <v>1982</v>
      </c>
      <c r="C240">
        <v>8.5000000000000006E-2</v>
      </c>
      <c r="D240">
        <v>0.16600000000000001</v>
      </c>
      <c r="E240">
        <v>0.20699999999999999</v>
      </c>
      <c r="F240">
        <v>0.26900000000000002</v>
      </c>
      <c r="G240">
        <v>0.32300000000000001</v>
      </c>
      <c r="H240">
        <v>0.378</v>
      </c>
      <c r="I240">
        <v>0.47199999999999998</v>
      </c>
      <c r="J240">
        <v>0.53600000000000003</v>
      </c>
      <c r="K240">
        <v>0.64400000000000002</v>
      </c>
      <c r="L240">
        <v>0.98699999999999999</v>
      </c>
      <c r="M240">
        <v>1.1850000000000001</v>
      </c>
    </row>
    <row r="241" spans="1:13">
      <c r="A241" s="5">
        <v>1983</v>
      </c>
      <c r="C241">
        <v>9.9000000000000005E-2</v>
      </c>
      <c r="D241">
        <v>0.122</v>
      </c>
      <c r="E241">
        <v>0.23</v>
      </c>
      <c r="F241">
        <v>0.27300000000000002</v>
      </c>
      <c r="G241">
        <v>0.32</v>
      </c>
      <c r="H241">
        <v>0.374</v>
      </c>
      <c r="I241">
        <v>0.46100000000000002</v>
      </c>
      <c r="J241">
        <v>0.59599999999999997</v>
      </c>
      <c r="K241">
        <v>0.70899999999999996</v>
      </c>
      <c r="L241">
        <v>1.196</v>
      </c>
      <c r="M241">
        <v>1.7689999999999999</v>
      </c>
    </row>
    <row r="242" spans="1:13">
      <c r="A242" s="5">
        <v>1984</v>
      </c>
      <c r="C242">
        <v>0.13500000000000001</v>
      </c>
      <c r="D242">
        <v>0.154</v>
      </c>
      <c r="E242">
        <v>0.185</v>
      </c>
      <c r="F242">
        <v>0.26600000000000001</v>
      </c>
      <c r="G242">
        <v>0.33</v>
      </c>
      <c r="H242">
        <v>0.38300000000000001</v>
      </c>
      <c r="I242">
        <v>0.44900000000000001</v>
      </c>
      <c r="J242">
        <v>0.57699999999999996</v>
      </c>
      <c r="K242">
        <v>0.68500000000000005</v>
      </c>
      <c r="L242">
        <v>1.012</v>
      </c>
      <c r="M242">
        <v>1.8460000000000001</v>
      </c>
    </row>
    <row r="243" spans="1:13">
      <c r="A243" s="5">
        <v>1985</v>
      </c>
      <c r="C243">
        <v>0.14799999999999999</v>
      </c>
      <c r="D243">
        <v>0.18099999999999999</v>
      </c>
      <c r="E243">
        <v>0.223</v>
      </c>
      <c r="F243">
        <v>0.27</v>
      </c>
      <c r="G243">
        <v>0.33900000000000002</v>
      </c>
      <c r="H243">
        <v>0.39800000000000002</v>
      </c>
      <c r="I243">
        <v>0.47299999999999998</v>
      </c>
      <c r="J243">
        <v>0.57299999999999995</v>
      </c>
      <c r="K243">
        <v>0.79600000000000004</v>
      </c>
      <c r="L243">
        <v>1.3759999999999999</v>
      </c>
      <c r="M243">
        <v>1.647</v>
      </c>
    </row>
    <row r="244" spans="1:13">
      <c r="A244" s="5">
        <v>1986</v>
      </c>
      <c r="C244">
        <v>7.4999999999999997E-2</v>
      </c>
      <c r="D244">
        <v>0.17199999999999999</v>
      </c>
      <c r="E244">
        <v>0.247</v>
      </c>
      <c r="F244">
        <v>0.28599999999999998</v>
      </c>
      <c r="G244">
        <v>0.34599999999999997</v>
      </c>
      <c r="H244">
        <v>0.42699999999999999</v>
      </c>
      <c r="I244">
        <v>0.51800000000000002</v>
      </c>
      <c r="J244">
        <v>0.64</v>
      </c>
      <c r="K244">
        <v>0.84399999999999997</v>
      </c>
      <c r="L244">
        <v>1.351</v>
      </c>
      <c r="M244">
        <v>2.11</v>
      </c>
    </row>
    <row r="245" spans="1:13">
      <c r="A245" s="5">
        <v>1987</v>
      </c>
      <c r="C245">
        <v>0.11700000000000001</v>
      </c>
      <c r="D245">
        <v>0.14000000000000001</v>
      </c>
      <c r="E245">
        <v>0.191</v>
      </c>
      <c r="F245">
        <v>0.27</v>
      </c>
      <c r="G245">
        <v>0.35699999999999998</v>
      </c>
      <c r="H245">
        <v>0.434</v>
      </c>
      <c r="I245">
        <v>0.503</v>
      </c>
      <c r="J245">
        <v>0.57699999999999996</v>
      </c>
      <c r="K245">
        <v>0.68899999999999995</v>
      </c>
      <c r="L245">
        <v>1.089</v>
      </c>
      <c r="M245">
        <v>1.9790000000000001</v>
      </c>
    </row>
    <row r="246" spans="1:13">
      <c r="A246" s="5">
        <v>1988</v>
      </c>
      <c r="C246">
        <v>0.124</v>
      </c>
      <c r="D246">
        <v>0.159</v>
      </c>
      <c r="E246">
        <v>0.19700000000000001</v>
      </c>
      <c r="F246">
        <v>0.23300000000000001</v>
      </c>
      <c r="G246">
        <v>0.34200000000000003</v>
      </c>
      <c r="H246">
        <v>0.44400000000000001</v>
      </c>
      <c r="I246">
        <v>0.51200000000000001</v>
      </c>
      <c r="J246">
        <v>0.58799999999999997</v>
      </c>
      <c r="K246">
        <v>0.75</v>
      </c>
      <c r="L246">
        <v>1.012</v>
      </c>
      <c r="M246">
        <v>1.3720000000000001</v>
      </c>
    </row>
    <row r="247" spans="1:13">
      <c r="A247" s="5">
        <v>1989</v>
      </c>
      <c r="C247">
        <v>0.10299999999999999</v>
      </c>
      <c r="D247">
        <v>0.22</v>
      </c>
      <c r="E247">
        <v>0.24099999999999999</v>
      </c>
      <c r="F247">
        <v>0.27800000000000002</v>
      </c>
      <c r="G247">
        <v>0.33900000000000002</v>
      </c>
      <c r="H247">
        <v>0.46700000000000003</v>
      </c>
      <c r="I247">
        <v>0.58499999999999996</v>
      </c>
      <c r="J247">
        <v>0.70199999999999996</v>
      </c>
      <c r="K247">
        <v>0.77900000000000003</v>
      </c>
      <c r="L247">
        <v>0.88</v>
      </c>
      <c r="M247">
        <v>1.538</v>
      </c>
    </row>
    <row r="248" spans="1:13">
      <c r="A248" s="5">
        <v>1990</v>
      </c>
      <c r="C248">
        <v>9.0999999999999998E-2</v>
      </c>
      <c r="D248">
        <v>0.153</v>
      </c>
      <c r="E248">
        <v>0.26400000000000001</v>
      </c>
      <c r="F248">
        <v>0.309</v>
      </c>
      <c r="G248">
        <v>0.373</v>
      </c>
      <c r="H248">
        <v>0.46100000000000002</v>
      </c>
      <c r="I248">
        <v>0.58199999999999996</v>
      </c>
      <c r="J248">
        <v>0.69399999999999995</v>
      </c>
      <c r="K248">
        <v>0.83499999999999996</v>
      </c>
      <c r="L248">
        <v>0.97</v>
      </c>
      <c r="M248">
        <v>1.5980000000000001</v>
      </c>
    </row>
    <row r="249" spans="1:13">
      <c r="A249" s="5">
        <v>1991</v>
      </c>
      <c r="C249">
        <v>0.106</v>
      </c>
      <c r="D249">
        <v>0.13200000000000001</v>
      </c>
      <c r="E249">
        <v>0.186</v>
      </c>
      <c r="F249">
        <v>0.27100000000000002</v>
      </c>
      <c r="G249">
        <v>0.38100000000000001</v>
      </c>
      <c r="H249">
        <v>0.45100000000000001</v>
      </c>
      <c r="I249">
        <v>0.54200000000000004</v>
      </c>
      <c r="J249">
        <v>0.66700000000000004</v>
      </c>
      <c r="K249">
        <v>0.78700000000000003</v>
      </c>
      <c r="L249">
        <v>0.90100000000000002</v>
      </c>
      <c r="M249">
        <v>1.0529999999999999</v>
      </c>
    </row>
    <row r="250" spans="1:13">
      <c r="A250" s="5">
        <v>1992</v>
      </c>
      <c r="C250">
        <v>8.3000000000000004E-2</v>
      </c>
      <c r="D250">
        <v>0.11799999999999999</v>
      </c>
      <c r="E250">
        <v>0.17699999999999999</v>
      </c>
      <c r="F250">
        <v>0.23899999999999999</v>
      </c>
      <c r="G250">
        <v>0.27500000000000002</v>
      </c>
      <c r="H250">
        <v>0.40899999999999997</v>
      </c>
      <c r="I250">
        <v>0.52400000000000002</v>
      </c>
      <c r="J250">
        <v>0.59399999999999997</v>
      </c>
      <c r="K250">
        <v>0.70899999999999996</v>
      </c>
      <c r="L250">
        <v>0.85099999999999998</v>
      </c>
      <c r="M250">
        <v>1.046</v>
      </c>
    </row>
    <row r="251" spans="1:13">
      <c r="A251" s="5">
        <v>1993</v>
      </c>
      <c r="C251">
        <v>8.8999999999999996E-2</v>
      </c>
      <c r="D251">
        <v>0.121</v>
      </c>
      <c r="E251">
        <v>0.18099999999999999</v>
      </c>
      <c r="F251">
        <v>0.246</v>
      </c>
      <c r="G251">
        <v>0.32</v>
      </c>
      <c r="H251">
        <v>0.40799999999999997</v>
      </c>
      <c r="I251">
        <v>0.57899999999999996</v>
      </c>
      <c r="J251">
        <v>0.71899999999999997</v>
      </c>
      <c r="K251">
        <v>0.85299999999999998</v>
      </c>
      <c r="L251">
        <v>0.96499999999999997</v>
      </c>
      <c r="M251">
        <v>1.1739999999999999</v>
      </c>
    </row>
    <row r="252" spans="1:13">
      <c r="A252" s="5">
        <v>1994</v>
      </c>
      <c r="C252">
        <v>8.4000000000000005E-2</v>
      </c>
      <c r="D252">
        <v>0.112</v>
      </c>
      <c r="E252">
        <v>0.224</v>
      </c>
      <c r="F252">
        <v>0.27</v>
      </c>
      <c r="G252">
        <v>0.33600000000000002</v>
      </c>
      <c r="H252">
        <v>0.46200000000000002</v>
      </c>
      <c r="I252">
        <v>0.64300000000000002</v>
      </c>
      <c r="J252">
        <v>0.80800000000000005</v>
      </c>
      <c r="K252">
        <v>0.86799999999999999</v>
      </c>
      <c r="L252">
        <v>1.0580000000000001</v>
      </c>
      <c r="M252">
        <v>1.421</v>
      </c>
    </row>
    <row r="253" spans="1:13">
      <c r="A253" s="5">
        <v>1995</v>
      </c>
      <c r="C253">
        <v>9.8000000000000004E-2</v>
      </c>
      <c r="D253">
        <v>0.14499999999999999</v>
      </c>
      <c r="E253">
        <v>0.192</v>
      </c>
      <c r="F253">
        <v>0.27</v>
      </c>
      <c r="G253">
        <v>0.34</v>
      </c>
      <c r="H253">
        <v>0.42899999999999999</v>
      </c>
      <c r="I253">
        <v>0.57699999999999996</v>
      </c>
      <c r="J253">
        <v>0.80700000000000005</v>
      </c>
      <c r="K253">
        <v>0.96499999999999997</v>
      </c>
      <c r="L253">
        <v>1.115</v>
      </c>
      <c r="M253">
        <v>1.367</v>
      </c>
    </row>
    <row r="254" spans="1:13">
      <c r="A254" s="5">
        <v>1996</v>
      </c>
      <c r="C254">
        <v>9.1999999999999998E-2</v>
      </c>
      <c r="D254">
        <v>0.151</v>
      </c>
      <c r="E254">
        <v>0.191</v>
      </c>
      <c r="F254">
        <v>0.28000000000000003</v>
      </c>
      <c r="G254">
        <v>0.35199999999999998</v>
      </c>
      <c r="H254">
        <v>0.52400000000000002</v>
      </c>
      <c r="I254">
        <v>0.68300000000000005</v>
      </c>
      <c r="J254">
        <v>0.94499999999999995</v>
      </c>
      <c r="K254">
        <v>1.216</v>
      </c>
      <c r="L254">
        <v>1.4259999999999999</v>
      </c>
      <c r="M254">
        <v>1.4770000000000001</v>
      </c>
    </row>
    <row r="255" spans="1:13">
      <c r="A255" s="5">
        <v>1997</v>
      </c>
      <c r="C255">
        <v>0.106</v>
      </c>
      <c r="D255">
        <v>0.14599999999999999</v>
      </c>
      <c r="E255">
        <v>0.20100000000000001</v>
      </c>
      <c r="F255">
        <v>0.26</v>
      </c>
      <c r="G255">
        <v>0.35499999999999998</v>
      </c>
      <c r="H255">
        <v>0.495</v>
      </c>
      <c r="I255">
        <v>0.68300000000000005</v>
      </c>
      <c r="J255">
        <v>0.88400000000000001</v>
      </c>
      <c r="K255">
        <v>1.0880000000000001</v>
      </c>
      <c r="L255">
        <v>1.4670000000000001</v>
      </c>
      <c r="M255">
        <v>1.647</v>
      </c>
    </row>
    <row r="256" spans="1:13">
      <c r="A256" s="5">
        <v>1998</v>
      </c>
      <c r="C256">
        <v>0.128</v>
      </c>
      <c r="D256">
        <v>0.13800000000000001</v>
      </c>
      <c r="E256">
        <v>0.17799999999999999</v>
      </c>
      <c r="F256">
        <v>0.248</v>
      </c>
      <c r="G256">
        <v>0.34</v>
      </c>
      <c r="H256">
        <v>0.54500000000000004</v>
      </c>
      <c r="I256">
        <v>0.80600000000000005</v>
      </c>
      <c r="J256">
        <v>1.0349999999999999</v>
      </c>
      <c r="K256">
        <v>1.246</v>
      </c>
      <c r="L256">
        <v>1.4119999999999999</v>
      </c>
      <c r="M256">
        <v>1.655</v>
      </c>
    </row>
    <row r="257" spans="1:13">
      <c r="A257" s="5">
        <v>1999</v>
      </c>
      <c r="C257">
        <v>0.109</v>
      </c>
      <c r="D257">
        <v>0.13400000000000001</v>
      </c>
      <c r="E257">
        <v>0.17399999999999999</v>
      </c>
      <c r="F257">
        <v>0.25</v>
      </c>
      <c r="G257">
        <v>0.33100000000000002</v>
      </c>
      <c r="H257">
        <v>0.46500000000000002</v>
      </c>
      <c r="I257">
        <v>0.74199999999999999</v>
      </c>
      <c r="J257">
        <v>1.0209999999999999</v>
      </c>
      <c r="K257">
        <v>1.258</v>
      </c>
      <c r="L257">
        <v>1.3759999999999999</v>
      </c>
      <c r="M257">
        <v>1.776</v>
      </c>
    </row>
    <row r="258" spans="1:13">
      <c r="A258" s="5">
        <v>2000</v>
      </c>
      <c r="C258">
        <v>6.4000000000000001E-2</v>
      </c>
      <c r="D258">
        <v>0.16300000000000001</v>
      </c>
      <c r="E258">
        <v>0.19600000000000001</v>
      </c>
      <c r="F258">
        <v>0.255</v>
      </c>
      <c r="G258">
        <v>0.34599999999999997</v>
      </c>
      <c r="H258">
        <v>0.46600000000000003</v>
      </c>
      <c r="I258">
        <v>0.75600000000000001</v>
      </c>
      <c r="J258">
        <v>0.999</v>
      </c>
      <c r="K258">
        <v>1.141</v>
      </c>
      <c r="L258">
        <v>1.228</v>
      </c>
      <c r="M258">
        <v>1.5629999999999999</v>
      </c>
    </row>
    <row r="259" spans="1:13">
      <c r="A259" s="5">
        <v>2001</v>
      </c>
      <c r="C259">
        <v>9.8000000000000004E-2</v>
      </c>
      <c r="D259">
        <v>0.122</v>
      </c>
      <c r="E259">
        <v>0.17899999999999999</v>
      </c>
      <c r="F259">
        <v>0.25800000000000001</v>
      </c>
      <c r="G259">
        <v>0.32500000000000001</v>
      </c>
      <c r="H259">
        <v>0.46100000000000002</v>
      </c>
      <c r="I259">
        <v>0.61399999999999999</v>
      </c>
      <c r="J259">
        <v>0.82799999999999996</v>
      </c>
      <c r="K259">
        <v>1.0740000000000001</v>
      </c>
      <c r="L259">
        <v>1.36</v>
      </c>
      <c r="M259">
        <v>1.671</v>
      </c>
    </row>
    <row r="260" spans="1:13">
      <c r="A260" s="5">
        <v>2002</v>
      </c>
      <c r="C260">
        <v>7.3999999999999996E-2</v>
      </c>
      <c r="D260">
        <v>0.13</v>
      </c>
      <c r="E260">
        <v>0.2</v>
      </c>
      <c r="F260">
        <v>0.25700000000000001</v>
      </c>
      <c r="G260">
        <v>0.32900000000000001</v>
      </c>
      <c r="H260">
        <v>0.44500000000000001</v>
      </c>
      <c r="I260">
        <v>0.64500000000000002</v>
      </c>
      <c r="J260">
        <v>0.88300000000000001</v>
      </c>
      <c r="K260">
        <v>1.1020000000000001</v>
      </c>
      <c r="L260">
        <v>1.321</v>
      </c>
      <c r="M260">
        <v>1.649</v>
      </c>
    </row>
    <row r="261" spans="1:13">
      <c r="A261" s="5">
        <v>2003</v>
      </c>
      <c r="C261">
        <v>8.5999999999999993E-2</v>
      </c>
      <c r="D261">
        <v>0.11700000000000001</v>
      </c>
      <c r="E261">
        <v>0.186</v>
      </c>
      <c r="F261">
        <v>0.245</v>
      </c>
      <c r="G261">
        <v>0.307</v>
      </c>
      <c r="H261">
        <v>0.4</v>
      </c>
      <c r="I261">
        <v>0.56399999999999995</v>
      </c>
      <c r="J261">
        <v>0.76800000000000002</v>
      </c>
      <c r="K261">
        <v>1.0049999999999999</v>
      </c>
      <c r="L261">
        <v>1.2090000000000001</v>
      </c>
      <c r="M261">
        <v>1.5369999999999999</v>
      </c>
    </row>
    <row r="262" spans="1:13">
      <c r="A262" s="5">
        <v>2004</v>
      </c>
      <c r="C262">
        <v>0.08</v>
      </c>
      <c r="D262">
        <v>0.158</v>
      </c>
      <c r="E262">
        <v>0.193</v>
      </c>
      <c r="F262">
        <v>0.247</v>
      </c>
      <c r="G262">
        <v>0.307</v>
      </c>
      <c r="H262">
        <v>0.38700000000000001</v>
      </c>
      <c r="I262">
        <v>0.52800000000000002</v>
      </c>
      <c r="J262">
        <v>0.7</v>
      </c>
      <c r="K262">
        <v>0.89700000000000002</v>
      </c>
      <c r="L262">
        <v>1.087</v>
      </c>
      <c r="M262">
        <v>1.5409999999999999</v>
      </c>
    </row>
    <row r="263" spans="1:13">
      <c r="A263" s="5">
        <v>2005</v>
      </c>
      <c r="C263">
        <v>7.4999999999999997E-2</v>
      </c>
      <c r="D263">
        <v>0.113</v>
      </c>
      <c r="E263">
        <v>0.19600000000000001</v>
      </c>
      <c r="F263">
        <v>0.25900000000000001</v>
      </c>
      <c r="G263">
        <v>0.318</v>
      </c>
      <c r="H263">
        <v>0.39900000000000002</v>
      </c>
      <c r="I263">
        <v>0.51700000000000002</v>
      </c>
      <c r="J263">
        <v>0.64100000000000001</v>
      </c>
      <c r="K263">
        <v>0.76700000000000002</v>
      </c>
      <c r="L263">
        <v>0.91800000000000004</v>
      </c>
      <c r="M263">
        <v>1.296</v>
      </c>
    </row>
    <row r="264" spans="1:13">
      <c r="A264" s="5">
        <v>2006</v>
      </c>
      <c r="C264">
        <v>7.5999999999999998E-2</v>
      </c>
      <c r="D264">
        <v>0.11600000000000001</v>
      </c>
      <c r="E264">
        <v>0.14099999999999999</v>
      </c>
      <c r="F264">
        <v>0.26100000000000001</v>
      </c>
      <c r="G264">
        <v>0.35</v>
      </c>
      <c r="H264">
        <v>0.41899999999999998</v>
      </c>
      <c r="I264">
        <v>0.51600000000000001</v>
      </c>
      <c r="J264">
        <v>0.63100000000000001</v>
      </c>
      <c r="K264">
        <v>0.752</v>
      </c>
      <c r="L264">
        <v>0.92400000000000004</v>
      </c>
      <c r="M264">
        <v>1.2629999999999999</v>
      </c>
    </row>
    <row r="265" spans="1:13">
      <c r="A265" s="5">
        <v>2007</v>
      </c>
      <c r="C265">
        <v>7.3999999999999996E-2</v>
      </c>
      <c r="D265">
        <v>0.121</v>
      </c>
      <c r="E265">
        <v>0.17199999999999999</v>
      </c>
      <c r="F265">
        <v>0.22600000000000001</v>
      </c>
      <c r="G265">
        <v>0.33100000000000002</v>
      </c>
      <c r="H265">
        <v>0.43099999999999999</v>
      </c>
      <c r="I265">
        <v>0.51</v>
      </c>
      <c r="J265">
        <v>0.621</v>
      </c>
      <c r="K265">
        <v>0.75600000000000001</v>
      </c>
      <c r="L265">
        <v>0.90300000000000002</v>
      </c>
      <c r="M265">
        <v>1.177</v>
      </c>
    </row>
    <row r="266" spans="1:13">
      <c r="A266" s="5">
        <v>2008</v>
      </c>
      <c r="C266">
        <v>4.8000000000000001E-2</v>
      </c>
      <c r="D266">
        <v>6.9000000000000006E-2</v>
      </c>
      <c r="E266">
        <v>0.186</v>
      </c>
      <c r="F266">
        <v>0.254</v>
      </c>
      <c r="G266">
        <v>0.312</v>
      </c>
      <c r="H266">
        <v>0.41599999999999998</v>
      </c>
      <c r="I266">
        <v>0.51500000000000001</v>
      </c>
      <c r="J266">
        <v>0.60499999999999998</v>
      </c>
      <c r="K266">
        <v>0.71899999999999997</v>
      </c>
      <c r="L266">
        <v>0.86099999999999999</v>
      </c>
      <c r="M266">
        <v>1.1479999999999999</v>
      </c>
    </row>
    <row r="267" spans="1:13">
      <c r="A267" s="5">
        <v>2009</v>
      </c>
      <c r="C267">
        <v>4.4999999999999998E-2</v>
      </c>
      <c r="D267">
        <v>0.109</v>
      </c>
      <c r="E267">
        <v>0.14199999999999999</v>
      </c>
      <c r="F267">
        <v>0.253</v>
      </c>
      <c r="G267">
        <v>0.33</v>
      </c>
      <c r="H267">
        <v>0.41099999999999998</v>
      </c>
      <c r="I267">
        <v>0.53200000000000003</v>
      </c>
      <c r="J267">
        <v>0.625</v>
      </c>
      <c r="K267">
        <v>0.76400000000000001</v>
      </c>
      <c r="L267">
        <v>0.88600000000000001</v>
      </c>
      <c r="M267">
        <v>1.1439999999999999</v>
      </c>
    </row>
    <row r="268" spans="1:13">
      <c r="C268">
        <v>4.4999999999999998E-2</v>
      </c>
      <c r="D268">
        <v>0.109</v>
      </c>
      <c r="E268">
        <v>0.14199999999999999</v>
      </c>
      <c r="F268">
        <v>0.253</v>
      </c>
      <c r="G268">
        <v>0.33</v>
      </c>
      <c r="H268">
        <v>0.41099999999999998</v>
      </c>
      <c r="I268">
        <v>0.53200000000000003</v>
      </c>
      <c r="J268">
        <v>0.625</v>
      </c>
      <c r="K268">
        <v>0.76400000000000001</v>
      </c>
      <c r="L268">
        <v>0.88600000000000001</v>
      </c>
      <c r="M268">
        <v>1.1439999999999999</v>
      </c>
    </row>
    <row r="269" spans="1:13" ht="18">
      <c r="A269" s="11"/>
      <c r="B269" s="12"/>
      <c r="C269" s="11" t="s">
        <v>0</v>
      </c>
      <c r="D269" s="11" t="s">
        <v>52</v>
      </c>
      <c r="E269" s="11" t="s">
        <v>113</v>
      </c>
      <c r="F269" s="11"/>
      <c r="G269" s="11"/>
      <c r="H269" s="11"/>
      <c r="I269" s="11"/>
      <c r="J269" s="11"/>
      <c r="K269" s="11"/>
      <c r="L269" s="11"/>
      <c r="M269" s="11"/>
    </row>
    <row r="270" spans="1:13">
      <c r="A270" s="5">
        <v>1970</v>
      </c>
      <c r="C270">
        <v>9.2999999999999999E-2</v>
      </c>
      <c r="D270">
        <v>0.13100000000000001</v>
      </c>
      <c r="E270">
        <v>0.17799999999999999</v>
      </c>
      <c r="F270">
        <v>0.26200000000000001</v>
      </c>
      <c r="G270">
        <v>0.29399999999999998</v>
      </c>
      <c r="H270">
        <v>0.34</v>
      </c>
      <c r="I270">
        <v>0.39600000000000002</v>
      </c>
      <c r="J270">
        <v>0.54900000000000004</v>
      </c>
      <c r="K270">
        <v>0.73799999999999999</v>
      </c>
      <c r="L270">
        <v>0.98399999999999999</v>
      </c>
      <c r="M270">
        <v>1.093</v>
      </c>
    </row>
    <row r="271" spans="1:13">
      <c r="A271" s="5">
        <v>1971</v>
      </c>
      <c r="C271">
        <v>9.2999999999999999E-2</v>
      </c>
      <c r="D271">
        <v>0.13100000000000001</v>
      </c>
      <c r="E271">
        <v>0.17799999999999999</v>
      </c>
      <c r="F271">
        <v>0.26200000000000001</v>
      </c>
      <c r="G271">
        <v>0.29399999999999998</v>
      </c>
      <c r="H271">
        <v>0.34</v>
      </c>
      <c r="I271">
        <v>0.39600000000000002</v>
      </c>
      <c r="J271">
        <v>0.54900000000000004</v>
      </c>
      <c r="K271">
        <v>0.73799999999999999</v>
      </c>
      <c r="L271">
        <v>0.98399999999999999</v>
      </c>
      <c r="M271">
        <v>1.093</v>
      </c>
    </row>
    <row r="272" spans="1:13">
      <c r="A272" s="5">
        <v>1972</v>
      </c>
      <c r="C272">
        <v>9.2999999999999999E-2</v>
      </c>
      <c r="D272">
        <v>0.13100000000000001</v>
      </c>
      <c r="E272">
        <v>0.17799999999999999</v>
      </c>
      <c r="F272">
        <v>0.26200000000000001</v>
      </c>
      <c r="G272">
        <v>0.29399999999999998</v>
      </c>
      <c r="H272">
        <v>0.34</v>
      </c>
      <c r="I272">
        <v>0.39600000000000002</v>
      </c>
      <c r="J272">
        <v>0.54900000000000004</v>
      </c>
      <c r="K272">
        <v>0.73799999999999999</v>
      </c>
      <c r="L272">
        <v>0.98399999999999999</v>
      </c>
      <c r="M272">
        <v>1.093</v>
      </c>
    </row>
    <row r="273" spans="1:13">
      <c r="A273" s="5">
        <v>1973</v>
      </c>
      <c r="C273">
        <v>9.2999999999999999E-2</v>
      </c>
      <c r="D273">
        <v>0.13100000000000001</v>
      </c>
      <c r="E273">
        <v>0.17799999999999999</v>
      </c>
      <c r="F273">
        <v>0.26200000000000001</v>
      </c>
      <c r="G273">
        <v>0.29399999999999998</v>
      </c>
      <c r="H273">
        <v>0.34</v>
      </c>
      <c r="I273">
        <v>0.39600000000000002</v>
      </c>
      <c r="J273">
        <v>0.54900000000000004</v>
      </c>
      <c r="K273">
        <v>0.73799999999999999</v>
      </c>
      <c r="L273">
        <v>0.98399999999999999</v>
      </c>
      <c r="M273">
        <v>1.093</v>
      </c>
    </row>
    <row r="274" spans="1:13">
      <c r="A274" s="5">
        <v>1974</v>
      </c>
      <c r="C274">
        <v>9.2999999999999999E-2</v>
      </c>
      <c r="D274">
        <v>0.13100000000000001</v>
      </c>
      <c r="E274">
        <v>0.17799999999999999</v>
      </c>
      <c r="F274">
        <v>0.26200000000000001</v>
      </c>
      <c r="G274">
        <v>0.29399999999999998</v>
      </c>
      <c r="H274">
        <v>0.34</v>
      </c>
      <c r="I274">
        <v>0.39600000000000002</v>
      </c>
      <c r="J274">
        <v>0.54900000000000004</v>
      </c>
      <c r="K274">
        <v>0.73799999999999999</v>
      </c>
      <c r="L274">
        <v>0.98399999999999999</v>
      </c>
      <c r="M274">
        <v>1.093</v>
      </c>
    </row>
    <row r="275" spans="1:13">
      <c r="A275" s="5">
        <v>1975</v>
      </c>
      <c r="C275">
        <v>9.2999999999999999E-2</v>
      </c>
      <c r="D275">
        <v>0.13100000000000001</v>
      </c>
      <c r="E275">
        <v>0.17799999999999999</v>
      </c>
      <c r="F275">
        <v>0.26200000000000001</v>
      </c>
      <c r="G275">
        <v>0.29399999999999998</v>
      </c>
      <c r="H275">
        <v>0.34</v>
      </c>
      <c r="I275">
        <v>0.39600000000000002</v>
      </c>
      <c r="J275">
        <v>0.54900000000000004</v>
      </c>
      <c r="K275">
        <v>0.73799999999999999</v>
      </c>
      <c r="L275">
        <v>0.98399999999999999</v>
      </c>
      <c r="M275">
        <v>1.093</v>
      </c>
    </row>
    <row r="276" spans="1:13">
      <c r="A276" s="5">
        <v>1976</v>
      </c>
      <c r="C276">
        <v>7.8E-2</v>
      </c>
      <c r="D276">
        <v>0.155</v>
      </c>
      <c r="E276">
        <v>0.214</v>
      </c>
      <c r="F276">
        <v>0.27500000000000002</v>
      </c>
      <c r="G276">
        <v>0.33600000000000002</v>
      </c>
      <c r="H276">
        <v>0.39400000000000002</v>
      </c>
      <c r="I276">
        <v>0.47199999999999998</v>
      </c>
      <c r="J276">
        <v>0.63200000000000001</v>
      </c>
      <c r="K276">
        <v>0.71399999999999997</v>
      </c>
      <c r="L276">
        <v>0.89800000000000002</v>
      </c>
      <c r="M276">
        <v>1.538</v>
      </c>
    </row>
    <row r="277" spans="1:13">
      <c r="A277" s="5">
        <v>1977</v>
      </c>
      <c r="C277">
        <v>9.1999999999999998E-2</v>
      </c>
      <c r="D277">
        <v>0.109</v>
      </c>
      <c r="E277">
        <v>0.23599999999999999</v>
      </c>
      <c r="F277">
        <v>0.27500000000000002</v>
      </c>
      <c r="G277">
        <v>0.314</v>
      </c>
      <c r="H277">
        <v>0.375</v>
      </c>
      <c r="I277">
        <v>0.45600000000000002</v>
      </c>
      <c r="J277">
        <v>0.52100000000000002</v>
      </c>
      <c r="K277">
        <v>0.73199999999999998</v>
      </c>
      <c r="L277">
        <v>0.65100000000000002</v>
      </c>
      <c r="M277">
        <v>1.137</v>
      </c>
    </row>
    <row r="278" spans="1:13">
      <c r="A278" s="5">
        <v>1978</v>
      </c>
      <c r="C278">
        <v>8.4000000000000005E-2</v>
      </c>
      <c r="D278">
        <v>0.104</v>
      </c>
      <c r="E278">
        <v>0.14699999999999999</v>
      </c>
      <c r="F278">
        <v>0.21099999999999999</v>
      </c>
      <c r="G278">
        <v>0.32700000000000001</v>
      </c>
      <c r="H278">
        <v>0.39400000000000002</v>
      </c>
      <c r="I278">
        <v>0.44900000000000001</v>
      </c>
      <c r="J278">
        <v>0.51400000000000001</v>
      </c>
      <c r="K278">
        <v>0.58299999999999996</v>
      </c>
      <c r="L278">
        <v>0.63100000000000001</v>
      </c>
      <c r="M278">
        <v>1.538</v>
      </c>
    </row>
    <row r="279" spans="1:13">
      <c r="A279" s="5">
        <v>1979</v>
      </c>
      <c r="C279">
        <v>0.108</v>
      </c>
      <c r="D279">
        <v>0.16</v>
      </c>
      <c r="E279">
        <v>0.19900000000000001</v>
      </c>
      <c r="F279">
        <v>0.24099999999999999</v>
      </c>
      <c r="G279">
        <v>0.30099999999999999</v>
      </c>
      <c r="H279">
        <v>0.38800000000000001</v>
      </c>
      <c r="I279">
        <v>0.46600000000000003</v>
      </c>
      <c r="J279">
        <v>0.58799999999999997</v>
      </c>
      <c r="K279">
        <v>0.871</v>
      </c>
      <c r="L279">
        <v>1.2649999999999999</v>
      </c>
      <c r="M279">
        <v>1.972</v>
      </c>
    </row>
    <row r="280" spans="1:13">
      <c r="A280" s="5">
        <v>1980</v>
      </c>
      <c r="C280">
        <v>0.06</v>
      </c>
      <c r="D280">
        <v>0.13200000000000001</v>
      </c>
      <c r="E280">
        <v>0.23100000000000001</v>
      </c>
      <c r="F280">
        <v>0.27200000000000002</v>
      </c>
      <c r="G280">
        <v>0.35</v>
      </c>
      <c r="H280">
        <v>0.44700000000000001</v>
      </c>
      <c r="I280">
        <v>0.51900000000000002</v>
      </c>
      <c r="J280">
        <v>0.71599999999999997</v>
      </c>
      <c r="K280">
        <v>0.82</v>
      </c>
      <c r="L280">
        <v>1.073</v>
      </c>
      <c r="M280">
        <v>1.8540000000000001</v>
      </c>
    </row>
    <row r="281" spans="1:13">
      <c r="A281" s="5">
        <v>1981</v>
      </c>
      <c r="C281">
        <v>9.5000000000000001E-2</v>
      </c>
      <c r="D281">
        <v>0.14899999999999999</v>
      </c>
      <c r="E281">
        <v>0.24199999999999999</v>
      </c>
      <c r="F281">
        <v>0.29399999999999998</v>
      </c>
      <c r="G281">
        <v>0.34</v>
      </c>
      <c r="H281">
        <v>0.40699999999999997</v>
      </c>
      <c r="I281">
        <v>0.503</v>
      </c>
      <c r="J281">
        <v>0.63700000000000001</v>
      </c>
      <c r="K281">
        <v>0.76500000000000001</v>
      </c>
      <c r="L281">
        <v>1.1839999999999999</v>
      </c>
      <c r="M281">
        <v>1.9</v>
      </c>
    </row>
    <row r="282" spans="1:13">
      <c r="A282" s="5">
        <v>1982</v>
      </c>
      <c r="C282">
        <v>8.5000000000000006E-2</v>
      </c>
      <c r="D282">
        <v>0.16600000000000001</v>
      </c>
      <c r="E282">
        <v>0.20699999999999999</v>
      </c>
      <c r="F282">
        <v>0.26900000000000002</v>
      </c>
      <c r="G282">
        <v>0.32300000000000001</v>
      </c>
      <c r="H282">
        <v>0.378</v>
      </c>
      <c r="I282">
        <v>0.47199999999999998</v>
      </c>
      <c r="J282">
        <v>0.53600000000000003</v>
      </c>
      <c r="K282">
        <v>0.64400000000000002</v>
      </c>
      <c r="L282">
        <v>0.98699999999999999</v>
      </c>
      <c r="M282">
        <v>1.1850000000000001</v>
      </c>
    </row>
    <row r="283" spans="1:13">
      <c r="A283" s="5">
        <v>1983</v>
      </c>
      <c r="C283">
        <v>9.9000000000000005E-2</v>
      </c>
      <c r="D283">
        <v>0.122</v>
      </c>
      <c r="E283">
        <v>0.23</v>
      </c>
      <c r="F283">
        <v>0.27300000000000002</v>
      </c>
      <c r="G283">
        <v>0.32</v>
      </c>
      <c r="H283">
        <v>0.374</v>
      </c>
      <c r="I283">
        <v>0.46100000000000002</v>
      </c>
      <c r="J283">
        <v>0.59599999999999997</v>
      </c>
      <c r="K283">
        <v>0.70899999999999996</v>
      </c>
      <c r="L283">
        <v>1.196</v>
      </c>
      <c r="M283">
        <v>1.7689999999999999</v>
      </c>
    </row>
    <row r="284" spans="1:13">
      <c r="A284" s="5">
        <v>1984</v>
      </c>
      <c r="C284">
        <v>0.13500000000000001</v>
      </c>
      <c r="D284">
        <v>0.154</v>
      </c>
      <c r="E284">
        <v>0.185</v>
      </c>
      <c r="F284">
        <v>0.26600000000000001</v>
      </c>
      <c r="G284">
        <v>0.33</v>
      </c>
      <c r="H284">
        <v>0.38300000000000001</v>
      </c>
      <c r="I284">
        <v>0.44900000000000001</v>
      </c>
      <c r="J284">
        <v>0.57699999999999996</v>
      </c>
      <c r="K284">
        <v>0.68500000000000005</v>
      </c>
      <c r="L284">
        <v>1.012</v>
      </c>
      <c r="M284">
        <v>1.8460000000000001</v>
      </c>
    </row>
    <row r="285" spans="1:13">
      <c r="A285" s="5">
        <v>1985</v>
      </c>
      <c r="C285">
        <v>0.14799999999999999</v>
      </c>
      <c r="D285">
        <v>0.18099999999999999</v>
      </c>
      <c r="E285">
        <v>0.223</v>
      </c>
      <c r="F285">
        <v>0.27</v>
      </c>
      <c r="G285">
        <v>0.33900000000000002</v>
      </c>
      <c r="H285">
        <v>0.39800000000000002</v>
      </c>
      <c r="I285">
        <v>0.47299999999999998</v>
      </c>
      <c r="J285">
        <v>0.57299999999999995</v>
      </c>
      <c r="K285">
        <v>0.79600000000000004</v>
      </c>
      <c r="L285">
        <v>1.3759999999999999</v>
      </c>
      <c r="M285">
        <v>1.647</v>
      </c>
    </row>
    <row r="286" spans="1:13">
      <c r="A286" s="5">
        <v>1986</v>
      </c>
      <c r="C286">
        <v>7.4999999999999997E-2</v>
      </c>
      <c r="D286">
        <v>0.17199999999999999</v>
      </c>
      <c r="E286">
        <v>0.247</v>
      </c>
      <c r="F286">
        <v>0.28599999999999998</v>
      </c>
      <c r="G286">
        <v>0.34599999999999997</v>
      </c>
      <c r="H286">
        <v>0.42699999999999999</v>
      </c>
      <c r="I286">
        <v>0.51800000000000002</v>
      </c>
      <c r="J286">
        <v>0.64</v>
      </c>
      <c r="K286">
        <v>0.84399999999999997</v>
      </c>
      <c r="L286">
        <v>1.351</v>
      </c>
      <c r="M286">
        <v>2.11</v>
      </c>
    </row>
    <row r="287" spans="1:13">
      <c r="A287" s="5">
        <v>1987</v>
      </c>
      <c r="C287">
        <v>0.11700000000000001</v>
      </c>
      <c r="D287">
        <v>0.14000000000000001</v>
      </c>
      <c r="E287">
        <v>0.191</v>
      </c>
      <c r="F287">
        <v>0.27</v>
      </c>
      <c r="G287">
        <v>0.35699999999999998</v>
      </c>
      <c r="H287">
        <v>0.434</v>
      </c>
      <c r="I287">
        <v>0.503</v>
      </c>
      <c r="J287">
        <v>0.57699999999999996</v>
      </c>
      <c r="K287">
        <v>0.68899999999999995</v>
      </c>
      <c r="L287">
        <v>1.089</v>
      </c>
      <c r="M287">
        <v>1.9790000000000001</v>
      </c>
    </row>
    <row r="288" spans="1:13">
      <c r="A288" s="5">
        <v>1988</v>
      </c>
      <c r="C288">
        <v>0.124</v>
      </c>
      <c r="D288">
        <v>0.159</v>
      </c>
      <c r="E288">
        <v>0.19700000000000001</v>
      </c>
      <c r="F288">
        <v>0.23300000000000001</v>
      </c>
      <c r="G288">
        <v>0.34200000000000003</v>
      </c>
      <c r="H288">
        <v>0.44400000000000001</v>
      </c>
      <c r="I288">
        <v>0.51200000000000001</v>
      </c>
      <c r="J288">
        <v>0.58799999999999997</v>
      </c>
      <c r="K288">
        <v>0.75</v>
      </c>
      <c r="L288">
        <v>1.012</v>
      </c>
      <c r="M288">
        <v>1.3720000000000001</v>
      </c>
    </row>
    <row r="289" spans="1:13">
      <c r="A289" s="5">
        <v>1989</v>
      </c>
      <c r="C289">
        <v>0.10299999999999999</v>
      </c>
      <c r="D289">
        <v>0.22</v>
      </c>
      <c r="E289">
        <v>0.24099999999999999</v>
      </c>
      <c r="F289">
        <v>0.27800000000000002</v>
      </c>
      <c r="G289">
        <v>0.33900000000000002</v>
      </c>
      <c r="H289">
        <v>0.46700000000000003</v>
      </c>
      <c r="I289">
        <v>0.58499999999999996</v>
      </c>
      <c r="J289">
        <v>0.70199999999999996</v>
      </c>
      <c r="K289">
        <v>0.77900000000000003</v>
      </c>
      <c r="L289">
        <v>0.88</v>
      </c>
      <c r="M289">
        <v>1.538</v>
      </c>
    </row>
    <row r="290" spans="1:13">
      <c r="A290" s="5">
        <v>1990</v>
      </c>
      <c r="C290">
        <v>9.0999999999999998E-2</v>
      </c>
      <c r="D290">
        <v>0.153</v>
      </c>
      <c r="E290">
        <v>0.26400000000000001</v>
      </c>
      <c r="F290">
        <v>0.309</v>
      </c>
      <c r="G290">
        <v>0.373</v>
      </c>
      <c r="H290">
        <v>0.46100000000000002</v>
      </c>
      <c r="I290">
        <v>0.58199999999999996</v>
      </c>
      <c r="J290">
        <v>0.69399999999999995</v>
      </c>
      <c r="K290">
        <v>0.83499999999999996</v>
      </c>
      <c r="L290">
        <v>0.97</v>
      </c>
      <c r="M290">
        <v>1.5980000000000001</v>
      </c>
    </row>
    <row r="291" spans="1:13">
      <c r="A291" s="5">
        <v>1991</v>
      </c>
      <c r="C291">
        <v>0.106</v>
      </c>
      <c r="D291">
        <v>0.13200000000000001</v>
      </c>
      <c r="E291">
        <v>0.186</v>
      </c>
      <c r="F291">
        <v>0.27100000000000002</v>
      </c>
      <c r="G291">
        <v>0.38100000000000001</v>
      </c>
      <c r="H291">
        <v>0.45100000000000001</v>
      </c>
      <c r="I291">
        <v>0.54200000000000004</v>
      </c>
      <c r="J291">
        <v>0.66700000000000004</v>
      </c>
      <c r="K291">
        <v>0.78700000000000003</v>
      </c>
      <c r="L291">
        <v>0.90100000000000002</v>
      </c>
      <c r="M291">
        <v>1.0529999999999999</v>
      </c>
    </row>
    <row r="292" spans="1:13">
      <c r="A292" s="5">
        <v>1992</v>
      </c>
      <c r="C292">
        <v>8.3000000000000004E-2</v>
      </c>
      <c r="D292">
        <v>0.11799999999999999</v>
      </c>
      <c r="E292">
        <v>0.17699999999999999</v>
      </c>
      <c r="F292">
        <v>0.23899999999999999</v>
      </c>
      <c r="G292">
        <v>0.27500000000000002</v>
      </c>
      <c r="H292">
        <v>0.40899999999999997</v>
      </c>
      <c r="I292">
        <v>0.52400000000000002</v>
      </c>
      <c r="J292">
        <v>0.59399999999999997</v>
      </c>
      <c r="K292">
        <v>0.70899999999999996</v>
      </c>
      <c r="L292">
        <v>0.85099999999999998</v>
      </c>
      <c r="M292">
        <v>1.046</v>
      </c>
    </row>
    <row r="293" spans="1:13">
      <c r="A293" s="5">
        <v>1993</v>
      </c>
      <c r="C293">
        <v>8.8999999999999996E-2</v>
      </c>
      <c r="D293">
        <v>0.121</v>
      </c>
      <c r="E293">
        <v>0.18099999999999999</v>
      </c>
      <c r="F293">
        <v>0.246</v>
      </c>
      <c r="G293">
        <v>0.32</v>
      </c>
      <c r="H293">
        <v>0.40799999999999997</v>
      </c>
      <c r="I293">
        <v>0.57899999999999996</v>
      </c>
      <c r="J293">
        <v>0.71899999999999997</v>
      </c>
      <c r="K293">
        <v>0.85299999999999998</v>
      </c>
      <c r="L293">
        <v>0.96499999999999997</v>
      </c>
      <c r="M293">
        <v>1.1739999999999999</v>
      </c>
    </row>
    <row r="294" spans="1:13">
      <c r="A294" s="5">
        <v>1994</v>
      </c>
      <c r="C294">
        <v>8.4000000000000005E-2</v>
      </c>
      <c r="D294">
        <v>0.112</v>
      </c>
      <c r="E294">
        <v>0.224</v>
      </c>
      <c r="F294">
        <v>0.27</v>
      </c>
      <c r="G294">
        <v>0.33600000000000002</v>
      </c>
      <c r="H294">
        <v>0.46200000000000002</v>
      </c>
      <c r="I294">
        <v>0.64300000000000002</v>
      </c>
      <c r="J294">
        <v>0.80800000000000005</v>
      </c>
      <c r="K294">
        <v>0.86799999999999999</v>
      </c>
      <c r="L294">
        <v>1.0580000000000001</v>
      </c>
      <c r="M294">
        <v>1.421</v>
      </c>
    </row>
    <row r="295" spans="1:13">
      <c r="A295" s="5">
        <v>1995</v>
      </c>
      <c r="C295">
        <v>9.8000000000000004E-2</v>
      </c>
      <c r="D295">
        <v>0.14499999999999999</v>
      </c>
      <c r="E295">
        <v>0.192</v>
      </c>
      <c r="F295">
        <v>0.27</v>
      </c>
      <c r="G295">
        <v>0.34</v>
      </c>
      <c r="H295">
        <v>0.42899999999999999</v>
      </c>
      <c r="I295">
        <v>0.57699999999999996</v>
      </c>
      <c r="J295">
        <v>0.80700000000000005</v>
      </c>
      <c r="K295">
        <v>0.96499999999999997</v>
      </c>
      <c r="L295">
        <v>1.115</v>
      </c>
      <c r="M295">
        <v>1.367</v>
      </c>
    </row>
    <row r="296" spans="1:13">
      <c r="A296" s="5">
        <v>1996</v>
      </c>
      <c r="C296">
        <v>9.1999999999999998E-2</v>
      </c>
      <c r="D296">
        <v>0.151</v>
      </c>
      <c r="E296">
        <v>0.191</v>
      </c>
      <c r="F296">
        <v>0.28000000000000003</v>
      </c>
      <c r="G296">
        <v>0.35199999999999998</v>
      </c>
      <c r="H296">
        <v>0.52400000000000002</v>
      </c>
      <c r="I296">
        <v>0.68300000000000005</v>
      </c>
      <c r="J296">
        <v>0.94499999999999995</v>
      </c>
      <c r="K296">
        <v>1.216</v>
      </c>
      <c r="L296">
        <v>1.4259999999999999</v>
      </c>
      <c r="M296">
        <v>1.4770000000000001</v>
      </c>
    </row>
    <row r="297" spans="1:13">
      <c r="A297" s="5">
        <v>1997</v>
      </c>
      <c r="C297">
        <v>0.106</v>
      </c>
      <c r="D297">
        <v>0.14599999999999999</v>
      </c>
      <c r="E297">
        <v>0.20100000000000001</v>
      </c>
      <c r="F297">
        <v>0.26</v>
      </c>
      <c r="G297">
        <v>0.35499999999999998</v>
      </c>
      <c r="H297">
        <v>0.495</v>
      </c>
      <c r="I297">
        <v>0.68300000000000005</v>
      </c>
      <c r="J297">
        <v>0.88400000000000001</v>
      </c>
      <c r="K297">
        <v>1.0880000000000001</v>
      </c>
      <c r="L297">
        <v>1.4670000000000001</v>
      </c>
      <c r="M297">
        <v>1.647</v>
      </c>
    </row>
    <row r="298" spans="1:13">
      <c r="A298" s="5">
        <v>1998</v>
      </c>
      <c r="C298">
        <v>0.128</v>
      </c>
      <c r="D298">
        <v>0.13800000000000001</v>
      </c>
      <c r="E298">
        <v>0.17799999999999999</v>
      </c>
      <c r="F298">
        <v>0.248</v>
      </c>
      <c r="G298">
        <v>0.34</v>
      </c>
      <c r="H298">
        <v>0.54500000000000004</v>
      </c>
      <c r="I298">
        <v>0.80600000000000005</v>
      </c>
      <c r="J298">
        <v>1.0349999999999999</v>
      </c>
      <c r="K298">
        <v>1.246</v>
      </c>
      <c r="L298">
        <v>1.4119999999999999</v>
      </c>
      <c r="M298">
        <v>1.655</v>
      </c>
    </row>
    <row r="299" spans="1:13">
      <c r="A299" s="5">
        <v>1999</v>
      </c>
      <c r="C299">
        <v>0.109</v>
      </c>
      <c r="D299">
        <v>0.13400000000000001</v>
      </c>
      <c r="E299">
        <v>0.17399999999999999</v>
      </c>
      <c r="F299">
        <v>0.25</v>
      </c>
      <c r="G299">
        <v>0.33100000000000002</v>
      </c>
      <c r="H299">
        <v>0.46500000000000002</v>
      </c>
      <c r="I299">
        <v>0.74199999999999999</v>
      </c>
      <c r="J299">
        <v>1.0209999999999999</v>
      </c>
      <c r="K299">
        <v>1.258</v>
      </c>
      <c r="L299">
        <v>1.3759999999999999</v>
      </c>
      <c r="M299">
        <v>1.776</v>
      </c>
    </row>
    <row r="300" spans="1:13">
      <c r="A300" s="5">
        <v>2000</v>
      </c>
      <c r="C300">
        <v>6.4000000000000001E-2</v>
      </c>
      <c r="D300">
        <v>0.16300000000000001</v>
      </c>
      <c r="E300">
        <v>0.19600000000000001</v>
      </c>
      <c r="F300">
        <v>0.255</v>
      </c>
      <c r="G300">
        <v>0.34599999999999997</v>
      </c>
      <c r="H300">
        <v>0.46600000000000003</v>
      </c>
      <c r="I300">
        <v>0.75600000000000001</v>
      </c>
      <c r="J300">
        <v>0.999</v>
      </c>
      <c r="K300">
        <v>1.141</v>
      </c>
      <c r="L300">
        <v>1.228</v>
      </c>
      <c r="M300">
        <v>1.5629999999999999</v>
      </c>
    </row>
    <row r="301" spans="1:13">
      <c r="A301" s="5">
        <v>2001</v>
      </c>
      <c r="C301">
        <v>9.8000000000000004E-2</v>
      </c>
      <c r="D301">
        <v>0.122</v>
      </c>
      <c r="E301">
        <v>0.17899999999999999</v>
      </c>
      <c r="F301">
        <v>0.25800000000000001</v>
      </c>
      <c r="G301">
        <v>0.32500000000000001</v>
      </c>
      <c r="H301">
        <v>0.46100000000000002</v>
      </c>
      <c r="I301">
        <v>0.61399999999999999</v>
      </c>
      <c r="J301">
        <v>0.82799999999999996</v>
      </c>
      <c r="K301">
        <v>1.0740000000000001</v>
      </c>
      <c r="L301">
        <v>1.36</v>
      </c>
      <c r="M301">
        <v>1.671</v>
      </c>
    </row>
    <row r="302" spans="1:13">
      <c r="A302" s="5">
        <v>2002</v>
      </c>
      <c r="C302">
        <v>7.3999999999999996E-2</v>
      </c>
      <c r="D302">
        <v>0.13</v>
      </c>
      <c r="E302">
        <v>0.2</v>
      </c>
      <c r="F302">
        <v>0.25700000000000001</v>
      </c>
      <c r="G302">
        <v>0.32900000000000001</v>
      </c>
      <c r="H302">
        <v>0.44500000000000001</v>
      </c>
      <c r="I302">
        <v>0.64500000000000002</v>
      </c>
      <c r="J302">
        <v>0.88300000000000001</v>
      </c>
      <c r="K302">
        <v>1.1020000000000001</v>
      </c>
      <c r="L302">
        <v>1.321</v>
      </c>
      <c r="M302">
        <v>1.649</v>
      </c>
    </row>
    <row r="303" spans="1:13">
      <c r="A303" s="5">
        <v>2003</v>
      </c>
      <c r="C303">
        <v>8.5999999999999993E-2</v>
      </c>
      <c r="D303">
        <v>0.11700000000000001</v>
      </c>
      <c r="E303">
        <v>0.186</v>
      </c>
      <c r="F303">
        <v>0.245</v>
      </c>
      <c r="G303">
        <v>0.307</v>
      </c>
      <c r="H303">
        <v>0.4</v>
      </c>
      <c r="I303">
        <v>0.56399999999999995</v>
      </c>
      <c r="J303">
        <v>0.76800000000000002</v>
      </c>
      <c r="K303">
        <v>1.0049999999999999</v>
      </c>
      <c r="L303">
        <v>1.2090000000000001</v>
      </c>
      <c r="M303">
        <v>1.5369999999999999</v>
      </c>
    </row>
    <row r="304" spans="1:13">
      <c r="A304" s="5">
        <v>2004</v>
      </c>
      <c r="C304">
        <v>0.08</v>
      </c>
      <c r="D304">
        <v>0.158</v>
      </c>
      <c r="E304">
        <v>0.193</v>
      </c>
      <c r="F304">
        <v>0.247</v>
      </c>
      <c r="G304">
        <v>0.307</v>
      </c>
      <c r="H304">
        <v>0.38700000000000001</v>
      </c>
      <c r="I304">
        <v>0.52800000000000002</v>
      </c>
      <c r="J304">
        <v>0.7</v>
      </c>
      <c r="K304">
        <v>0.89700000000000002</v>
      </c>
      <c r="L304">
        <v>1.087</v>
      </c>
      <c r="M304">
        <v>1.5409999999999999</v>
      </c>
    </row>
    <row r="305" spans="1:13">
      <c r="A305" s="5">
        <v>2005</v>
      </c>
      <c r="C305">
        <v>7.4999999999999997E-2</v>
      </c>
      <c r="D305">
        <v>0.113</v>
      </c>
      <c r="E305">
        <v>0.19600000000000001</v>
      </c>
      <c r="F305">
        <v>0.25900000000000001</v>
      </c>
      <c r="G305">
        <v>0.318</v>
      </c>
      <c r="H305">
        <v>0.39900000000000002</v>
      </c>
      <c r="I305">
        <v>0.51700000000000002</v>
      </c>
      <c r="J305">
        <v>0.64100000000000001</v>
      </c>
      <c r="K305">
        <v>0.76700000000000002</v>
      </c>
      <c r="L305">
        <v>0.91800000000000004</v>
      </c>
      <c r="M305">
        <v>1.296</v>
      </c>
    </row>
    <row r="306" spans="1:13">
      <c r="A306" s="5">
        <v>2006</v>
      </c>
      <c r="C306">
        <v>7.5999999999999998E-2</v>
      </c>
      <c r="D306">
        <v>0.11600000000000001</v>
      </c>
      <c r="E306">
        <v>0.14099999999999999</v>
      </c>
      <c r="F306">
        <v>0.26100000000000001</v>
      </c>
      <c r="G306">
        <v>0.35</v>
      </c>
      <c r="H306">
        <v>0.41899999999999998</v>
      </c>
      <c r="I306">
        <v>0.51600000000000001</v>
      </c>
      <c r="J306">
        <v>0.63100000000000001</v>
      </c>
      <c r="K306">
        <v>0.752</v>
      </c>
      <c r="L306">
        <v>0.92400000000000004</v>
      </c>
      <c r="M306">
        <v>1.2629999999999999</v>
      </c>
    </row>
    <row r="307" spans="1:13">
      <c r="A307" s="5">
        <v>2007</v>
      </c>
      <c r="C307">
        <v>7.3999999999999996E-2</v>
      </c>
      <c r="D307">
        <v>0.121</v>
      </c>
      <c r="E307">
        <v>0.17199999999999999</v>
      </c>
      <c r="F307">
        <v>0.22600000000000001</v>
      </c>
      <c r="G307">
        <v>0.33100000000000002</v>
      </c>
      <c r="H307">
        <v>0.43099999999999999</v>
      </c>
      <c r="I307">
        <v>0.51</v>
      </c>
      <c r="J307">
        <v>0.621</v>
      </c>
      <c r="K307">
        <v>0.75600000000000001</v>
      </c>
      <c r="L307">
        <v>0.90300000000000002</v>
      </c>
      <c r="M307">
        <v>1.177</v>
      </c>
    </row>
    <row r="308" spans="1:13">
      <c r="A308" s="5">
        <v>2008</v>
      </c>
      <c r="C308">
        <v>4.8000000000000001E-2</v>
      </c>
      <c r="D308">
        <v>6.9000000000000006E-2</v>
      </c>
      <c r="E308">
        <v>0.186</v>
      </c>
      <c r="F308">
        <v>0.254</v>
      </c>
      <c r="G308">
        <v>0.312</v>
      </c>
      <c r="H308">
        <v>0.41599999999999998</v>
      </c>
      <c r="I308">
        <v>0.51500000000000001</v>
      </c>
      <c r="J308">
        <v>0.60499999999999998</v>
      </c>
      <c r="K308">
        <v>0.71899999999999997</v>
      </c>
      <c r="L308">
        <v>0.86099999999999999</v>
      </c>
      <c r="M308">
        <v>1.1479999999999999</v>
      </c>
    </row>
    <row r="309" spans="1:13">
      <c r="A309" s="5">
        <v>2009</v>
      </c>
      <c r="C309">
        <v>4.4999999999999998E-2</v>
      </c>
      <c r="D309">
        <v>0.109</v>
      </c>
      <c r="E309">
        <v>0.14199999999999999</v>
      </c>
      <c r="F309">
        <v>0.253</v>
      </c>
      <c r="G309">
        <v>0.33</v>
      </c>
      <c r="H309">
        <v>0.41099999999999998</v>
      </c>
      <c r="I309">
        <v>0.53200000000000003</v>
      </c>
      <c r="J309">
        <v>0.625</v>
      </c>
      <c r="K309">
        <v>0.76400000000000001</v>
      </c>
      <c r="L309">
        <v>0.88600000000000001</v>
      </c>
      <c r="M309">
        <v>1.1439999999999999</v>
      </c>
    </row>
    <row r="310" spans="1:13">
      <c r="C310">
        <v>4.4999999999999998E-2</v>
      </c>
      <c r="D310">
        <v>0.109</v>
      </c>
      <c r="E310">
        <v>0.14199999999999999</v>
      </c>
      <c r="F310">
        <v>0.253</v>
      </c>
      <c r="G310">
        <v>0.33</v>
      </c>
      <c r="H310">
        <v>0.41099999999999998</v>
      </c>
      <c r="I310">
        <v>0.53200000000000003</v>
      </c>
      <c r="J310">
        <v>0.625</v>
      </c>
      <c r="K310">
        <v>0.76400000000000001</v>
      </c>
      <c r="L310">
        <v>0.88600000000000001</v>
      </c>
      <c r="M310">
        <v>1.1439999999999999</v>
      </c>
    </row>
    <row r="311" spans="1:13" s="11" customFormat="1" ht="18">
      <c r="A311" s="11" t="s">
        <v>127</v>
      </c>
      <c r="B311" s="12"/>
      <c r="C311" s="11" t="s">
        <v>0</v>
      </c>
      <c r="D311" s="11" t="s">
        <v>55</v>
      </c>
      <c r="E311" s="11" t="s">
        <v>50</v>
      </c>
      <c r="F311" s="11" t="s">
        <v>95</v>
      </c>
    </row>
    <row r="312" spans="1:13">
      <c r="C312" s="5">
        <v>8</v>
      </c>
    </row>
    <row r="313" spans="1:13" s="11" customFormat="1" ht="18">
      <c r="B313" s="12"/>
      <c r="C313" s="11" t="s">
        <v>0</v>
      </c>
      <c r="D313" s="11" t="s">
        <v>94</v>
      </c>
    </row>
    <row r="314" spans="1:13">
      <c r="C314" s="5" t="s">
        <v>225</v>
      </c>
    </row>
    <row r="315" spans="1:13" s="11" customFormat="1" ht="18">
      <c r="B315" s="12"/>
      <c r="C315" s="11" t="s">
        <v>0</v>
      </c>
      <c r="D315" s="11" t="s">
        <v>53</v>
      </c>
      <c r="E315" s="11" t="s">
        <v>95</v>
      </c>
    </row>
    <row r="316" spans="1:13">
      <c r="B316" s="8" t="s">
        <v>116</v>
      </c>
      <c r="C316">
        <v>13</v>
      </c>
    </row>
    <row r="317" spans="1:13">
      <c r="B317" s="8" t="s">
        <v>117</v>
      </c>
      <c r="C317">
        <v>10</v>
      </c>
    </row>
    <row r="318" spans="1:13">
      <c r="B318" s="8" t="s">
        <v>133</v>
      </c>
      <c r="C318">
        <v>8</v>
      </c>
    </row>
    <row r="319" spans="1:13">
      <c r="B319" s="8" t="s">
        <v>128</v>
      </c>
      <c r="C319">
        <v>9</v>
      </c>
    </row>
    <row r="320" spans="1:13">
      <c r="B320" s="8" t="s">
        <v>118</v>
      </c>
      <c r="C320">
        <v>27</v>
      </c>
    </row>
    <row r="321" spans="1:37">
      <c r="B321" s="8" t="s">
        <v>132</v>
      </c>
      <c r="C321">
        <v>14</v>
      </c>
    </row>
    <row r="322" spans="1:37">
      <c r="B322" s="8" t="s">
        <v>173</v>
      </c>
      <c r="C322">
        <v>8</v>
      </c>
      <c r="G322" s="33"/>
    </row>
    <row r="323" spans="1:37">
      <c r="B323" s="8" t="s">
        <v>172</v>
      </c>
      <c r="C323">
        <v>3</v>
      </c>
      <c r="G323" s="33"/>
    </row>
    <row r="324" spans="1:37" s="11" customFormat="1" ht="18">
      <c r="B324" s="12"/>
      <c r="C324" s="11" t="s">
        <v>0</v>
      </c>
      <c r="D324" s="11" t="s">
        <v>96</v>
      </c>
      <c r="E324" s="11" t="s">
        <v>71</v>
      </c>
    </row>
    <row r="325" spans="1:37">
      <c r="A325" s="5">
        <f t="shared" ref="A325:A330" si="1">COUNT(C325:AE325)</f>
        <v>13</v>
      </c>
      <c r="B325" s="8" t="str">
        <f t="shared" ref="B325:B330" si="2">B316</f>
        <v>AcousCS</v>
      </c>
      <c r="C325">
        <v>1997</v>
      </c>
      <c r="D325">
        <v>1998</v>
      </c>
      <c r="E325">
        <v>1999</v>
      </c>
      <c r="F325">
        <v>2000</v>
      </c>
      <c r="G325">
        <v>2001</v>
      </c>
      <c r="H325">
        <v>2002</v>
      </c>
      <c r="I325">
        <v>2003</v>
      </c>
      <c r="J325">
        <v>2004</v>
      </c>
      <c r="K325">
        <v>2005</v>
      </c>
      <c r="L325">
        <v>2006</v>
      </c>
      <c r="M325">
        <v>2007</v>
      </c>
      <c r="N325">
        <v>2008</v>
      </c>
      <c r="O325">
        <v>2009</v>
      </c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</row>
    <row r="326" spans="1:37">
      <c r="A326" s="5">
        <f t="shared" si="1"/>
        <v>10</v>
      </c>
      <c r="B326" s="8" t="str">
        <f t="shared" si="2"/>
        <v>Acous_N</v>
      </c>
      <c r="C326">
        <v>1984</v>
      </c>
      <c r="D326">
        <v>1985</v>
      </c>
      <c r="E326">
        <v>1986</v>
      </c>
      <c r="F326">
        <v>1987</v>
      </c>
      <c r="G326">
        <v>1988</v>
      </c>
      <c r="H326">
        <v>1991</v>
      </c>
      <c r="I326">
        <v>2006</v>
      </c>
      <c r="J326">
        <v>2007</v>
      </c>
      <c r="K326">
        <v>2008</v>
      </c>
      <c r="L326">
        <v>2009</v>
      </c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</row>
    <row r="327" spans="1:37">
      <c r="A327" s="5">
        <f t="shared" si="1"/>
        <v>8</v>
      </c>
      <c r="B327" s="8" t="str">
        <f t="shared" si="2"/>
        <v>Chile_CPUE</v>
      </c>
      <c r="C327">
        <v>1995</v>
      </c>
      <c r="D327">
        <v>1996</v>
      </c>
      <c r="E327">
        <v>1997</v>
      </c>
      <c r="F327">
        <v>1998</v>
      </c>
      <c r="G327">
        <v>1999</v>
      </c>
      <c r="H327">
        <v>2000</v>
      </c>
      <c r="I327">
        <v>2001</v>
      </c>
      <c r="J327">
        <v>2002</v>
      </c>
      <c r="K327"/>
      <c r="L327"/>
      <c r="M327"/>
      <c r="N327"/>
    </row>
    <row r="328" spans="1:37">
      <c r="A328" s="5">
        <f t="shared" si="1"/>
        <v>9</v>
      </c>
      <c r="B328" s="8" t="str">
        <f t="shared" si="2"/>
        <v>DEPM</v>
      </c>
      <c r="C328">
        <v>1999</v>
      </c>
      <c r="D328">
        <v>2000</v>
      </c>
      <c r="E328">
        <v>2001</v>
      </c>
      <c r="F328">
        <v>2003</v>
      </c>
      <c r="G328">
        <v>2004</v>
      </c>
      <c r="H328">
        <v>2005</v>
      </c>
      <c r="I328">
        <v>2006</v>
      </c>
      <c r="J328">
        <v>2007</v>
      </c>
      <c r="K328">
        <v>2008</v>
      </c>
      <c r="L328"/>
      <c r="M328"/>
      <c r="N328"/>
    </row>
    <row r="329" spans="1:37">
      <c r="A329" s="5">
        <f t="shared" si="1"/>
        <v>27</v>
      </c>
      <c r="B329" s="8" t="str">
        <f t="shared" si="2"/>
        <v>Acoustic_Peru</v>
      </c>
      <c r="C329" s="5">
        <v>1983</v>
      </c>
      <c r="D329" s="5">
        <v>1984</v>
      </c>
      <c r="E329" s="5">
        <v>1985</v>
      </c>
      <c r="F329" s="5">
        <v>1986</v>
      </c>
      <c r="G329" s="5">
        <v>1987</v>
      </c>
      <c r="H329" s="5">
        <v>1988</v>
      </c>
      <c r="I329" s="5">
        <v>1989</v>
      </c>
      <c r="J329" s="5">
        <v>1990</v>
      </c>
      <c r="K329" s="5">
        <v>1991</v>
      </c>
      <c r="L329" s="5">
        <v>1992</v>
      </c>
      <c r="M329" s="5">
        <v>1993</v>
      </c>
      <c r="N329" s="5">
        <v>1994</v>
      </c>
      <c r="O329" s="5">
        <v>1995</v>
      </c>
      <c r="P329" s="5">
        <v>1996</v>
      </c>
      <c r="Q329" s="5">
        <v>1997</v>
      </c>
      <c r="R329" s="5">
        <v>1998</v>
      </c>
      <c r="S329" s="5">
        <v>1999</v>
      </c>
      <c r="T329" s="5">
        <v>2000</v>
      </c>
      <c r="U329" s="5">
        <v>2001</v>
      </c>
      <c r="V329" s="5">
        <v>2002</v>
      </c>
      <c r="W329" s="5">
        <v>2003</v>
      </c>
      <c r="X329" s="5">
        <v>2004</v>
      </c>
      <c r="Y329" s="5">
        <v>2005</v>
      </c>
      <c r="Z329" s="5">
        <v>2006</v>
      </c>
      <c r="AA329" s="5">
        <v>2007</v>
      </c>
      <c r="AB329" s="5">
        <v>2008</v>
      </c>
      <c r="AC329" s="5">
        <v>2009</v>
      </c>
      <c r="AD329"/>
      <c r="AE329"/>
      <c r="AF329"/>
      <c r="AG329"/>
      <c r="AH329"/>
      <c r="AI329"/>
      <c r="AJ329"/>
      <c r="AK329"/>
    </row>
    <row r="330" spans="1:37">
      <c r="A330" s="5">
        <f t="shared" si="1"/>
        <v>14</v>
      </c>
      <c r="B330" s="8" t="str">
        <f t="shared" si="2"/>
        <v>Peru_CPUE</v>
      </c>
      <c r="C330" s="5">
        <v>1996</v>
      </c>
      <c r="D330" s="5">
        <v>1997</v>
      </c>
      <c r="E330" s="5">
        <v>1998</v>
      </c>
      <c r="F330" s="5">
        <v>1999</v>
      </c>
      <c r="G330" s="5">
        <v>2000</v>
      </c>
      <c r="H330" s="5">
        <v>2001</v>
      </c>
      <c r="I330" s="5">
        <v>2002</v>
      </c>
      <c r="J330" s="5">
        <v>2003</v>
      </c>
      <c r="K330" s="5">
        <v>2004</v>
      </c>
      <c r="L330" s="5">
        <v>2005</v>
      </c>
      <c r="M330" s="5">
        <v>2006</v>
      </c>
      <c r="N330" s="5">
        <v>2007</v>
      </c>
      <c r="O330" s="5">
        <v>2008</v>
      </c>
      <c r="P330" s="5">
        <v>2009</v>
      </c>
      <c r="AD330"/>
      <c r="AE330"/>
      <c r="AF330"/>
      <c r="AG330"/>
      <c r="AH330"/>
      <c r="AI330"/>
      <c r="AJ330"/>
      <c r="AK330"/>
    </row>
    <row r="331" spans="1:37">
      <c r="B331" s="8" t="str">
        <f>B322</f>
        <v>Chinese_CPUE</v>
      </c>
      <c r="C331" s="5">
        <v>2000</v>
      </c>
      <c r="D331" s="5">
        <v>2001</v>
      </c>
      <c r="E331" s="5">
        <v>2002</v>
      </c>
      <c r="F331" s="5">
        <v>2003</v>
      </c>
      <c r="G331" s="5">
        <v>2004</v>
      </c>
      <c r="H331" s="5">
        <v>2005</v>
      </c>
      <c r="I331" s="5">
        <v>2006</v>
      </c>
      <c r="J331" s="5">
        <v>2007</v>
      </c>
      <c r="AD331"/>
      <c r="AE331"/>
      <c r="AF331"/>
      <c r="AG331"/>
      <c r="AH331"/>
      <c r="AI331"/>
      <c r="AJ331"/>
      <c r="AK331"/>
    </row>
    <row r="332" spans="1:37">
      <c r="B332" s="8" t="str">
        <f>B323</f>
        <v>EU_CPUE</v>
      </c>
      <c r="C332" s="5">
        <v>2007</v>
      </c>
      <c r="D332" s="5">
        <v>2008</v>
      </c>
      <c r="E332" s="5">
        <v>2009</v>
      </c>
      <c r="AD332"/>
      <c r="AE332"/>
      <c r="AF332"/>
      <c r="AG332"/>
      <c r="AH332"/>
      <c r="AI332"/>
      <c r="AJ332"/>
      <c r="AK332"/>
    </row>
    <row r="333" spans="1:37" s="11" customFormat="1" ht="18">
      <c r="B333" s="12"/>
      <c r="C333" s="11" t="s">
        <v>0</v>
      </c>
      <c r="D333" s="11" t="s">
        <v>61</v>
      </c>
      <c r="E333" s="11" t="s">
        <v>95</v>
      </c>
    </row>
    <row r="334" spans="1:37">
      <c r="B334" s="8" t="str">
        <f t="shared" ref="B334:B341" si="3">B325</f>
        <v>AcousCS</v>
      </c>
      <c r="C334" s="5">
        <v>6</v>
      </c>
    </row>
    <row r="335" spans="1:37">
      <c r="B335" s="8" t="str">
        <f t="shared" si="3"/>
        <v>Acous_N</v>
      </c>
      <c r="C335" s="13">
        <v>11</v>
      </c>
    </row>
    <row r="336" spans="1:37">
      <c r="B336" s="8" t="str">
        <f t="shared" si="3"/>
        <v>Chile_CPUE</v>
      </c>
      <c r="C336" s="5">
        <v>6</v>
      </c>
    </row>
    <row r="337" spans="1:29">
      <c r="B337" s="8" t="str">
        <f t="shared" si="3"/>
        <v>DEPM</v>
      </c>
      <c r="C337" s="5">
        <v>6</v>
      </c>
    </row>
    <row r="338" spans="1:29">
      <c r="B338" s="8" t="str">
        <f t="shared" si="3"/>
        <v>Acoustic_Peru</v>
      </c>
      <c r="C338" s="5">
        <v>1.5</v>
      </c>
    </row>
    <row r="339" spans="1:29">
      <c r="B339" s="8" t="str">
        <f t="shared" si="3"/>
        <v>Peru_CPUE</v>
      </c>
      <c r="C339" s="5">
        <v>2</v>
      </c>
    </row>
    <row r="340" spans="1:29">
      <c r="B340" s="8" t="str">
        <f t="shared" si="3"/>
        <v>Chinese_CPUE</v>
      </c>
      <c r="C340" s="5">
        <v>6</v>
      </c>
    </row>
    <row r="341" spans="1:29">
      <c r="B341" s="8" t="str">
        <f t="shared" si="3"/>
        <v>EU_CPUE</v>
      </c>
      <c r="C341" s="5">
        <v>6</v>
      </c>
    </row>
    <row r="342" spans="1:29" s="11" customFormat="1" ht="18">
      <c r="B342" s="12"/>
      <c r="C342" s="11" t="s">
        <v>0</v>
      </c>
      <c r="D342" s="11" t="s">
        <v>98</v>
      </c>
      <c r="E342" s="11" t="s">
        <v>97</v>
      </c>
    </row>
    <row r="343" spans="1:29">
      <c r="B343" s="8" t="str">
        <f t="shared" ref="B343:B350" si="4">B334</f>
        <v>AcousCS</v>
      </c>
      <c r="C343" s="5">
        <v>3530</v>
      </c>
      <c r="D343" s="5">
        <v>3200</v>
      </c>
      <c r="E343" s="5">
        <v>4100</v>
      </c>
      <c r="F343" s="5">
        <v>5600</v>
      </c>
      <c r="G343" s="5">
        <v>5950</v>
      </c>
      <c r="H343" s="5">
        <v>3700</v>
      </c>
      <c r="I343" s="5">
        <v>2640</v>
      </c>
      <c r="J343" s="5">
        <v>2640</v>
      </c>
      <c r="K343" s="5">
        <v>4110</v>
      </c>
      <c r="L343" s="5">
        <v>3192</v>
      </c>
      <c r="M343" s="5">
        <v>3140</v>
      </c>
      <c r="N343" s="5">
        <v>487</v>
      </c>
      <c r="O343" s="5">
        <v>328</v>
      </c>
    </row>
    <row r="344" spans="1:29">
      <c r="B344" s="8" t="str">
        <f t="shared" si="4"/>
        <v>Acous_N</v>
      </c>
      <c r="C344" s="5">
        <v>99</v>
      </c>
      <c r="D344" s="5">
        <v>324</v>
      </c>
      <c r="E344" s="5">
        <v>123</v>
      </c>
      <c r="F344" s="5">
        <v>213</v>
      </c>
      <c r="G344" s="5">
        <v>134</v>
      </c>
      <c r="H344" s="5">
        <v>242</v>
      </c>
      <c r="I344" s="5">
        <v>112</v>
      </c>
      <c r="J344" s="5">
        <v>275</v>
      </c>
      <c r="K344" s="5">
        <v>259</v>
      </c>
      <c r="L344" s="5">
        <v>18</v>
      </c>
    </row>
    <row r="345" spans="1:29">
      <c r="B345" s="8" t="str">
        <f t="shared" si="4"/>
        <v>Chile_CPUE</v>
      </c>
      <c r="C345" s="5">
        <v>467</v>
      </c>
      <c r="D345" s="5">
        <v>460</v>
      </c>
      <c r="E345" s="5">
        <v>385</v>
      </c>
      <c r="F345" s="5">
        <v>318</v>
      </c>
      <c r="G345" s="5">
        <v>311</v>
      </c>
      <c r="H345" s="5">
        <v>270</v>
      </c>
      <c r="I345" s="5">
        <v>311</v>
      </c>
      <c r="J345" s="5">
        <v>344</v>
      </c>
    </row>
    <row r="346" spans="1:29">
      <c r="B346" s="8" t="str">
        <f t="shared" si="4"/>
        <v>DEPM</v>
      </c>
      <c r="C346" s="5">
        <v>5724</v>
      </c>
      <c r="D346" s="5">
        <v>4688</v>
      </c>
      <c r="E346" s="5">
        <v>5627</v>
      </c>
      <c r="F346" s="5">
        <v>1388</v>
      </c>
      <c r="G346" s="5">
        <v>3287</v>
      </c>
      <c r="H346" s="5">
        <v>1043</v>
      </c>
      <c r="I346" s="5">
        <v>3283</v>
      </c>
      <c r="J346" s="5">
        <v>626</v>
      </c>
      <c r="K346" s="5">
        <v>1935</v>
      </c>
    </row>
    <row r="347" spans="1:29">
      <c r="B347" s="8" t="str">
        <f t="shared" si="4"/>
        <v>Acoustic_Peru</v>
      </c>
      <c r="C347">
        <v>8512.6740000000009</v>
      </c>
      <c r="D347">
        <v>8511.0218920000007</v>
      </c>
      <c r="E347">
        <v>7493.2855980000004</v>
      </c>
      <c r="F347">
        <v>4329.8739999999998</v>
      </c>
      <c r="G347">
        <v>6472.0420000000004</v>
      </c>
      <c r="H347">
        <v>6065.7542889999995</v>
      </c>
      <c r="I347">
        <v>4302.93</v>
      </c>
      <c r="J347">
        <v>5971.71</v>
      </c>
      <c r="K347">
        <v>5915.25</v>
      </c>
      <c r="L347">
        <v>6099.2782769999994</v>
      </c>
      <c r="M347">
        <v>8471.0959999999995</v>
      </c>
      <c r="N347">
        <v>6414.607</v>
      </c>
      <c r="O347">
        <v>5131.3329100000001</v>
      </c>
      <c r="P347">
        <v>3080.7489999999998</v>
      </c>
      <c r="Q347">
        <v>3375.866</v>
      </c>
      <c r="R347">
        <v>200.9722702</v>
      </c>
      <c r="S347">
        <v>176.6125629</v>
      </c>
      <c r="T347">
        <v>1350.803678</v>
      </c>
      <c r="U347">
        <v>1998.8231680000001</v>
      </c>
      <c r="V347">
        <v>837.31886429999997</v>
      </c>
      <c r="W347">
        <v>850.09156289999999</v>
      </c>
      <c r="X347">
        <v>448.57964069999997</v>
      </c>
      <c r="Y347">
        <v>261.0919078</v>
      </c>
      <c r="Z347" s="5">
        <v>1512.4083519999999</v>
      </c>
      <c r="AA347" s="5">
        <v>442.7312756</v>
      </c>
      <c r="AB347" s="5">
        <v>207.1</v>
      </c>
      <c r="AC347" s="5">
        <v>70.073999999999998</v>
      </c>
    </row>
    <row r="348" spans="1:29">
      <c r="B348" s="8" t="str">
        <f t="shared" si="4"/>
        <v>Peru_CPUE</v>
      </c>
      <c r="C348" s="5">
        <v>8.8359709989258874</v>
      </c>
      <c r="D348" s="5">
        <v>5.6968033577533577</v>
      </c>
      <c r="E348" s="5">
        <v>3.1285182427401343</v>
      </c>
      <c r="F348" s="5">
        <v>4.0062756085439553</v>
      </c>
      <c r="G348" s="5">
        <v>4.6920035938903863</v>
      </c>
      <c r="H348" s="5">
        <v>5.2717086834733893</v>
      </c>
      <c r="I348" s="5">
        <v>4.4227272727272728</v>
      </c>
      <c r="J348" s="5">
        <v>3.3978754225012069</v>
      </c>
      <c r="K348" s="5">
        <v>3.4657575757575758</v>
      </c>
      <c r="L348" s="5">
        <v>1.0558262711864406</v>
      </c>
      <c r="M348" s="5">
        <v>3.4429680394959075</v>
      </c>
      <c r="N348" s="5">
        <v>3.8220823798627004</v>
      </c>
      <c r="O348" s="5">
        <v>4.1016460207025291</v>
      </c>
      <c r="P348" s="5">
        <v>0.48026250372874607</v>
      </c>
      <c r="Q348"/>
      <c r="R348"/>
      <c r="S348"/>
      <c r="T348"/>
      <c r="U348"/>
      <c r="V348"/>
      <c r="W348"/>
      <c r="X348"/>
      <c r="Y348"/>
    </row>
    <row r="349" spans="1:29">
      <c r="B349" s="8" t="str">
        <f t="shared" si="4"/>
        <v>Chinese_CPUE</v>
      </c>
      <c r="C349" s="5">
        <v>7.86</v>
      </c>
      <c r="D349" s="5">
        <v>7.2</v>
      </c>
      <c r="E349" s="5">
        <v>6.39</v>
      </c>
      <c r="F349" s="5">
        <v>5.26</v>
      </c>
      <c r="G349" s="5">
        <v>5.07</v>
      </c>
      <c r="H349" s="5">
        <v>5.95</v>
      </c>
      <c r="I349" s="5">
        <v>7.52</v>
      </c>
      <c r="J349" s="5">
        <v>6.81</v>
      </c>
      <c r="Q349"/>
      <c r="R349"/>
      <c r="S349"/>
      <c r="T349"/>
      <c r="U349"/>
      <c r="V349"/>
      <c r="W349"/>
      <c r="X349"/>
      <c r="Y349"/>
    </row>
    <row r="350" spans="1:29">
      <c r="B350" s="8" t="str">
        <f t="shared" si="4"/>
        <v>EU_CPUE</v>
      </c>
      <c r="C350" s="5">
        <v>308</v>
      </c>
      <c r="D350" s="5">
        <v>256</v>
      </c>
      <c r="E350" s="33">
        <v>217</v>
      </c>
      <c r="Q350"/>
      <c r="R350"/>
      <c r="S350"/>
      <c r="T350"/>
      <c r="U350"/>
      <c r="V350"/>
      <c r="W350"/>
      <c r="X350"/>
      <c r="Y350"/>
    </row>
    <row r="351" spans="1:29" s="11" customFormat="1" ht="18">
      <c r="B351" s="12" t="s">
        <v>129</v>
      </c>
      <c r="C351" s="11" t="s">
        <v>0</v>
      </c>
      <c r="D351" s="11" t="s">
        <v>98</v>
      </c>
      <c r="E351" s="11" t="s">
        <v>72</v>
      </c>
    </row>
    <row r="352" spans="1:29">
      <c r="A352" s="8" t="s">
        <v>116</v>
      </c>
      <c r="B352" s="17">
        <v>0.3</v>
      </c>
      <c r="C352" s="5">
        <f t="shared" ref="C352:O353" si="5">C343*$B352</f>
        <v>1059</v>
      </c>
      <c r="D352" s="5">
        <f t="shared" si="5"/>
        <v>960</v>
      </c>
      <c r="E352" s="5">
        <f t="shared" si="5"/>
        <v>1230</v>
      </c>
      <c r="F352" s="5">
        <f t="shared" si="5"/>
        <v>1680</v>
      </c>
      <c r="G352" s="5">
        <f t="shared" si="5"/>
        <v>1785</v>
      </c>
      <c r="H352" s="5">
        <f t="shared" si="5"/>
        <v>1110</v>
      </c>
      <c r="I352" s="5">
        <f t="shared" si="5"/>
        <v>792</v>
      </c>
      <c r="J352" s="5">
        <f t="shared" si="5"/>
        <v>792</v>
      </c>
      <c r="K352" s="5">
        <f t="shared" si="5"/>
        <v>1233</v>
      </c>
      <c r="L352" s="5">
        <f t="shared" si="5"/>
        <v>957.59999999999991</v>
      </c>
      <c r="M352" s="5">
        <f t="shared" si="5"/>
        <v>942</v>
      </c>
      <c r="N352" s="5">
        <f t="shared" si="5"/>
        <v>146.1</v>
      </c>
      <c r="O352" s="5">
        <f t="shared" si="5"/>
        <v>98.399999999999991</v>
      </c>
    </row>
    <row r="353" spans="1:29">
      <c r="A353" s="8" t="s">
        <v>117</v>
      </c>
      <c r="B353" s="17">
        <v>0.5</v>
      </c>
      <c r="C353" s="5">
        <f t="shared" si="5"/>
        <v>49.5</v>
      </c>
      <c r="D353" s="5">
        <f t="shared" si="5"/>
        <v>162</v>
      </c>
      <c r="E353" s="5">
        <f t="shared" si="5"/>
        <v>61.5</v>
      </c>
      <c r="F353" s="5">
        <f t="shared" si="5"/>
        <v>106.5</v>
      </c>
      <c r="G353" s="5">
        <f t="shared" si="5"/>
        <v>67</v>
      </c>
      <c r="H353" s="5">
        <f t="shared" si="5"/>
        <v>121</v>
      </c>
      <c r="I353" s="5">
        <f t="shared" si="5"/>
        <v>56</v>
      </c>
      <c r="J353" s="5">
        <f t="shared" si="5"/>
        <v>137.5</v>
      </c>
      <c r="K353" s="5">
        <f t="shared" si="5"/>
        <v>129.5</v>
      </c>
      <c r="L353" s="5">
        <f t="shared" si="5"/>
        <v>9</v>
      </c>
    </row>
    <row r="354" spans="1:29">
      <c r="A354" s="8" t="s">
        <v>133</v>
      </c>
      <c r="B354" s="17">
        <v>0.2</v>
      </c>
      <c r="C354" s="5">
        <f t="shared" ref="C354:J357" si="6">C345*$B354</f>
        <v>93.4</v>
      </c>
      <c r="D354" s="5">
        <f t="shared" si="6"/>
        <v>92</v>
      </c>
      <c r="E354" s="5">
        <f t="shared" si="6"/>
        <v>77</v>
      </c>
      <c r="F354" s="5">
        <f t="shared" si="6"/>
        <v>63.6</v>
      </c>
      <c r="G354" s="5">
        <f t="shared" si="6"/>
        <v>62.2</v>
      </c>
      <c r="H354" s="5">
        <f t="shared" si="6"/>
        <v>54</v>
      </c>
      <c r="I354" s="5">
        <f t="shared" si="6"/>
        <v>62.2</v>
      </c>
      <c r="J354" s="5">
        <f t="shared" si="6"/>
        <v>68.8</v>
      </c>
    </row>
    <row r="355" spans="1:29">
      <c r="A355" s="8" t="s">
        <v>128</v>
      </c>
      <c r="B355" s="17">
        <v>0.4</v>
      </c>
      <c r="C355" s="5">
        <f t="shared" si="6"/>
        <v>2289.6</v>
      </c>
      <c r="D355" s="5">
        <f t="shared" si="6"/>
        <v>1875.2</v>
      </c>
      <c r="E355" s="5">
        <f t="shared" si="6"/>
        <v>2250.8000000000002</v>
      </c>
      <c r="F355" s="5">
        <f t="shared" si="6"/>
        <v>555.20000000000005</v>
      </c>
      <c r="G355" s="5">
        <f t="shared" si="6"/>
        <v>1314.8000000000002</v>
      </c>
      <c r="H355" s="5">
        <f t="shared" si="6"/>
        <v>417.20000000000005</v>
      </c>
      <c r="I355" s="5">
        <f t="shared" si="6"/>
        <v>1313.2</v>
      </c>
      <c r="J355" s="5">
        <f t="shared" si="6"/>
        <v>250.4</v>
      </c>
      <c r="K355" s="5">
        <f>K346*$B355</f>
        <v>774</v>
      </c>
    </row>
    <row r="356" spans="1:29">
      <c r="A356" s="8" t="s">
        <v>118</v>
      </c>
      <c r="B356" s="17">
        <v>0.3</v>
      </c>
      <c r="C356" s="5">
        <f t="shared" si="6"/>
        <v>2553.8022000000001</v>
      </c>
      <c r="D356" s="5">
        <f t="shared" si="6"/>
        <v>2553.3065676000001</v>
      </c>
      <c r="E356" s="5">
        <f t="shared" si="6"/>
        <v>2247.9856794000002</v>
      </c>
      <c r="F356" s="5">
        <f t="shared" si="6"/>
        <v>1298.9621999999999</v>
      </c>
      <c r="G356" s="5">
        <f t="shared" si="6"/>
        <v>1941.6125999999999</v>
      </c>
      <c r="H356" s="5">
        <f t="shared" si="6"/>
        <v>1819.7262866999997</v>
      </c>
      <c r="I356" s="5">
        <f t="shared" si="6"/>
        <v>1290.8790000000001</v>
      </c>
      <c r="J356" s="5">
        <f t="shared" si="6"/>
        <v>1791.5129999999999</v>
      </c>
      <c r="K356" s="5">
        <f>K347*$B356</f>
        <v>1774.575</v>
      </c>
      <c r="L356" s="5">
        <f t="shared" ref="L356:AC356" si="7">L347*$B356</f>
        <v>1829.7834830999998</v>
      </c>
      <c r="M356" s="5">
        <f t="shared" si="7"/>
        <v>2541.3287999999998</v>
      </c>
      <c r="N356" s="5">
        <f t="shared" si="7"/>
        <v>1924.3820999999998</v>
      </c>
      <c r="O356" s="5">
        <f t="shared" si="7"/>
        <v>1539.3998730000001</v>
      </c>
      <c r="P356" s="5">
        <f t="shared" si="7"/>
        <v>924.22469999999987</v>
      </c>
      <c r="Q356" s="5">
        <f t="shared" si="7"/>
        <v>1012.7597999999999</v>
      </c>
      <c r="R356" s="5">
        <f t="shared" si="7"/>
        <v>60.291681059999995</v>
      </c>
      <c r="S356" s="5">
        <f t="shared" si="7"/>
        <v>52.983768869999999</v>
      </c>
      <c r="T356" s="5">
        <f t="shared" si="7"/>
        <v>405.24110339999999</v>
      </c>
      <c r="U356" s="5">
        <f t="shared" si="7"/>
        <v>599.64695040000004</v>
      </c>
      <c r="V356" s="5">
        <f t="shared" si="7"/>
        <v>251.19565928999998</v>
      </c>
      <c r="W356" s="5">
        <f t="shared" si="7"/>
        <v>255.02746886999998</v>
      </c>
      <c r="X356" s="5">
        <f t="shared" si="7"/>
        <v>134.57389221</v>
      </c>
      <c r="Y356" s="5">
        <f t="shared" si="7"/>
        <v>78.327572340000003</v>
      </c>
      <c r="Z356" s="5">
        <f t="shared" si="7"/>
        <v>453.72250559999998</v>
      </c>
      <c r="AA356" s="5">
        <f t="shared" si="7"/>
        <v>132.81938267999999</v>
      </c>
      <c r="AB356" s="5">
        <f t="shared" si="7"/>
        <v>62.129999999999995</v>
      </c>
      <c r="AC356" s="5">
        <f t="shared" si="7"/>
        <v>21.022199999999998</v>
      </c>
    </row>
    <row r="357" spans="1:29">
      <c r="A357" s="8" t="s">
        <v>132</v>
      </c>
      <c r="B357" s="17">
        <f>B354</f>
        <v>0.2</v>
      </c>
      <c r="C357" s="5">
        <f t="shared" si="6"/>
        <v>1.7671941997851777</v>
      </c>
      <c r="D357" s="5">
        <f t="shared" si="6"/>
        <v>1.1393606715506717</v>
      </c>
      <c r="E357" s="5">
        <f t="shared" si="6"/>
        <v>0.62570364854802696</v>
      </c>
      <c r="F357" s="5">
        <f t="shared" si="6"/>
        <v>0.8012551217087911</v>
      </c>
      <c r="G357" s="5">
        <f t="shared" si="6"/>
        <v>0.93840071877807729</v>
      </c>
      <c r="H357" s="5">
        <f t="shared" si="6"/>
        <v>1.0543417366946779</v>
      </c>
      <c r="I357" s="5">
        <f t="shared" si="6"/>
        <v>0.88454545454545463</v>
      </c>
      <c r="J357" s="5">
        <f t="shared" si="6"/>
        <v>0.6795750845002414</v>
      </c>
      <c r="K357" s="5">
        <f>K348*$B357</f>
        <v>0.69315151515151519</v>
      </c>
      <c r="L357" s="5">
        <f>L348*$B357</f>
        <v>0.21116525423728813</v>
      </c>
      <c r="M357" s="5">
        <f>M348*$B357</f>
        <v>0.68859360789918156</v>
      </c>
      <c r="N357" s="5">
        <f>N348*$B357</f>
        <v>0.76441647597254014</v>
      </c>
      <c r="O357" s="5">
        <f>O348*$B357</f>
        <v>0.82032920414050592</v>
      </c>
      <c r="P357" s="5">
        <f>P348*$B357</f>
        <v>9.6052500745749225E-2</v>
      </c>
    </row>
    <row r="358" spans="1:29">
      <c r="A358" s="34" t="s">
        <v>173</v>
      </c>
      <c r="B358" s="17">
        <v>0.4</v>
      </c>
      <c r="C358" s="5">
        <f t="shared" ref="C358:J359" si="8">C349*$B358</f>
        <v>3.1440000000000001</v>
      </c>
      <c r="D358" s="5">
        <f t="shared" si="8"/>
        <v>2.8800000000000003</v>
      </c>
      <c r="E358" s="5">
        <f t="shared" si="8"/>
        <v>2.556</v>
      </c>
      <c r="F358" s="5">
        <f t="shared" si="8"/>
        <v>2.1040000000000001</v>
      </c>
      <c r="G358" s="5">
        <f t="shared" si="8"/>
        <v>2.028</v>
      </c>
      <c r="H358" s="5">
        <f t="shared" si="8"/>
        <v>2.3800000000000003</v>
      </c>
      <c r="I358" s="5">
        <f t="shared" si="8"/>
        <v>3.008</v>
      </c>
      <c r="J358" s="5">
        <f t="shared" si="8"/>
        <v>2.7240000000000002</v>
      </c>
    </row>
    <row r="359" spans="1:29">
      <c r="A359" s="34" t="s">
        <v>172</v>
      </c>
      <c r="B359" s="17">
        <v>0.2</v>
      </c>
      <c r="C359" s="5">
        <f t="shared" si="8"/>
        <v>61.6</v>
      </c>
      <c r="D359" s="5">
        <f t="shared" si="8"/>
        <v>51.2</v>
      </c>
      <c r="E359" s="5">
        <f t="shared" si="8"/>
        <v>43.400000000000006</v>
      </c>
    </row>
    <row r="360" spans="1:29" s="11" customFormat="1" ht="18">
      <c r="B360" s="12"/>
      <c r="C360" s="11" t="s">
        <v>0</v>
      </c>
      <c r="D360" s="11" t="s">
        <v>55</v>
      </c>
      <c r="E360" s="11" t="s">
        <v>50</v>
      </c>
      <c r="F360" s="11" t="s">
        <v>98</v>
      </c>
      <c r="G360" s="11" t="s">
        <v>54</v>
      </c>
      <c r="H360" s="11" t="s">
        <v>58</v>
      </c>
    </row>
    <row r="361" spans="1:29">
      <c r="B361" s="8" t="str">
        <f>B343</f>
        <v>AcousCS</v>
      </c>
      <c r="C361" s="5">
        <v>13</v>
      </c>
    </row>
    <row r="362" spans="1:29">
      <c r="B362" s="8" t="str">
        <f t="shared" ref="B362:B368" si="9">B344</f>
        <v>Acous_N</v>
      </c>
      <c r="C362" s="5">
        <v>0</v>
      </c>
    </row>
    <row r="363" spans="1:29">
      <c r="B363" s="8" t="str">
        <f t="shared" si="9"/>
        <v>Chile_CPUE</v>
      </c>
      <c r="C363" s="5">
        <v>0</v>
      </c>
    </row>
    <row r="364" spans="1:29">
      <c r="B364" s="8" t="str">
        <f t="shared" si="9"/>
        <v>DEPM</v>
      </c>
      <c r="C364" s="5">
        <v>6</v>
      </c>
    </row>
    <row r="365" spans="1:29">
      <c r="B365" s="8" t="str">
        <f t="shared" si="9"/>
        <v>Acoustic_Peru</v>
      </c>
      <c r="C365" s="5">
        <v>0</v>
      </c>
    </row>
    <row r="366" spans="1:29">
      <c r="B366" s="8" t="str">
        <f t="shared" si="9"/>
        <v>Peru_CPUE</v>
      </c>
      <c r="C366" s="5">
        <v>0</v>
      </c>
    </row>
    <row r="367" spans="1:29">
      <c r="B367" s="8" t="str">
        <f t="shared" si="9"/>
        <v>Chinese_CPUE</v>
      </c>
      <c r="C367" s="5">
        <v>0</v>
      </c>
    </row>
    <row r="368" spans="1:29">
      <c r="B368" s="8" t="str">
        <f t="shared" si="9"/>
        <v>EU_CPUE</v>
      </c>
      <c r="C368" s="5">
        <v>0</v>
      </c>
    </row>
    <row r="369" spans="2:15" s="11" customFormat="1" ht="18">
      <c r="B369" s="12"/>
      <c r="C369" s="11" t="s">
        <v>0</v>
      </c>
      <c r="D369" s="11" t="s">
        <v>98</v>
      </c>
      <c r="E369" s="11" t="s">
        <v>73</v>
      </c>
    </row>
    <row r="370" spans="2:15">
      <c r="B370" s="8" t="str">
        <f>B361</f>
        <v>AcousCS</v>
      </c>
      <c r="C370" s="5">
        <v>1997</v>
      </c>
      <c r="D370" s="5">
        <v>1998</v>
      </c>
      <c r="E370" s="5">
        <v>1999</v>
      </c>
      <c r="F370" s="5">
        <v>2000</v>
      </c>
      <c r="G370" s="5">
        <v>2001</v>
      </c>
      <c r="H370" s="5">
        <v>2002</v>
      </c>
      <c r="I370" s="5">
        <v>2003</v>
      </c>
      <c r="J370" s="5">
        <v>2004</v>
      </c>
      <c r="K370" s="5">
        <v>2005</v>
      </c>
      <c r="L370" s="5">
        <v>2006</v>
      </c>
      <c r="M370" s="5">
        <v>2007</v>
      </c>
      <c r="N370" s="5">
        <v>2008</v>
      </c>
      <c r="O370" s="5">
        <v>2009</v>
      </c>
    </row>
    <row r="371" spans="2:15">
      <c r="B371" s="8" t="str">
        <f t="shared" ref="B371:B377" si="10">B362</f>
        <v>Acous_N</v>
      </c>
      <c r="C371" s="5" t="s">
        <v>0</v>
      </c>
    </row>
    <row r="372" spans="2:15">
      <c r="B372" s="8" t="str">
        <f t="shared" si="10"/>
        <v>Chile_CPUE</v>
      </c>
      <c r="C372" s="5" t="s">
        <v>0</v>
      </c>
    </row>
    <row r="373" spans="2:15">
      <c r="B373" s="8" t="str">
        <f t="shared" si="10"/>
        <v>DEPM</v>
      </c>
      <c r="C373" s="5">
        <v>2001</v>
      </c>
      <c r="D373" s="5">
        <v>2003</v>
      </c>
      <c r="E373" s="5">
        <v>2004</v>
      </c>
      <c r="F373" s="5">
        <v>2005</v>
      </c>
      <c r="G373" s="5">
        <v>2006</v>
      </c>
      <c r="H373" s="5">
        <v>2008</v>
      </c>
    </row>
    <row r="374" spans="2:15">
      <c r="B374" s="8" t="str">
        <f t="shared" si="10"/>
        <v>Acoustic_Peru</v>
      </c>
      <c r="C374" s="5" t="s">
        <v>0</v>
      </c>
    </row>
    <row r="375" spans="2:15">
      <c r="B375" s="8" t="str">
        <f t="shared" si="10"/>
        <v>Peru_CPUE</v>
      </c>
      <c r="C375" s="5" t="s">
        <v>0</v>
      </c>
    </row>
    <row r="376" spans="2:15">
      <c r="B376" s="8" t="str">
        <f t="shared" si="10"/>
        <v>Chinese_CPUE</v>
      </c>
      <c r="C376" s="5" t="s">
        <v>0</v>
      </c>
    </row>
    <row r="377" spans="2:15">
      <c r="B377" s="8" t="str">
        <f t="shared" si="10"/>
        <v>EU_CPUE</v>
      </c>
      <c r="C377" s="5" t="s">
        <v>0</v>
      </c>
    </row>
    <row r="378" spans="2:15" s="11" customFormat="1" ht="18">
      <c r="B378" s="12"/>
      <c r="C378" s="11" t="s">
        <v>0</v>
      </c>
      <c r="D378" s="11" t="s">
        <v>98</v>
      </c>
      <c r="E378" s="11" t="s">
        <v>74</v>
      </c>
    </row>
    <row r="379" spans="2:15">
      <c r="B379" s="8" t="str">
        <f>B370</f>
        <v>AcousCS</v>
      </c>
      <c r="C379" s="5">
        <v>30</v>
      </c>
      <c r="D379" s="5">
        <v>30</v>
      </c>
      <c r="E379" s="5">
        <v>30</v>
      </c>
      <c r="F379" s="5">
        <v>30</v>
      </c>
      <c r="G379" s="5">
        <v>30</v>
      </c>
      <c r="H379" s="5">
        <v>30</v>
      </c>
      <c r="I379" s="5">
        <v>30</v>
      </c>
      <c r="J379" s="5">
        <v>30</v>
      </c>
      <c r="K379" s="5">
        <v>30</v>
      </c>
      <c r="L379" s="5">
        <v>30</v>
      </c>
      <c r="M379" s="5">
        <v>30</v>
      </c>
      <c r="N379" s="5">
        <v>30</v>
      </c>
      <c r="O379" s="5">
        <v>30</v>
      </c>
    </row>
    <row r="380" spans="2:15">
      <c r="B380" s="8" t="str">
        <f t="shared" ref="B380:B386" si="11">B371</f>
        <v>Acous_N</v>
      </c>
      <c r="C380" s="5" t="s">
        <v>0</v>
      </c>
    </row>
    <row r="381" spans="2:15">
      <c r="B381" s="8" t="str">
        <f t="shared" si="11"/>
        <v>Chile_CPUE</v>
      </c>
      <c r="C381" s="5" t="s">
        <v>0</v>
      </c>
    </row>
    <row r="382" spans="2:15">
      <c r="B382" s="8" t="str">
        <f t="shared" si="11"/>
        <v>DEPM</v>
      </c>
      <c r="C382" s="5">
        <v>20</v>
      </c>
      <c r="D382" s="5">
        <v>20</v>
      </c>
      <c r="E382" s="5">
        <v>20</v>
      </c>
      <c r="F382" s="5">
        <v>20</v>
      </c>
      <c r="G382" s="5">
        <v>20</v>
      </c>
      <c r="H382" s="5">
        <v>20</v>
      </c>
    </row>
    <row r="383" spans="2:15">
      <c r="B383" s="8" t="str">
        <f t="shared" si="11"/>
        <v>Acoustic_Peru</v>
      </c>
      <c r="C383" s="5" t="s">
        <v>0</v>
      </c>
    </row>
    <row r="384" spans="2:15">
      <c r="B384" s="8" t="str">
        <f t="shared" si="11"/>
        <v>Peru_CPUE</v>
      </c>
      <c r="C384" s="5" t="s">
        <v>0</v>
      </c>
    </row>
    <row r="385" spans="2:13">
      <c r="B385" s="8" t="str">
        <f t="shared" si="11"/>
        <v>Chinese_CPUE</v>
      </c>
      <c r="C385" s="5" t="s">
        <v>0</v>
      </c>
    </row>
    <row r="386" spans="2:13">
      <c r="B386" s="8" t="str">
        <f t="shared" si="11"/>
        <v>EU_CPUE</v>
      </c>
      <c r="C386" s="5" t="s">
        <v>0</v>
      </c>
    </row>
    <row r="387" spans="2:13" s="11" customFormat="1" ht="18">
      <c r="B387" s="12"/>
      <c r="C387" s="11" t="s">
        <v>0</v>
      </c>
      <c r="D387" s="11" t="s">
        <v>98</v>
      </c>
      <c r="E387" s="11" t="s">
        <v>75</v>
      </c>
    </row>
    <row r="388" spans="2:13">
      <c r="B388" s="8" t="s">
        <v>116</v>
      </c>
      <c r="C388">
        <v>265</v>
      </c>
      <c r="D388">
        <v>7857</v>
      </c>
      <c r="E388">
        <v>8492</v>
      </c>
      <c r="F388">
        <v>2422</v>
      </c>
      <c r="G388">
        <v>668</v>
      </c>
      <c r="H388">
        <v>131</v>
      </c>
      <c r="I388">
        <v>115</v>
      </c>
      <c r="J388">
        <v>128</v>
      </c>
      <c r="K388">
        <v>75</v>
      </c>
      <c r="L388">
        <v>76</v>
      </c>
      <c r="M388">
        <v>95</v>
      </c>
    </row>
    <row r="389" spans="2:13">
      <c r="C389">
        <v>119</v>
      </c>
      <c r="D389">
        <v>10599</v>
      </c>
      <c r="E389">
        <v>9851</v>
      </c>
      <c r="F389">
        <v>912</v>
      </c>
      <c r="G389">
        <v>236</v>
      </c>
      <c r="H389">
        <v>142</v>
      </c>
      <c r="I389">
        <v>241</v>
      </c>
      <c r="J389">
        <v>166</v>
      </c>
      <c r="K389">
        <v>24</v>
      </c>
      <c r="L389">
        <v>4</v>
      </c>
      <c r="M389">
        <v>6</v>
      </c>
    </row>
    <row r="390" spans="2:13">
      <c r="C390">
        <v>365</v>
      </c>
      <c r="D390">
        <v>5368</v>
      </c>
      <c r="E390">
        <v>7891</v>
      </c>
      <c r="F390">
        <v>1963</v>
      </c>
      <c r="G390">
        <v>1014</v>
      </c>
      <c r="H390">
        <v>377</v>
      </c>
      <c r="I390">
        <v>194</v>
      </c>
      <c r="J390">
        <v>500</v>
      </c>
      <c r="K390">
        <v>357</v>
      </c>
      <c r="L390">
        <v>212</v>
      </c>
      <c r="M390">
        <v>63</v>
      </c>
    </row>
    <row r="391" spans="2:13">
      <c r="C391">
        <v>0</v>
      </c>
      <c r="D391">
        <v>2529</v>
      </c>
      <c r="E391">
        <v>11296</v>
      </c>
      <c r="F391">
        <v>7864</v>
      </c>
      <c r="G391">
        <v>2787</v>
      </c>
      <c r="H391">
        <v>567</v>
      </c>
      <c r="I391">
        <v>113</v>
      </c>
      <c r="J391">
        <v>42</v>
      </c>
      <c r="K391">
        <v>20</v>
      </c>
      <c r="L391">
        <v>16</v>
      </c>
      <c r="M391">
        <v>20</v>
      </c>
    </row>
    <row r="392" spans="2:13">
      <c r="C392">
        <v>280</v>
      </c>
      <c r="D392">
        <v>6596</v>
      </c>
      <c r="E392">
        <v>14354</v>
      </c>
      <c r="F392">
        <v>7124</v>
      </c>
      <c r="G392">
        <v>1792</v>
      </c>
      <c r="H392">
        <v>428</v>
      </c>
      <c r="I392">
        <v>241</v>
      </c>
      <c r="J392">
        <v>177</v>
      </c>
      <c r="K392">
        <v>103</v>
      </c>
      <c r="L392">
        <v>44</v>
      </c>
      <c r="M392">
        <v>7</v>
      </c>
    </row>
    <row r="393" spans="2:13">
      <c r="C393">
        <v>1</v>
      </c>
      <c r="D393">
        <v>498</v>
      </c>
      <c r="E393">
        <v>2217</v>
      </c>
      <c r="F393">
        <v>1833</v>
      </c>
      <c r="G393">
        <v>2363</v>
      </c>
      <c r="H393">
        <v>565</v>
      </c>
      <c r="I393">
        <v>281</v>
      </c>
      <c r="J393">
        <v>80</v>
      </c>
      <c r="K393">
        <v>21</v>
      </c>
      <c r="L393">
        <v>7</v>
      </c>
      <c r="M393">
        <v>2</v>
      </c>
    </row>
    <row r="394" spans="2:13">
      <c r="C394">
        <v>1</v>
      </c>
      <c r="D394">
        <v>276</v>
      </c>
      <c r="E394">
        <v>2132</v>
      </c>
      <c r="F394">
        <v>3089</v>
      </c>
      <c r="G394">
        <v>2343</v>
      </c>
      <c r="H394">
        <v>680</v>
      </c>
      <c r="I394">
        <v>200</v>
      </c>
      <c r="J394">
        <v>156</v>
      </c>
      <c r="K394">
        <v>115</v>
      </c>
      <c r="L394">
        <v>54</v>
      </c>
      <c r="M394">
        <v>41</v>
      </c>
    </row>
    <row r="395" spans="2:13">
      <c r="C395">
        <v>0</v>
      </c>
      <c r="D395">
        <v>120</v>
      </c>
      <c r="E395">
        <v>662</v>
      </c>
      <c r="F395">
        <v>1833</v>
      </c>
      <c r="G395">
        <v>2277</v>
      </c>
      <c r="H395">
        <v>1709</v>
      </c>
      <c r="I395">
        <v>1128</v>
      </c>
      <c r="J395">
        <v>910</v>
      </c>
      <c r="K395">
        <v>893</v>
      </c>
      <c r="L395">
        <v>320</v>
      </c>
      <c r="M395">
        <v>62</v>
      </c>
    </row>
    <row r="396" spans="2:13">
      <c r="C396">
        <v>0</v>
      </c>
      <c r="D396">
        <v>0</v>
      </c>
      <c r="E396">
        <v>1210</v>
      </c>
      <c r="F396">
        <v>2670</v>
      </c>
      <c r="G396">
        <v>5250</v>
      </c>
      <c r="H396">
        <v>2377</v>
      </c>
      <c r="I396">
        <v>701</v>
      </c>
      <c r="J396">
        <v>320</v>
      </c>
      <c r="K396">
        <v>64</v>
      </c>
      <c r="L396">
        <v>82</v>
      </c>
      <c r="M396">
        <v>188</v>
      </c>
    </row>
    <row r="397" spans="2:13">
      <c r="C397">
        <v>0</v>
      </c>
      <c r="D397">
        <v>0</v>
      </c>
      <c r="E397">
        <v>12</v>
      </c>
      <c r="F397">
        <v>1799</v>
      </c>
      <c r="G397">
        <v>4266</v>
      </c>
      <c r="H397">
        <v>2625</v>
      </c>
      <c r="I397">
        <v>511</v>
      </c>
      <c r="J397">
        <v>322</v>
      </c>
      <c r="K397">
        <v>188</v>
      </c>
      <c r="L397">
        <v>110</v>
      </c>
      <c r="M397">
        <v>70</v>
      </c>
    </row>
    <row r="398" spans="2:13">
      <c r="C398">
        <v>0</v>
      </c>
      <c r="D398">
        <v>0</v>
      </c>
      <c r="E398">
        <v>0</v>
      </c>
      <c r="F398">
        <v>1</v>
      </c>
      <c r="G398">
        <v>339</v>
      </c>
      <c r="H398">
        <v>1113</v>
      </c>
      <c r="I398">
        <v>1058</v>
      </c>
      <c r="J398">
        <v>976</v>
      </c>
      <c r="K398">
        <v>869</v>
      </c>
      <c r="L398">
        <v>439</v>
      </c>
      <c r="M398">
        <v>411</v>
      </c>
    </row>
    <row r="399" spans="2:13">
      <c r="C399">
        <v>0</v>
      </c>
      <c r="D399">
        <v>0</v>
      </c>
      <c r="E399">
        <v>0</v>
      </c>
      <c r="F399">
        <v>0</v>
      </c>
      <c r="G399">
        <v>96</v>
      </c>
      <c r="H399">
        <v>317</v>
      </c>
      <c r="I399">
        <v>256</v>
      </c>
      <c r="J399">
        <v>117</v>
      </c>
      <c r="K399">
        <v>87</v>
      </c>
      <c r="L399">
        <v>34</v>
      </c>
      <c r="M399">
        <v>49</v>
      </c>
    </row>
    <row r="400" spans="2:13">
      <c r="C400">
        <v>0</v>
      </c>
      <c r="D400">
        <v>0</v>
      </c>
      <c r="E400">
        <v>0</v>
      </c>
      <c r="F400">
        <v>0</v>
      </c>
      <c r="G400">
        <v>0</v>
      </c>
      <c r="H400">
        <v>7</v>
      </c>
      <c r="I400">
        <v>265</v>
      </c>
      <c r="J400">
        <v>169</v>
      </c>
      <c r="K400">
        <v>143</v>
      </c>
      <c r="L400">
        <v>127</v>
      </c>
      <c r="M400">
        <v>98</v>
      </c>
    </row>
    <row r="401" spans="1:13" s="11" customFormat="1" ht="18">
      <c r="B401" s="12"/>
      <c r="C401" s="11" t="s">
        <v>0</v>
      </c>
      <c r="D401" s="11" t="s">
        <v>98</v>
      </c>
      <c r="E401" s="11" t="s">
        <v>126</v>
      </c>
    </row>
    <row r="402" spans="1:13">
      <c r="A402" s="5">
        <v>2001</v>
      </c>
      <c r="B402" s="8" t="s">
        <v>128</v>
      </c>
      <c r="C402">
        <v>3786.9355514825984</v>
      </c>
      <c r="D402">
        <v>8944.3781741956955</v>
      </c>
      <c r="E402">
        <v>9207.7935613160989</v>
      </c>
      <c r="F402">
        <v>1435.7737512772508</v>
      </c>
      <c r="G402">
        <v>699.82332297632934</v>
      </c>
      <c r="H402">
        <v>420.09365763807438</v>
      </c>
      <c r="I402">
        <v>400.88573612951802</v>
      </c>
      <c r="J402">
        <v>181.54291726203726</v>
      </c>
      <c r="K402">
        <v>58.325731539979557</v>
      </c>
      <c r="L402">
        <v>14.299437702888168</v>
      </c>
      <c r="M402">
        <v>9.1363886885164689</v>
      </c>
    </row>
    <row r="403" spans="1:13">
      <c r="A403" s="5">
        <v>2003</v>
      </c>
      <c r="C403">
        <v>54.005358849371831</v>
      </c>
      <c r="D403">
        <v>528.62510566128208</v>
      </c>
      <c r="E403">
        <v>837.23662292740607</v>
      </c>
      <c r="F403">
        <v>336.13314611041699</v>
      </c>
      <c r="G403">
        <v>563.4364263336862</v>
      </c>
      <c r="H403">
        <v>397.5058222370879</v>
      </c>
      <c r="I403">
        <v>400.15214563217199</v>
      </c>
      <c r="J403">
        <v>218.56776236253697</v>
      </c>
      <c r="K403">
        <v>83.875462502503751</v>
      </c>
      <c r="L403">
        <v>34.71951164026904</v>
      </c>
      <c r="M403">
        <v>6.0153385562500912</v>
      </c>
    </row>
    <row r="404" spans="1:13">
      <c r="A404" s="5">
        <v>2004</v>
      </c>
      <c r="C404">
        <v>121.87689599075176</v>
      </c>
      <c r="D404">
        <v>1217.3163193176213</v>
      </c>
      <c r="E404">
        <v>2800.7062910926693</v>
      </c>
      <c r="F404">
        <v>1511.3594561110087</v>
      </c>
      <c r="G404">
        <v>719.00402606294085</v>
      </c>
      <c r="H404">
        <v>404.6696999886027</v>
      </c>
      <c r="I404">
        <v>583.50840811632338</v>
      </c>
      <c r="J404">
        <v>375.89836280447759</v>
      </c>
      <c r="K404">
        <v>167.73723727541241</v>
      </c>
      <c r="L404">
        <v>65.694141537826894</v>
      </c>
      <c r="M404">
        <v>8.8150171632243701</v>
      </c>
    </row>
    <row r="405" spans="1:13">
      <c r="A405" s="5">
        <v>2005</v>
      </c>
      <c r="C405">
        <v>0</v>
      </c>
      <c r="D405">
        <v>0</v>
      </c>
      <c r="E405">
        <v>21.388634860378161</v>
      </c>
      <c r="F405">
        <v>1115.0877052347346</v>
      </c>
      <c r="G405">
        <v>718.03117320183196</v>
      </c>
      <c r="H405">
        <v>485.42572031507251</v>
      </c>
      <c r="I405">
        <v>335.91850174268745</v>
      </c>
      <c r="J405">
        <v>136.20934157159002</v>
      </c>
      <c r="K405">
        <v>93.892527221197653</v>
      </c>
      <c r="L405">
        <v>57.059985224363054</v>
      </c>
      <c r="M405">
        <v>0</v>
      </c>
    </row>
    <row r="406" spans="1:13">
      <c r="A406" s="5">
        <v>2006</v>
      </c>
      <c r="C406">
        <v>0</v>
      </c>
      <c r="D406">
        <v>5.5764408417335076</v>
      </c>
      <c r="E406">
        <v>216.40234462295209</v>
      </c>
      <c r="F406">
        <v>1232.2002039074005</v>
      </c>
      <c r="G406">
        <v>1891.7076182134856</v>
      </c>
      <c r="H406">
        <v>1473.4596920656415</v>
      </c>
      <c r="I406">
        <v>849.17704472725518</v>
      </c>
      <c r="J406">
        <v>304.0688702451335</v>
      </c>
      <c r="K406">
        <v>114.1145847202486</v>
      </c>
      <c r="L406">
        <v>78.033146485614935</v>
      </c>
      <c r="M406">
        <v>0</v>
      </c>
    </row>
    <row r="407" spans="1:13">
      <c r="A407" s="5">
        <v>2008</v>
      </c>
      <c r="C407">
        <v>0</v>
      </c>
      <c r="D407">
        <v>0</v>
      </c>
      <c r="E407">
        <v>146.29871502694766</v>
      </c>
      <c r="F407">
        <v>418.76224334445578</v>
      </c>
      <c r="G407">
        <v>778.10372801995732</v>
      </c>
      <c r="H407">
        <v>981.80714297292445</v>
      </c>
      <c r="I407">
        <v>716.41811984794788</v>
      </c>
      <c r="J407">
        <v>322.69657360398065</v>
      </c>
      <c r="K407">
        <v>193.5524482704682</v>
      </c>
      <c r="L407">
        <v>9.2520038941482294</v>
      </c>
      <c r="M407">
        <v>9.2520038941482294</v>
      </c>
    </row>
    <row r="408" spans="1:13" s="11" customFormat="1" ht="18">
      <c r="A408" s="12" t="s">
        <v>134</v>
      </c>
      <c r="C408" s="11" t="s">
        <v>0</v>
      </c>
      <c r="D408" s="11" t="s">
        <v>98</v>
      </c>
      <c r="E408" s="11" t="s">
        <v>75</v>
      </c>
    </row>
    <row r="409" spans="1:13">
      <c r="C409" t="s">
        <v>0</v>
      </c>
      <c r="D409"/>
      <c r="E409"/>
      <c r="F409"/>
      <c r="G409"/>
      <c r="H409"/>
      <c r="I409"/>
      <c r="J409"/>
      <c r="K409"/>
      <c r="L409"/>
      <c r="M409"/>
    </row>
    <row r="410" spans="1:13" s="11" customFormat="1" ht="18">
      <c r="B410" s="12"/>
      <c r="C410" s="11" t="s">
        <v>0</v>
      </c>
      <c r="D410" s="11" t="s">
        <v>98</v>
      </c>
      <c r="E410" s="11" t="s">
        <v>59</v>
      </c>
      <c r="F410" s="11">
        <v>1</v>
      </c>
      <c r="G410" s="11" t="str">
        <f>CHOOSE(F410,$B$361,$B$362,$B$363,$B$364,$B$365)</f>
        <v>AcousCS</v>
      </c>
    </row>
    <row r="411" spans="1:13">
      <c r="A411" s="5">
        <v>1970</v>
      </c>
      <c r="C411">
        <v>9.2999999999999999E-2</v>
      </c>
      <c r="D411">
        <v>0.13100000000000001</v>
      </c>
      <c r="E411">
        <v>0.17799999999999999</v>
      </c>
      <c r="F411">
        <v>0.26200000000000001</v>
      </c>
      <c r="G411">
        <v>0.29399999999999998</v>
      </c>
      <c r="H411">
        <v>0.34</v>
      </c>
      <c r="I411">
        <v>0.39600000000000002</v>
      </c>
      <c r="J411">
        <v>0.54900000000000004</v>
      </c>
      <c r="K411">
        <v>0.73799999999999999</v>
      </c>
      <c r="L411">
        <v>0.98399999999999999</v>
      </c>
      <c r="M411">
        <v>1.093</v>
      </c>
    </row>
    <row r="412" spans="1:13">
      <c r="A412" s="5">
        <v>1971</v>
      </c>
      <c r="C412">
        <v>9.2999999999999999E-2</v>
      </c>
      <c r="D412">
        <v>0.13100000000000001</v>
      </c>
      <c r="E412">
        <v>0.17799999999999999</v>
      </c>
      <c r="F412">
        <v>0.26200000000000001</v>
      </c>
      <c r="G412">
        <v>0.29399999999999998</v>
      </c>
      <c r="H412">
        <v>0.34</v>
      </c>
      <c r="I412">
        <v>0.39600000000000002</v>
      </c>
      <c r="J412">
        <v>0.54900000000000004</v>
      </c>
      <c r="K412">
        <v>0.73799999999999999</v>
      </c>
      <c r="L412">
        <v>0.98399999999999999</v>
      </c>
      <c r="M412">
        <v>1.093</v>
      </c>
    </row>
    <row r="413" spans="1:13">
      <c r="A413" s="5">
        <v>1972</v>
      </c>
      <c r="C413">
        <v>9.2999999999999999E-2</v>
      </c>
      <c r="D413">
        <v>0.13100000000000001</v>
      </c>
      <c r="E413">
        <v>0.17799999999999999</v>
      </c>
      <c r="F413">
        <v>0.26200000000000001</v>
      </c>
      <c r="G413">
        <v>0.29399999999999998</v>
      </c>
      <c r="H413">
        <v>0.34</v>
      </c>
      <c r="I413">
        <v>0.39600000000000002</v>
      </c>
      <c r="J413">
        <v>0.54900000000000004</v>
      </c>
      <c r="K413">
        <v>0.73799999999999999</v>
      </c>
      <c r="L413">
        <v>0.98399999999999999</v>
      </c>
      <c r="M413">
        <v>1.093</v>
      </c>
    </row>
    <row r="414" spans="1:13">
      <c r="A414" s="5">
        <v>1973</v>
      </c>
      <c r="C414">
        <v>9.2999999999999999E-2</v>
      </c>
      <c r="D414">
        <v>0.13100000000000001</v>
      </c>
      <c r="E414">
        <v>0.17799999999999999</v>
      </c>
      <c r="F414">
        <v>0.26200000000000001</v>
      </c>
      <c r="G414">
        <v>0.29399999999999998</v>
      </c>
      <c r="H414">
        <v>0.34</v>
      </c>
      <c r="I414">
        <v>0.39600000000000002</v>
      </c>
      <c r="J414">
        <v>0.54900000000000004</v>
      </c>
      <c r="K414">
        <v>0.73799999999999999</v>
      </c>
      <c r="L414">
        <v>0.98399999999999999</v>
      </c>
      <c r="M414">
        <v>1.093</v>
      </c>
    </row>
    <row r="415" spans="1:13">
      <c r="A415" s="5">
        <v>1974</v>
      </c>
      <c r="C415">
        <v>9.2999999999999999E-2</v>
      </c>
      <c r="D415">
        <v>0.13100000000000001</v>
      </c>
      <c r="E415">
        <v>0.17799999999999999</v>
      </c>
      <c r="F415">
        <v>0.26200000000000001</v>
      </c>
      <c r="G415">
        <v>0.29399999999999998</v>
      </c>
      <c r="H415">
        <v>0.34</v>
      </c>
      <c r="I415">
        <v>0.39600000000000002</v>
      </c>
      <c r="J415">
        <v>0.54900000000000004</v>
      </c>
      <c r="K415">
        <v>0.73799999999999999</v>
      </c>
      <c r="L415">
        <v>0.98399999999999999</v>
      </c>
      <c r="M415">
        <v>1.093</v>
      </c>
    </row>
    <row r="416" spans="1:13">
      <c r="A416" s="5">
        <v>1975</v>
      </c>
      <c r="C416">
        <v>9.2999999999999999E-2</v>
      </c>
      <c r="D416">
        <v>0.13100000000000001</v>
      </c>
      <c r="E416">
        <v>0.17799999999999999</v>
      </c>
      <c r="F416">
        <v>0.26200000000000001</v>
      </c>
      <c r="G416">
        <v>0.29399999999999998</v>
      </c>
      <c r="H416">
        <v>0.34</v>
      </c>
      <c r="I416">
        <v>0.39600000000000002</v>
      </c>
      <c r="J416">
        <v>0.54900000000000004</v>
      </c>
      <c r="K416">
        <v>0.73799999999999999</v>
      </c>
      <c r="L416">
        <v>0.98399999999999999</v>
      </c>
      <c r="M416">
        <v>1.093</v>
      </c>
    </row>
    <row r="417" spans="1:13">
      <c r="A417" s="5">
        <v>1976</v>
      </c>
      <c r="C417">
        <v>7.8E-2</v>
      </c>
      <c r="D417">
        <v>0.155</v>
      </c>
      <c r="E417">
        <v>0.214</v>
      </c>
      <c r="F417">
        <v>0.27500000000000002</v>
      </c>
      <c r="G417">
        <v>0.33600000000000002</v>
      </c>
      <c r="H417">
        <v>0.39400000000000002</v>
      </c>
      <c r="I417">
        <v>0.47199999999999998</v>
      </c>
      <c r="J417">
        <v>0.63200000000000001</v>
      </c>
      <c r="K417">
        <v>0.71399999999999997</v>
      </c>
      <c r="L417">
        <v>0.89800000000000002</v>
      </c>
      <c r="M417">
        <v>1.538</v>
      </c>
    </row>
    <row r="418" spans="1:13">
      <c r="A418" s="5">
        <v>1977</v>
      </c>
      <c r="C418">
        <v>9.1999999999999998E-2</v>
      </c>
      <c r="D418">
        <v>0.109</v>
      </c>
      <c r="E418">
        <v>0.23599999999999999</v>
      </c>
      <c r="F418">
        <v>0.27500000000000002</v>
      </c>
      <c r="G418">
        <v>0.314</v>
      </c>
      <c r="H418">
        <v>0.375</v>
      </c>
      <c r="I418">
        <v>0.45600000000000002</v>
      </c>
      <c r="J418">
        <v>0.52100000000000002</v>
      </c>
      <c r="K418">
        <v>0.73199999999999998</v>
      </c>
      <c r="L418">
        <v>0.65100000000000002</v>
      </c>
      <c r="M418">
        <v>1.137</v>
      </c>
    </row>
    <row r="419" spans="1:13">
      <c r="A419" s="5">
        <v>1978</v>
      </c>
      <c r="C419">
        <v>8.4000000000000005E-2</v>
      </c>
      <c r="D419">
        <v>0.104</v>
      </c>
      <c r="E419">
        <v>0.14699999999999999</v>
      </c>
      <c r="F419">
        <v>0.21099999999999999</v>
      </c>
      <c r="G419">
        <v>0.32700000000000001</v>
      </c>
      <c r="H419">
        <v>0.39400000000000002</v>
      </c>
      <c r="I419">
        <v>0.44900000000000001</v>
      </c>
      <c r="J419">
        <v>0.51400000000000001</v>
      </c>
      <c r="K419">
        <v>0.58299999999999996</v>
      </c>
      <c r="L419">
        <v>0.63100000000000001</v>
      </c>
      <c r="M419">
        <v>1.538</v>
      </c>
    </row>
    <row r="420" spans="1:13">
      <c r="A420" s="5">
        <v>1979</v>
      </c>
      <c r="C420">
        <v>0.108</v>
      </c>
      <c r="D420">
        <v>0.16</v>
      </c>
      <c r="E420">
        <v>0.19900000000000001</v>
      </c>
      <c r="F420">
        <v>0.24099999999999999</v>
      </c>
      <c r="G420">
        <v>0.30099999999999999</v>
      </c>
      <c r="H420">
        <v>0.38800000000000001</v>
      </c>
      <c r="I420">
        <v>0.46600000000000003</v>
      </c>
      <c r="J420">
        <v>0.58799999999999997</v>
      </c>
      <c r="K420">
        <v>0.871</v>
      </c>
      <c r="L420">
        <v>1.2649999999999999</v>
      </c>
      <c r="M420">
        <v>1.972</v>
      </c>
    </row>
    <row r="421" spans="1:13">
      <c r="A421" s="5">
        <v>1980</v>
      </c>
      <c r="C421">
        <v>0.06</v>
      </c>
      <c r="D421">
        <v>0.13200000000000001</v>
      </c>
      <c r="E421">
        <v>0.23100000000000001</v>
      </c>
      <c r="F421">
        <v>0.27200000000000002</v>
      </c>
      <c r="G421">
        <v>0.35</v>
      </c>
      <c r="H421">
        <v>0.44700000000000001</v>
      </c>
      <c r="I421">
        <v>0.51900000000000002</v>
      </c>
      <c r="J421">
        <v>0.71599999999999997</v>
      </c>
      <c r="K421">
        <v>0.82</v>
      </c>
      <c r="L421">
        <v>1.073</v>
      </c>
      <c r="M421">
        <v>1.8540000000000001</v>
      </c>
    </row>
    <row r="422" spans="1:13">
      <c r="A422" s="5">
        <v>1981</v>
      </c>
      <c r="C422">
        <v>9.5000000000000001E-2</v>
      </c>
      <c r="D422">
        <v>0.14899999999999999</v>
      </c>
      <c r="E422">
        <v>0.24199999999999999</v>
      </c>
      <c r="F422">
        <v>0.29399999999999998</v>
      </c>
      <c r="G422">
        <v>0.34</v>
      </c>
      <c r="H422">
        <v>0.40699999999999997</v>
      </c>
      <c r="I422">
        <v>0.503</v>
      </c>
      <c r="J422">
        <v>0.63700000000000001</v>
      </c>
      <c r="K422">
        <v>0.76500000000000001</v>
      </c>
      <c r="L422">
        <v>1.1839999999999999</v>
      </c>
      <c r="M422">
        <v>1.9</v>
      </c>
    </row>
    <row r="423" spans="1:13">
      <c r="A423" s="5">
        <v>1982</v>
      </c>
      <c r="C423">
        <v>8.5000000000000006E-2</v>
      </c>
      <c r="D423">
        <v>0.16600000000000001</v>
      </c>
      <c r="E423">
        <v>0.20699999999999999</v>
      </c>
      <c r="F423">
        <v>0.26900000000000002</v>
      </c>
      <c r="G423">
        <v>0.32300000000000001</v>
      </c>
      <c r="H423">
        <v>0.378</v>
      </c>
      <c r="I423">
        <v>0.47199999999999998</v>
      </c>
      <c r="J423">
        <v>0.53600000000000003</v>
      </c>
      <c r="K423">
        <v>0.64400000000000002</v>
      </c>
      <c r="L423">
        <v>0.98699999999999999</v>
      </c>
      <c r="M423">
        <v>1.1850000000000001</v>
      </c>
    </row>
    <row r="424" spans="1:13">
      <c r="A424" s="5">
        <v>1983</v>
      </c>
      <c r="C424">
        <v>9.9000000000000005E-2</v>
      </c>
      <c r="D424">
        <v>0.122</v>
      </c>
      <c r="E424">
        <v>0.23</v>
      </c>
      <c r="F424">
        <v>0.27300000000000002</v>
      </c>
      <c r="G424">
        <v>0.32</v>
      </c>
      <c r="H424">
        <v>0.374</v>
      </c>
      <c r="I424">
        <v>0.46100000000000002</v>
      </c>
      <c r="J424">
        <v>0.59599999999999997</v>
      </c>
      <c r="K424">
        <v>0.70899999999999996</v>
      </c>
      <c r="L424">
        <v>1.196</v>
      </c>
      <c r="M424">
        <v>1.7689999999999999</v>
      </c>
    </row>
    <row r="425" spans="1:13">
      <c r="A425" s="5">
        <v>1984</v>
      </c>
      <c r="C425">
        <v>0.13500000000000001</v>
      </c>
      <c r="D425">
        <v>0.154</v>
      </c>
      <c r="E425">
        <v>0.185</v>
      </c>
      <c r="F425">
        <v>0.26600000000000001</v>
      </c>
      <c r="G425">
        <v>0.33</v>
      </c>
      <c r="H425">
        <v>0.38300000000000001</v>
      </c>
      <c r="I425">
        <v>0.44900000000000001</v>
      </c>
      <c r="J425">
        <v>0.57699999999999996</v>
      </c>
      <c r="K425">
        <v>0.68500000000000005</v>
      </c>
      <c r="L425">
        <v>1.012</v>
      </c>
      <c r="M425">
        <v>1.8460000000000001</v>
      </c>
    </row>
    <row r="426" spans="1:13">
      <c r="A426" s="5">
        <v>1985</v>
      </c>
      <c r="C426">
        <v>0.14799999999999999</v>
      </c>
      <c r="D426">
        <v>0.18099999999999999</v>
      </c>
      <c r="E426">
        <v>0.223</v>
      </c>
      <c r="F426">
        <v>0.27</v>
      </c>
      <c r="G426">
        <v>0.33900000000000002</v>
      </c>
      <c r="H426">
        <v>0.39800000000000002</v>
      </c>
      <c r="I426">
        <v>0.47299999999999998</v>
      </c>
      <c r="J426">
        <v>0.57299999999999995</v>
      </c>
      <c r="K426">
        <v>0.79600000000000004</v>
      </c>
      <c r="L426">
        <v>1.3759999999999999</v>
      </c>
      <c r="M426">
        <v>1.647</v>
      </c>
    </row>
    <row r="427" spans="1:13">
      <c r="A427" s="5">
        <v>1986</v>
      </c>
      <c r="C427">
        <v>7.4999999999999997E-2</v>
      </c>
      <c r="D427">
        <v>0.17199999999999999</v>
      </c>
      <c r="E427">
        <v>0.247</v>
      </c>
      <c r="F427">
        <v>0.28599999999999998</v>
      </c>
      <c r="G427">
        <v>0.34599999999999997</v>
      </c>
      <c r="H427">
        <v>0.42699999999999999</v>
      </c>
      <c r="I427">
        <v>0.51800000000000002</v>
      </c>
      <c r="J427">
        <v>0.64</v>
      </c>
      <c r="K427">
        <v>0.84399999999999997</v>
      </c>
      <c r="L427">
        <v>1.351</v>
      </c>
      <c r="M427">
        <v>2.11</v>
      </c>
    </row>
    <row r="428" spans="1:13">
      <c r="A428" s="5">
        <v>1987</v>
      </c>
      <c r="C428">
        <v>0.11700000000000001</v>
      </c>
      <c r="D428">
        <v>0.14000000000000001</v>
      </c>
      <c r="E428">
        <v>0.191</v>
      </c>
      <c r="F428">
        <v>0.27</v>
      </c>
      <c r="G428">
        <v>0.35699999999999998</v>
      </c>
      <c r="H428">
        <v>0.434</v>
      </c>
      <c r="I428">
        <v>0.503</v>
      </c>
      <c r="J428">
        <v>0.57699999999999996</v>
      </c>
      <c r="K428">
        <v>0.68899999999999995</v>
      </c>
      <c r="L428">
        <v>1.089</v>
      </c>
      <c r="M428">
        <v>1.9790000000000001</v>
      </c>
    </row>
    <row r="429" spans="1:13">
      <c r="A429" s="5">
        <v>1988</v>
      </c>
      <c r="C429">
        <v>0.124</v>
      </c>
      <c r="D429">
        <v>0.159</v>
      </c>
      <c r="E429">
        <v>0.19700000000000001</v>
      </c>
      <c r="F429">
        <v>0.23300000000000001</v>
      </c>
      <c r="G429">
        <v>0.34200000000000003</v>
      </c>
      <c r="H429">
        <v>0.44400000000000001</v>
      </c>
      <c r="I429">
        <v>0.51200000000000001</v>
      </c>
      <c r="J429">
        <v>0.58799999999999997</v>
      </c>
      <c r="K429">
        <v>0.75</v>
      </c>
      <c r="L429">
        <v>1.012</v>
      </c>
      <c r="M429">
        <v>1.3720000000000001</v>
      </c>
    </row>
    <row r="430" spans="1:13">
      <c r="A430" s="5">
        <v>1989</v>
      </c>
      <c r="C430">
        <v>0.10299999999999999</v>
      </c>
      <c r="D430">
        <v>0.22</v>
      </c>
      <c r="E430">
        <v>0.24099999999999999</v>
      </c>
      <c r="F430">
        <v>0.27800000000000002</v>
      </c>
      <c r="G430">
        <v>0.33900000000000002</v>
      </c>
      <c r="H430">
        <v>0.46700000000000003</v>
      </c>
      <c r="I430">
        <v>0.58499999999999996</v>
      </c>
      <c r="J430">
        <v>0.70199999999999996</v>
      </c>
      <c r="K430">
        <v>0.77900000000000003</v>
      </c>
      <c r="L430">
        <v>0.88</v>
      </c>
      <c r="M430">
        <v>1.538</v>
      </c>
    </row>
    <row r="431" spans="1:13">
      <c r="A431" s="5">
        <v>1990</v>
      </c>
      <c r="C431">
        <v>9.0999999999999998E-2</v>
      </c>
      <c r="D431">
        <v>0.153</v>
      </c>
      <c r="E431">
        <v>0.26400000000000001</v>
      </c>
      <c r="F431">
        <v>0.309</v>
      </c>
      <c r="G431">
        <v>0.373</v>
      </c>
      <c r="H431">
        <v>0.46100000000000002</v>
      </c>
      <c r="I431">
        <v>0.58199999999999996</v>
      </c>
      <c r="J431">
        <v>0.69399999999999995</v>
      </c>
      <c r="K431">
        <v>0.83499999999999996</v>
      </c>
      <c r="L431">
        <v>0.97</v>
      </c>
      <c r="M431">
        <v>1.5980000000000001</v>
      </c>
    </row>
    <row r="432" spans="1:13">
      <c r="A432" s="5">
        <v>1991</v>
      </c>
      <c r="C432">
        <v>0.106</v>
      </c>
      <c r="D432">
        <v>0.13200000000000001</v>
      </c>
      <c r="E432">
        <v>0.186</v>
      </c>
      <c r="F432">
        <v>0.27100000000000002</v>
      </c>
      <c r="G432">
        <v>0.38100000000000001</v>
      </c>
      <c r="H432">
        <v>0.45100000000000001</v>
      </c>
      <c r="I432">
        <v>0.54200000000000004</v>
      </c>
      <c r="J432">
        <v>0.66700000000000004</v>
      </c>
      <c r="K432">
        <v>0.78700000000000003</v>
      </c>
      <c r="L432">
        <v>0.90100000000000002</v>
      </c>
      <c r="M432">
        <v>1.0529999999999999</v>
      </c>
    </row>
    <row r="433" spans="1:13">
      <c r="A433" s="5">
        <v>1992</v>
      </c>
      <c r="C433">
        <v>8.3000000000000004E-2</v>
      </c>
      <c r="D433">
        <v>0.11799999999999999</v>
      </c>
      <c r="E433">
        <v>0.17699999999999999</v>
      </c>
      <c r="F433">
        <v>0.23899999999999999</v>
      </c>
      <c r="G433">
        <v>0.27500000000000002</v>
      </c>
      <c r="H433">
        <v>0.40899999999999997</v>
      </c>
      <c r="I433">
        <v>0.52400000000000002</v>
      </c>
      <c r="J433">
        <v>0.59399999999999997</v>
      </c>
      <c r="K433">
        <v>0.70899999999999996</v>
      </c>
      <c r="L433">
        <v>0.85099999999999998</v>
      </c>
      <c r="M433">
        <v>1.046</v>
      </c>
    </row>
    <row r="434" spans="1:13">
      <c r="A434" s="5">
        <v>1993</v>
      </c>
      <c r="C434">
        <v>8.8999999999999996E-2</v>
      </c>
      <c r="D434">
        <v>0.121</v>
      </c>
      <c r="E434">
        <v>0.18099999999999999</v>
      </c>
      <c r="F434">
        <v>0.246</v>
      </c>
      <c r="G434">
        <v>0.32</v>
      </c>
      <c r="H434">
        <v>0.40799999999999997</v>
      </c>
      <c r="I434">
        <v>0.57899999999999996</v>
      </c>
      <c r="J434">
        <v>0.71899999999999997</v>
      </c>
      <c r="K434">
        <v>0.85299999999999998</v>
      </c>
      <c r="L434">
        <v>0.96499999999999997</v>
      </c>
      <c r="M434">
        <v>1.1739999999999999</v>
      </c>
    </row>
    <row r="435" spans="1:13">
      <c r="A435" s="5">
        <v>1994</v>
      </c>
      <c r="C435">
        <v>8.4000000000000005E-2</v>
      </c>
      <c r="D435">
        <v>0.112</v>
      </c>
      <c r="E435">
        <v>0.224</v>
      </c>
      <c r="F435">
        <v>0.27</v>
      </c>
      <c r="G435">
        <v>0.33600000000000002</v>
      </c>
      <c r="H435">
        <v>0.46200000000000002</v>
      </c>
      <c r="I435">
        <v>0.64300000000000002</v>
      </c>
      <c r="J435">
        <v>0.80800000000000005</v>
      </c>
      <c r="K435">
        <v>0.86799999999999999</v>
      </c>
      <c r="L435">
        <v>1.0580000000000001</v>
      </c>
      <c r="M435">
        <v>1.421</v>
      </c>
    </row>
    <row r="436" spans="1:13">
      <c r="A436" s="5">
        <v>1995</v>
      </c>
      <c r="C436">
        <v>9.8000000000000004E-2</v>
      </c>
      <c r="D436">
        <v>0.14499999999999999</v>
      </c>
      <c r="E436">
        <v>0.192</v>
      </c>
      <c r="F436">
        <v>0.27</v>
      </c>
      <c r="G436">
        <v>0.34</v>
      </c>
      <c r="H436">
        <v>0.42899999999999999</v>
      </c>
      <c r="I436">
        <v>0.57699999999999996</v>
      </c>
      <c r="J436">
        <v>0.80700000000000005</v>
      </c>
      <c r="K436">
        <v>0.96499999999999997</v>
      </c>
      <c r="L436">
        <v>1.115</v>
      </c>
      <c r="M436">
        <v>1.367</v>
      </c>
    </row>
    <row r="437" spans="1:13">
      <c r="A437" s="5">
        <v>1996</v>
      </c>
      <c r="C437">
        <v>9.1999999999999998E-2</v>
      </c>
      <c r="D437">
        <v>0.151</v>
      </c>
      <c r="E437">
        <v>0.191</v>
      </c>
      <c r="F437">
        <v>0.28000000000000003</v>
      </c>
      <c r="G437">
        <v>0.35199999999999998</v>
      </c>
      <c r="H437">
        <v>0.52400000000000002</v>
      </c>
      <c r="I437">
        <v>0.68300000000000005</v>
      </c>
      <c r="J437">
        <v>0.94499999999999995</v>
      </c>
      <c r="K437">
        <v>1.216</v>
      </c>
      <c r="L437">
        <v>1.4259999999999999</v>
      </c>
      <c r="M437">
        <v>1.4770000000000001</v>
      </c>
    </row>
    <row r="438" spans="1:13">
      <c r="A438" s="5">
        <v>1997</v>
      </c>
      <c r="C438">
        <v>0.106</v>
      </c>
      <c r="D438">
        <v>0.14599999999999999</v>
      </c>
      <c r="E438">
        <v>0.20100000000000001</v>
      </c>
      <c r="F438">
        <v>0.26</v>
      </c>
      <c r="G438">
        <v>0.35499999999999998</v>
      </c>
      <c r="H438">
        <v>0.495</v>
      </c>
      <c r="I438">
        <v>0.68300000000000005</v>
      </c>
      <c r="J438">
        <v>0.88400000000000001</v>
      </c>
      <c r="K438">
        <v>1.0880000000000001</v>
      </c>
      <c r="L438">
        <v>1.4670000000000001</v>
      </c>
      <c r="M438">
        <v>1.647</v>
      </c>
    </row>
    <row r="439" spans="1:13">
      <c r="A439" s="5">
        <v>1998</v>
      </c>
      <c r="C439">
        <v>0.128</v>
      </c>
      <c r="D439">
        <v>0.13800000000000001</v>
      </c>
      <c r="E439">
        <v>0.17799999999999999</v>
      </c>
      <c r="F439">
        <v>0.248</v>
      </c>
      <c r="G439">
        <v>0.34</v>
      </c>
      <c r="H439">
        <v>0.54500000000000004</v>
      </c>
      <c r="I439">
        <v>0.80600000000000005</v>
      </c>
      <c r="J439">
        <v>1.0349999999999999</v>
      </c>
      <c r="K439">
        <v>1.246</v>
      </c>
      <c r="L439">
        <v>1.4119999999999999</v>
      </c>
      <c r="M439">
        <v>1.655</v>
      </c>
    </row>
    <row r="440" spans="1:13">
      <c r="A440" s="5">
        <v>1999</v>
      </c>
      <c r="C440">
        <v>0.109</v>
      </c>
      <c r="D440">
        <v>0.13400000000000001</v>
      </c>
      <c r="E440">
        <v>0.17399999999999999</v>
      </c>
      <c r="F440">
        <v>0.25</v>
      </c>
      <c r="G440">
        <v>0.33100000000000002</v>
      </c>
      <c r="H440">
        <v>0.46500000000000002</v>
      </c>
      <c r="I440">
        <v>0.74199999999999999</v>
      </c>
      <c r="J440">
        <v>1.0209999999999999</v>
      </c>
      <c r="K440">
        <v>1.258</v>
      </c>
      <c r="L440">
        <v>1.3759999999999999</v>
      </c>
      <c r="M440">
        <v>1.776</v>
      </c>
    </row>
    <row r="441" spans="1:13">
      <c r="A441" s="5">
        <v>2000</v>
      </c>
      <c r="C441">
        <v>6.4000000000000001E-2</v>
      </c>
      <c r="D441">
        <v>0.16300000000000001</v>
      </c>
      <c r="E441">
        <v>0.19600000000000001</v>
      </c>
      <c r="F441">
        <v>0.255</v>
      </c>
      <c r="G441">
        <v>0.34599999999999997</v>
      </c>
      <c r="H441">
        <v>0.46600000000000003</v>
      </c>
      <c r="I441">
        <v>0.75600000000000001</v>
      </c>
      <c r="J441">
        <v>0.999</v>
      </c>
      <c r="K441">
        <v>1.141</v>
      </c>
      <c r="L441">
        <v>1.228</v>
      </c>
      <c r="M441">
        <v>1.5629999999999999</v>
      </c>
    </row>
    <row r="442" spans="1:13">
      <c r="A442" s="5">
        <v>2001</v>
      </c>
      <c r="C442">
        <v>9.8000000000000004E-2</v>
      </c>
      <c r="D442">
        <v>0.122</v>
      </c>
      <c r="E442">
        <v>0.17899999999999999</v>
      </c>
      <c r="F442">
        <v>0.25800000000000001</v>
      </c>
      <c r="G442">
        <v>0.32500000000000001</v>
      </c>
      <c r="H442">
        <v>0.46100000000000002</v>
      </c>
      <c r="I442">
        <v>0.61399999999999999</v>
      </c>
      <c r="J442">
        <v>0.82799999999999996</v>
      </c>
      <c r="K442">
        <v>1.0740000000000001</v>
      </c>
      <c r="L442">
        <v>1.36</v>
      </c>
      <c r="M442">
        <v>1.671</v>
      </c>
    </row>
    <row r="443" spans="1:13">
      <c r="A443" s="5">
        <v>2002</v>
      </c>
      <c r="C443">
        <v>7.3999999999999996E-2</v>
      </c>
      <c r="D443">
        <v>0.13</v>
      </c>
      <c r="E443">
        <v>0.2</v>
      </c>
      <c r="F443">
        <v>0.25700000000000001</v>
      </c>
      <c r="G443">
        <v>0.32900000000000001</v>
      </c>
      <c r="H443">
        <v>0.44500000000000001</v>
      </c>
      <c r="I443">
        <v>0.64500000000000002</v>
      </c>
      <c r="J443">
        <v>0.88300000000000001</v>
      </c>
      <c r="K443">
        <v>1.1020000000000001</v>
      </c>
      <c r="L443">
        <v>1.321</v>
      </c>
      <c r="M443">
        <v>1.649</v>
      </c>
    </row>
    <row r="444" spans="1:13">
      <c r="A444" s="5">
        <v>2003</v>
      </c>
      <c r="C444">
        <v>8.5999999999999993E-2</v>
      </c>
      <c r="D444">
        <v>0.11700000000000001</v>
      </c>
      <c r="E444">
        <v>0.186</v>
      </c>
      <c r="F444">
        <v>0.245</v>
      </c>
      <c r="G444">
        <v>0.307</v>
      </c>
      <c r="H444">
        <v>0.4</v>
      </c>
      <c r="I444">
        <v>0.56399999999999995</v>
      </c>
      <c r="J444">
        <v>0.76800000000000002</v>
      </c>
      <c r="K444">
        <v>1.0049999999999999</v>
      </c>
      <c r="L444">
        <v>1.2090000000000001</v>
      </c>
      <c r="M444">
        <v>1.5369999999999999</v>
      </c>
    </row>
    <row r="445" spans="1:13">
      <c r="A445" s="5">
        <v>2004</v>
      </c>
      <c r="C445">
        <v>0.08</v>
      </c>
      <c r="D445">
        <v>0.158</v>
      </c>
      <c r="E445">
        <v>0.193</v>
      </c>
      <c r="F445">
        <v>0.247</v>
      </c>
      <c r="G445">
        <v>0.307</v>
      </c>
      <c r="H445">
        <v>0.38700000000000001</v>
      </c>
      <c r="I445">
        <v>0.52800000000000002</v>
      </c>
      <c r="J445">
        <v>0.7</v>
      </c>
      <c r="K445">
        <v>0.89700000000000002</v>
      </c>
      <c r="L445">
        <v>1.087</v>
      </c>
      <c r="M445">
        <v>1.5409999999999999</v>
      </c>
    </row>
    <row r="446" spans="1:13">
      <c r="A446" s="5">
        <v>2005</v>
      </c>
      <c r="C446">
        <v>7.4999999999999997E-2</v>
      </c>
      <c r="D446">
        <v>0.113</v>
      </c>
      <c r="E446">
        <v>0.19600000000000001</v>
      </c>
      <c r="F446">
        <v>0.25900000000000001</v>
      </c>
      <c r="G446">
        <v>0.318</v>
      </c>
      <c r="H446">
        <v>0.39900000000000002</v>
      </c>
      <c r="I446">
        <v>0.51700000000000002</v>
      </c>
      <c r="J446">
        <v>0.64100000000000001</v>
      </c>
      <c r="K446">
        <v>0.76700000000000002</v>
      </c>
      <c r="L446">
        <v>0.91800000000000004</v>
      </c>
      <c r="M446">
        <v>1.296</v>
      </c>
    </row>
    <row r="447" spans="1:13">
      <c r="A447" s="5">
        <v>2006</v>
      </c>
      <c r="C447">
        <v>7.5999999999999998E-2</v>
      </c>
      <c r="D447">
        <v>0.11600000000000001</v>
      </c>
      <c r="E447">
        <v>0.14099999999999999</v>
      </c>
      <c r="F447">
        <v>0.26100000000000001</v>
      </c>
      <c r="G447">
        <v>0.35</v>
      </c>
      <c r="H447">
        <v>0.41899999999999998</v>
      </c>
      <c r="I447">
        <v>0.51600000000000001</v>
      </c>
      <c r="J447">
        <v>0.63100000000000001</v>
      </c>
      <c r="K447">
        <v>0.752</v>
      </c>
      <c r="L447">
        <v>0.92400000000000004</v>
      </c>
      <c r="M447">
        <v>1.2629999999999999</v>
      </c>
    </row>
    <row r="448" spans="1:13">
      <c r="A448" s="5">
        <v>2007</v>
      </c>
      <c r="C448">
        <v>7.3999999999999996E-2</v>
      </c>
      <c r="D448">
        <v>0.121</v>
      </c>
      <c r="E448">
        <v>0.17199999999999999</v>
      </c>
      <c r="F448">
        <v>0.22600000000000001</v>
      </c>
      <c r="G448">
        <v>0.33100000000000002</v>
      </c>
      <c r="H448">
        <v>0.43099999999999999</v>
      </c>
      <c r="I448">
        <v>0.51</v>
      </c>
      <c r="J448">
        <v>0.621</v>
      </c>
      <c r="K448">
        <v>0.75600000000000001</v>
      </c>
      <c r="L448">
        <v>0.90300000000000002</v>
      </c>
      <c r="M448">
        <v>1.177</v>
      </c>
    </row>
    <row r="449" spans="1:13">
      <c r="A449" s="5">
        <v>2008</v>
      </c>
      <c r="C449">
        <v>4.8000000000000001E-2</v>
      </c>
      <c r="D449">
        <v>6.9000000000000006E-2</v>
      </c>
      <c r="E449">
        <v>0.186</v>
      </c>
      <c r="F449">
        <v>0.254</v>
      </c>
      <c r="G449">
        <v>0.312</v>
      </c>
      <c r="H449">
        <v>0.41599999999999998</v>
      </c>
      <c r="I449">
        <v>0.51500000000000001</v>
      </c>
      <c r="J449">
        <v>0.60499999999999998</v>
      </c>
      <c r="K449">
        <v>0.71899999999999997</v>
      </c>
      <c r="L449">
        <v>0.86099999999999999</v>
      </c>
      <c r="M449">
        <v>1.1479999999999999</v>
      </c>
    </row>
    <row r="450" spans="1:13">
      <c r="A450" s="5">
        <v>2009</v>
      </c>
      <c r="C450">
        <v>4.4999999999999998E-2</v>
      </c>
      <c r="D450">
        <v>0.109</v>
      </c>
      <c r="E450">
        <v>0.14199999999999999</v>
      </c>
      <c r="F450">
        <v>0.253</v>
      </c>
      <c r="G450">
        <v>0.33</v>
      </c>
      <c r="H450">
        <v>0.41099999999999998</v>
      </c>
      <c r="I450">
        <v>0.53200000000000003</v>
      </c>
      <c r="J450">
        <v>0.625</v>
      </c>
      <c r="K450">
        <v>0.76400000000000001</v>
      </c>
      <c r="L450">
        <v>0.88600000000000001</v>
      </c>
      <c r="M450">
        <v>1.1439999999999999</v>
      </c>
    </row>
    <row r="451" spans="1:13">
      <c r="A451" s="5">
        <f>A450+1</f>
        <v>2010</v>
      </c>
      <c r="C451">
        <f t="shared" ref="C451:L451" si="12">C450</f>
        <v>4.4999999999999998E-2</v>
      </c>
      <c r="D451">
        <f t="shared" si="12"/>
        <v>0.109</v>
      </c>
      <c r="E451">
        <f t="shared" si="12"/>
        <v>0.14199999999999999</v>
      </c>
      <c r="F451">
        <f t="shared" si="12"/>
        <v>0.253</v>
      </c>
      <c r="G451">
        <f t="shared" si="12"/>
        <v>0.33</v>
      </c>
      <c r="H451">
        <f t="shared" si="12"/>
        <v>0.41099999999999998</v>
      </c>
      <c r="I451">
        <f t="shared" si="12"/>
        <v>0.53200000000000003</v>
      </c>
      <c r="J451">
        <f t="shared" si="12"/>
        <v>0.625</v>
      </c>
      <c r="K451">
        <f t="shared" si="12"/>
        <v>0.76400000000000001</v>
      </c>
      <c r="L451">
        <f t="shared" si="12"/>
        <v>0.88600000000000001</v>
      </c>
      <c r="M451">
        <f>M450</f>
        <v>1.1439999999999999</v>
      </c>
    </row>
    <row r="452" spans="1:13" s="11" customFormat="1" ht="18">
      <c r="B452" s="12"/>
      <c r="C452" s="11" t="s">
        <v>0</v>
      </c>
      <c r="D452" s="11" t="s">
        <v>98</v>
      </c>
      <c r="E452" s="11" t="s">
        <v>59</v>
      </c>
      <c r="F452" s="11">
        <f>F410+1</f>
        <v>2</v>
      </c>
      <c r="G452" s="11" t="str">
        <f>CHOOSE(F452,$B$361,$B$362,$B$363,$B$364,$B$365)</f>
        <v>Acous_N</v>
      </c>
    </row>
    <row r="453" spans="1:13">
      <c r="A453" s="5">
        <v>1970</v>
      </c>
      <c r="C453">
        <v>9.2999999999999999E-2</v>
      </c>
      <c r="D453">
        <v>0.13100000000000001</v>
      </c>
      <c r="E453">
        <v>0.17799999999999999</v>
      </c>
      <c r="F453">
        <v>0.26200000000000001</v>
      </c>
      <c r="G453">
        <v>0.29399999999999998</v>
      </c>
      <c r="H453">
        <v>0.34</v>
      </c>
      <c r="I453">
        <v>0.39600000000000002</v>
      </c>
      <c r="J453">
        <v>0.54900000000000004</v>
      </c>
      <c r="K453">
        <v>0.73799999999999999</v>
      </c>
      <c r="L453">
        <v>0.98399999999999999</v>
      </c>
      <c r="M453">
        <v>1.093</v>
      </c>
    </row>
    <row r="454" spans="1:13">
      <c r="A454" s="5">
        <v>1971</v>
      </c>
      <c r="C454">
        <v>9.2999999999999999E-2</v>
      </c>
      <c r="D454">
        <v>0.13100000000000001</v>
      </c>
      <c r="E454">
        <v>0.17799999999999999</v>
      </c>
      <c r="F454">
        <v>0.26200000000000001</v>
      </c>
      <c r="G454">
        <v>0.29399999999999998</v>
      </c>
      <c r="H454">
        <v>0.34</v>
      </c>
      <c r="I454">
        <v>0.39600000000000002</v>
      </c>
      <c r="J454">
        <v>0.54900000000000004</v>
      </c>
      <c r="K454">
        <v>0.73799999999999999</v>
      </c>
      <c r="L454">
        <v>0.98399999999999999</v>
      </c>
      <c r="M454">
        <v>1.093</v>
      </c>
    </row>
    <row r="455" spans="1:13">
      <c r="A455" s="5">
        <v>1972</v>
      </c>
      <c r="C455">
        <v>9.2999999999999999E-2</v>
      </c>
      <c r="D455">
        <v>0.13100000000000001</v>
      </c>
      <c r="E455">
        <v>0.17799999999999999</v>
      </c>
      <c r="F455">
        <v>0.26200000000000001</v>
      </c>
      <c r="G455">
        <v>0.29399999999999998</v>
      </c>
      <c r="H455">
        <v>0.34</v>
      </c>
      <c r="I455">
        <v>0.39600000000000002</v>
      </c>
      <c r="J455">
        <v>0.54900000000000004</v>
      </c>
      <c r="K455">
        <v>0.73799999999999999</v>
      </c>
      <c r="L455">
        <v>0.98399999999999999</v>
      </c>
      <c r="M455">
        <v>1.093</v>
      </c>
    </row>
    <row r="456" spans="1:13">
      <c r="A456" s="5">
        <v>1973</v>
      </c>
      <c r="C456">
        <v>9.2999999999999999E-2</v>
      </c>
      <c r="D456">
        <v>0.13100000000000001</v>
      </c>
      <c r="E456">
        <v>0.17799999999999999</v>
      </c>
      <c r="F456">
        <v>0.26200000000000001</v>
      </c>
      <c r="G456">
        <v>0.29399999999999998</v>
      </c>
      <c r="H456">
        <v>0.34</v>
      </c>
      <c r="I456">
        <v>0.39600000000000002</v>
      </c>
      <c r="J456">
        <v>0.54900000000000004</v>
      </c>
      <c r="K456">
        <v>0.73799999999999999</v>
      </c>
      <c r="L456">
        <v>0.98399999999999999</v>
      </c>
      <c r="M456">
        <v>1.093</v>
      </c>
    </row>
    <row r="457" spans="1:13">
      <c r="A457" s="5">
        <v>1974</v>
      </c>
      <c r="C457">
        <v>9.2999999999999999E-2</v>
      </c>
      <c r="D457">
        <v>0.13100000000000001</v>
      </c>
      <c r="E457">
        <v>0.17799999999999999</v>
      </c>
      <c r="F457">
        <v>0.26200000000000001</v>
      </c>
      <c r="G457">
        <v>0.29399999999999998</v>
      </c>
      <c r="H457">
        <v>0.34</v>
      </c>
      <c r="I457">
        <v>0.39600000000000002</v>
      </c>
      <c r="J457">
        <v>0.54900000000000004</v>
      </c>
      <c r="K457">
        <v>0.73799999999999999</v>
      </c>
      <c r="L457">
        <v>0.98399999999999999</v>
      </c>
      <c r="M457">
        <v>1.093</v>
      </c>
    </row>
    <row r="458" spans="1:13">
      <c r="A458" s="5">
        <v>1975</v>
      </c>
      <c r="C458">
        <v>9.2999999999999999E-2</v>
      </c>
      <c r="D458">
        <v>0.13100000000000001</v>
      </c>
      <c r="E458">
        <v>0.17799999999999999</v>
      </c>
      <c r="F458">
        <v>0.26200000000000001</v>
      </c>
      <c r="G458">
        <v>0.29399999999999998</v>
      </c>
      <c r="H458">
        <v>0.34</v>
      </c>
      <c r="I458">
        <v>0.39600000000000002</v>
      </c>
      <c r="J458">
        <v>0.54900000000000004</v>
      </c>
      <c r="K458">
        <v>0.73799999999999999</v>
      </c>
      <c r="L458">
        <v>0.98399999999999999</v>
      </c>
      <c r="M458">
        <v>1.093</v>
      </c>
    </row>
    <row r="459" spans="1:13">
      <c r="A459" s="5">
        <v>1976</v>
      </c>
      <c r="C459">
        <v>7.8E-2</v>
      </c>
      <c r="D459">
        <v>0.155</v>
      </c>
      <c r="E459">
        <v>0.214</v>
      </c>
      <c r="F459">
        <v>0.27500000000000002</v>
      </c>
      <c r="G459">
        <v>0.33600000000000002</v>
      </c>
      <c r="H459">
        <v>0.39400000000000002</v>
      </c>
      <c r="I459">
        <v>0.47199999999999998</v>
      </c>
      <c r="J459">
        <v>0.63200000000000001</v>
      </c>
      <c r="K459">
        <v>0.71399999999999997</v>
      </c>
      <c r="L459">
        <v>0.89800000000000002</v>
      </c>
      <c r="M459">
        <v>1.538</v>
      </c>
    </row>
    <row r="460" spans="1:13">
      <c r="A460" s="5">
        <v>1977</v>
      </c>
      <c r="C460">
        <v>9.1999999999999998E-2</v>
      </c>
      <c r="D460">
        <v>0.109</v>
      </c>
      <c r="E460">
        <v>0.23599999999999999</v>
      </c>
      <c r="F460">
        <v>0.27500000000000002</v>
      </c>
      <c r="G460">
        <v>0.314</v>
      </c>
      <c r="H460">
        <v>0.375</v>
      </c>
      <c r="I460">
        <v>0.45600000000000002</v>
      </c>
      <c r="J460">
        <v>0.52100000000000002</v>
      </c>
      <c r="K460">
        <v>0.73199999999999998</v>
      </c>
      <c r="L460">
        <v>0.65100000000000002</v>
      </c>
      <c r="M460">
        <v>1.137</v>
      </c>
    </row>
    <row r="461" spans="1:13">
      <c r="A461" s="5">
        <v>1978</v>
      </c>
      <c r="C461">
        <v>8.4000000000000005E-2</v>
      </c>
      <c r="D461">
        <v>0.104</v>
      </c>
      <c r="E461">
        <v>0.14699999999999999</v>
      </c>
      <c r="F461">
        <v>0.21099999999999999</v>
      </c>
      <c r="G461">
        <v>0.32700000000000001</v>
      </c>
      <c r="H461">
        <v>0.39400000000000002</v>
      </c>
      <c r="I461">
        <v>0.44900000000000001</v>
      </c>
      <c r="J461">
        <v>0.51400000000000001</v>
      </c>
      <c r="K461">
        <v>0.58299999999999996</v>
      </c>
      <c r="L461">
        <v>0.63100000000000001</v>
      </c>
      <c r="M461">
        <v>1.538</v>
      </c>
    </row>
    <row r="462" spans="1:13">
      <c r="A462" s="5">
        <v>1979</v>
      </c>
      <c r="C462">
        <v>0.108</v>
      </c>
      <c r="D462">
        <v>0.16</v>
      </c>
      <c r="E462">
        <v>0.19900000000000001</v>
      </c>
      <c r="F462">
        <v>0.24099999999999999</v>
      </c>
      <c r="G462">
        <v>0.30099999999999999</v>
      </c>
      <c r="H462">
        <v>0.38800000000000001</v>
      </c>
      <c r="I462">
        <v>0.46600000000000003</v>
      </c>
      <c r="J462">
        <v>0.58799999999999997</v>
      </c>
      <c r="K462">
        <v>0.871</v>
      </c>
      <c r="L462">
        <v>1.2649999999999999</v>
      </c>
      <c r="M462">
        <v>1.972</v>
      </c>
    </row>
    <row r="463" spans="1:13">
      <c r="A463" s="5">
        <v>1980</v>
      </c>
      <c r="C463">
        <v>0.06</v>
      </c>
      <c r="D463">
        <v>0.13200000000000001</v>
      </c>
      <c r="E463">
        <v>0.23100000000000001</v>
      </c>
      <c r="F463">
        <v>0.27200000000000002</v>
      </c>
      <c r="G463">
        <v>0.35</v>
      </c>
      <c r="H463">
        <v>0.44700000000000001</v>
      </c>
      <c r="I463">
        <v>0.51900000000000002</v>
      </c>
      <c r="J463">
        <v>0.71599999999999997</v>
      </c>
      <c r="K463">
        <v>0.82</v>
      </c>
      <c r="L463">
        <v>1.073</v>
      </c>
      <c r="M463">
        <v>1.8540000000000001</v>
      </c>
    </row>
    <row r="464" spans="1:13">
      <c r="A464" s="5">
        <v>1981</v>
      </c>
      <c r="C464">
        <v>9.5000000000000001E-2</v>
      </c>
      <c r="D464">
        <v>0.14899999999999999</v>
      </c>
      <c r="E464">
        <v>0.24199999999999999</v>
      </c>
      <c r="F464">
        <v>0.29399999999999998</v>
      </c>
      <c r="G464">
        <v>0.34</v>
      </c>
      <c r="H464">
        <v>0.40699999999999997</v>
      </c>
      <c r="I464">
        <v>0.503</v>
      </c>
      <c r="J464">
        <v>0.63700000000000001</v>
      </c>
      <c r="K464">
        <v>0.76500000000000001</v>
      </c>
      <c r="L464">
        <v>1.1839999999999999</v>
      </c>
      <c r="M464">
        <v>1.9</v>
      </c>
    </row>
    <row r="465" spans="1:13">
      <c r="A465" s="5">
        <v>1982</v>
      </c>
      <c r="C465">
        <v>8.5000000000000006E-2</v>
      </c>
      <c r="D465">
        <v>0.16600000000000001</v>
      </c>
      <c r="E465">
        <v>0.20699999999999999</v>
      </c>
      <c r="F465">
        <v>0.26900000000000002</v>
      </c>
      <c r="G465">
        <v>0.32300000000000001</v>
      </c>
      <c r="H465">
        <v>0.378</v>
      </c>
      <c r="I465">
        <v>0.47199999999999998</v>
      </c>
      <c r="J465">
        <v>0.53600000000000003</v>
      </c>
      <c r="K465">
        <v>0.64400000000000002</v>
      </c>
      <c r="L465">
        <v>0.98699999999999999</v>
      </c>
      <c r="M465">
        <v>1.1850000000000001</v>
      </c>
    </row>
    <row r="466" spans="1:13">
      <c r="A466" s="5">
        <v>1983</v>
      </c>
      <c r="C466">
        <v>9.9000000000000005E-2</v>
      </c>
      <c r="D466">
        <v>0.122</v>
      </c>
      <c r="E466">
        <v>0.23</v>
      </c>
      <c r="F466">
        <v>0.27300000000000002</v>
      </c>
      <c r="G466">
        <v>0.32</v>
      </c>
      <c r="H466">
        <v>0.374</v>
      </c>
      <c r="I466">
        <v>0.46100000000000002</v>
      </c>
      <c r="J466">
        <v>0.59599999999999997</v>
      </c>
      <c r="K466">
        <v>0.70899999999999996</v>
      </c>
      <c r="L466">
        <v>1.196</v>
      </c>
      <c r="M466">
        <v>1.7689999999999999</v>
      </c>
    </row>
    <row r="467" spans="1:13">
      <c r="A467" s="5">
        <v>1984</v>
      </c>
      <c r="C467">
        <v>0.13500000000000001</v>
      </c>
      <c r="D467">
        <v>0.154</v>
      </c>
      <c r="E467">
        <v>0.185</v>
      </c>
      <c r="F467">
        <v>0.26600000000000001</v>
      </c>
      <c r="G467">
        <v>0.33</v>
      </c>
      <c r="H467">
        <v>0.38300000000000001</v>
      </c>
      <c r="I467">
        <v>0.44900000000000001</v>
      </c>
      <c r="J467">
        <v>0.57699999999999996</v>
      </c>
      <c r="K467">
        <v>0.68500000000000005</v>
      </c>
      <c r="L467">
        <v>1.012</v>
      </c>
      <c r="M467">
        <v>1.8460000000000001</v>
      </c>
    </row>
    <row r="468" spans="1:13">
      <c r="A468" s="5">
        <v>1985</v>
      </c>
      <c r="C468">
        <v>0.14799999999999999</v>
      </c>
      <c r="D468">
        <v>0.18099999999999999</v>
      </c>
      <c r="E468">
        <v>0.223</v>
      </c>
      <c r="F468">
        <v>0.27</v>
      </c>
      <c r="G468">
        <v>0.33900000000000002</v>
      </c>
      <c r="H468">
        <v>0.39800000000000002</v>
      </c>
      <c r="I468">
        <v>0.47299999999999998</v>
      </c>
      <c r="J468">
        <v>0.57299999999999995</v>
      </c>
      <c r="K468">
        <v>0.79600000000000004</v>
      </c>
      <c r="L468">
        <v>1.3759999999999999</v>
      </c>
      <c r="M468">
        <v>1.647</v>
      </c>
    </row>
    <row r="469" spans="1:13">
      <c r="A469" s="5">
        <v>1986</v>
      </c>
      <c r="C469">
        <v>7.4999999999999997E-2</v>
      </c>
      <c r="D469">
        <v>0.17199999999999999</v>
      </c>
      <c r="E469">
        <v>0.247</v>
      </c>
      <c r="F469">
        <v>0.28599999999999998</v>
      </c>
      <c r="G469">
        <v>0.34599999999999997</v>
      </c>
      <c r="H469">
        <v>0.42699999999999999</v>
      </c>
      <c r="I469">
        <v>0.51800000000000002</v>
      </c>
      <c r="J469">
        <v>0.64</v>
      </c>
      <c r="K469">
        <v>0.84399999999999997</v>
      </c>
      <c r="L469">
        <v>1.351</v>
      </c>
      <c r="M469">
        <v>2.11</v>
      </c>
    </row>
    <row r="470" spans="1:13">
      <c r="A470" s="5">
        <v>1987</v>
      </c>
      <c r="C470">
        <v>0.11700000000000001</v>
      </c>
      <c r="D470">
        <v>0.14000000000000001</v>
      </c>
      <c r="E470">
        <v>0.191</v>
      </c>
      <c r="F470">
        <v>0.27</v>
      </c>
      <c r="G470">
        <v>0.35699999999999998</v>
      </c>
      <c r="H470">
        <v>0.434</v>
      </c>
      <c r="I470">
        <v>0.503</v>
      </c>
      <c r="J470">
        <v>0.57699999999999996</v>
      </c>
      <c r="K470">
        <v>0.68899999999999995</v>
      </c>
      <c r="L470">
        <v>1.089</v>
      </c>
      <c r="M470">
        <v>1.9790000000000001</v>
      </c>
    </row>
    <row r="471" spans="1:13">
      <c r="A471" s="5">
        <v>1988</v>
      </c>
      <c r="C471">
        <v>0.124</v>
      </c>
      <c r="D471">
        <v>0.159</v>
      </c>
      <c r="E471">
        <v>0.19700000000000001</v>
      </c>
      <c r="F471">
        <v>0.23300000000000001</v>
      </c>
      <c r="G471">
        <v>0.34200000000000003</v>
      </c>
      <c r="H471">
        <v>0.44400000000000001</v>
      </c>
      <c r="I471">
        <v>0.51200000000000001</v>
      </c>
      <c r="J471">
        <v>0.58799999999999997</v>
      </c>
      <c r="K471">
        <v>0.75</v>
      </c>
      <c r="L471">
        <v>1.012</v>
      </c>
      <c r="M471">
        <v>1.3720000000000001</v>
      </c>
    </row>
    <row r="472" spans="1:13">
      <c r="A472" s="5">
        <v>1989</v>
      </c>
      <c r="C472">
        <v>0.10299999999999999</v>
      </c>
      <c r="D472">
        <v>0.22</v>
      </c>
      <c r="E472">
        <v>0.24099999999999999</v>
      </c>
      <c r="F472">
        <v>0.27800000000000002</v>
      </c>
      <c r="G472">
        <v>0.33900000000000002</v>
      </c>
      <c r="H472">
        <v>0.46700000000000003</v>
      </c>
      <c r="I472">
        <v>0.58499999999999996</v>
      </c>
      <c r="J472">
        <v>0.70199999999999996</v>
      </c>
      <c r="K472">
        <v>0.77900000000000003</v>
      </c>
      <c r="L472">
        <v>0.88</v>
      </c>
      <c r="M472">
        <v>1.538</v>
      </c>
    </row>
    <row r="473" spans="1:13">
      <c r="A473" s="5">
        <v>1990</v>
      </c>
      <c r="C473">
        <v>9.0999999999999998E-2</v>
      </c>
      <c r="D473">
        <v>0.153</v>
      </c>
      <c r="E473">
        <v>0.26400000000000001</v>
      </c>
      <c r="F473">
        <v>0.309</v>
      </c>
      <c r="G473">
        <v>0.373</v>
      </c>
      <c r="H473">
        <v>0.46100000000000002</v>
      </c>
      <c r="I473">
        <v>0.58199999999999996</v>
      </c>
      <c r="J473">
        <v>0.69399999999999995</v>
      </c>
      <c r="K473">
        <v>0.83499999999999996</v>
      </c>
      <c r="L473">
        <v>0.97</v>
      </c>
      <c r="M473">
        <v>1.5980000000000001</v>
      </c>
    </row>
    <row r="474" spans="1:13">
      <c r="A474" s="5">
        <v>1991</v>
      </c>
      <c r="C474">
        <v>0.106</v>
      </c>
      <c r="D474">
        <v>0.13200000000000001</v>
      </c>
      <c r="E474">
        <v>0.186</v>
      </c>
      <c r="F474">
        <v>0.27100000000000002</v>
      </c>
      <c r="G474">
        <v>0.38100000000000001</v>
      </c>
      <c r="H474">
        <v>0.45100000000000001</v>
      </c>
      <c r="I474">
        <v>0.54200000000000004</v>
      </c>
      <c r="J474">
        <v>0.66700000000000004</v>
      </c>
      <c r="K474">
        <v>0.78700000000000003</v>
      </c>
      <c r="L474">
        <v>0.90100000000000002</v>
      </c>
      <c r="M474">
        <v>1.0529999999999999</v>
      </c>
    </row>
    <row r="475" spans="1:13">
      <c r="A475" s="5">
        <v>1992</v>
      </c>
      <c r="C475">
        <v>8.3000000000000004E-2</v>
      </c>
      <c r="D475">
        <v>0.11799999999999999</v>
      </c>
      <c r="E475">
        <v>0.17699999999999999</v>
      </c>
      <c r="F475">
        <v>0.23899999999999999</v>
      </c>
      <c r="G475">
        <v>0.27500000000000002</v>
      </c>
      <c r="H475">
        <v>0.40899999999999997</v>
      </c>
      <c r="I475">
        <v>0.52400000000000002</v>
      </c>
      <c r="J475">
        <v>0.59399999999999997</v>
      </c>
      <c r="K475">
        <v>0.70899999999999996</v>
      </c>
      <c r="L475">
        <v>0.85099999999999998</v>
      </c>
      <c r="M475">
        <v>1.046</v>
      </c>
    </row>
    <row r="476" spans="1:13">
      <c r="A476" s="5">
        <v>1993</v>
      </c>
      <c r="C476">
        <v>8.8999999999999996E-2</v>
      </c>
      <c r="D476">
        <v>0.121</v>
      </c>
      <c r="E476">
        <v>0.18099999999999999</v>
      </c>
      <c r="F476">
        <v>0.246</v>
      </c>
      <c r="G476">
        <v>0.32</v>
      </c>
      <c r="H476">
        <v>0.40799999999999997</v>
      </c>
      <c r="I476">
        <v>0.57899999999999996</v>
      </c>
      <c r="J476">
        <v>0.71899999999999997</v>
      </c>
      <c r="K476">
        <v>0.85299999999999998</v>
      </c>
      <c r="L476">
        <v>0.96499999999999997</v>
      </c>
      <c r="M476">
        <v>1.1739999999999999</v>
      </c>
    </row>
    <row r="477" spans="1:13">
      <c r="A477" s="5">
        <v>1994</v>
      </c>
      <c r="C477">
        <v>8.4000000000000005E-2</v>
      </c>
      <c r="D477">
        <v>0.112</v>
      </c>
      <c r="E477">
        <v>0.224</v>
      </c>
      <c r="F477">
        <v>0.27</v>
      </c>
      <c r="G477">
        <v>0.33600000000000002</v>
      </c>
      <c r="H477">
        <v>0.46200000000000002</v>
      </c>
      <c r="I477">
        <v>0.64300000000000002</v>
      </c>
      <c r="J477">
        <v>0.80800000000000005</v>
      </c>
      <c r="K477">
        <v>0.86799999999999999</v>
      </c>
      <c r="L477">
        <v>1.0580000000000001</v>
      </c>
      <c r="M477">
        <v>1.421</v>
      </c>
    </row>
    <row r="478" spans="1:13">
      <c r="A478" s="5">
        <v>1995</v>
      </c>
      <c r="C478">
        <v>9.8000000000000004E-2</v>
      </c>
      <c r="D478">
        <v>0.14499999999999999</v>
      </c>
      <c r="E478">
        <v>0.192</v>
      </c>
      <c r="F478">
        <v>0.27</v>
      </c>
      <c r="G478">
        <v>0.34</v>
      </c>
      <c r="H478">
        <v>0.42899999999999999</v>
      </c>
      <c r="I478">
        <v>0.57699999999999996</v>
      </c>
      <c r="J478">
        <v>0.80700000000000005</v>
      </c>
      <c r="K478">
        <v>0.96499999999999997</v>
      </c>
      <c r="L478">
        <v>1.115</v>
      </c>
      <c r="M478">
        <v>1.367</v>
      </c>
    </row>
    <row r="479" spans="1:13">
      <c r="A479" s="5">
        <v>1996</v>
      </c>
      <c r="C479">
        <v>9.1999999999999998E-2</v>
      </c>
      <c r="D479">
        <v>0.151</v>
      </c>
      <c r="E479">
        <v>0.191</v>
      </c>
      <c r="F479">
        <v>0.28000000000000003</v>
      </c>
      <c r="G479">
        <v>0.35199999999999998</v>
      </c>
      <c r="H479">
        <v>0.52400000000000002</v>
      </c>
      <c r="I479">
        <v>0.68300000000000005</v>
      </c>
      <c r="J479">
        <v>0.94499999999999995</v>
      </c>
      <c r="K479">
        <v>1.216</v>
      </c>
      <c r="L479">
        <v>1.4259999999999999</v>
      </c>
      <c r="M479">
        <v>1.4770000000000001</v>
      </c>
    </row>
    <row r="480" spans="1:13">
      <c r="A480" s="5">
        <v>1997</v>
      </c>
      <c r="C480">
        <v>0.106</v>
      </c>
      <c r="D480">
        <v>0.14599999999999999</v>
      </c>
      <c r="E480">
        <v>0.20100000000000001</v>
      </c>
      <c r="F480">
        <v>0.26</v>
      </c>
      <c r="G480">
        <v>0.35499999999999998</v>
      </c>
      <c r="H480">
        <v>0.495</v>
      </c>
      <c r="I480">
        <v>0.68300000000000005</v>
      </c>
      <c r="J480">
        <v>0.88400000000000001</v>
      </c>
      <c r="K480">
        <v>1.0880000000000001</v>
      </c>
      <c r="L480">
        <v>1.4670000000000001</v>
      </c>
      <c r="M480">
        <v>1.647</v>
      </c>
    </row>
    <row r="481" spans="1:13">
      <c r="A481" s="5">
        <v>1998</v>
      </c>
      <c r="C481">
        <v>0.128</v>
      </c>
      <c r="D481">
        <v>0.13800000000000001</v>
      </c>
      <c r="E481">
        <v>0.17799999999999999</v>
      </c>
      <c r="F481">
        <v>0.248</v>
      </c>
      <c r="G481">
        <v>0.34</v>
      </c>
      <c r="H481">
        <v>0.54500000000000004</v>
      </c>
      <c r="I481">
        <v>0.80600000000000005</v>
      </c>
      <c r="J481">
        <v>1.0349999999999999</v>
      </c>
      <c r="K481">
        <v>1.246</v>
      </c>
      <c r="L481">
        <v>1.4119999999999999</v>
      </c>
      <c r="M481">
        <v>1.655</v>
      </c>
    </row>
    <row r="482" spans="1:13">
      <c r="A482" s="5">
        <v>1999</v>
      </c>
      <c r="C482">
        <v>0.109</v>
      </c>
      <c r="D482">
        <v>0.13400000000000001</v>
      </c>
      <c r="E482">
        <v>0.17399999999999999</v>
      </c>
      <c r="F482">
        <v>0.25</v>
      </c>
      <c r="G482">
        <v>0.33100000000000002</v>
      </c>
      <c r="H482">
        <v>0.46500000000000002</v>
      </c>
      <c r="I482">
        <v>0.74199999999999999</v>
      </c>
      <c r="J482">
        <v>1.0209999999999999</v>
      </c>
      <c r="K482">
        <v>1.258</v>
      </c>
      <c r="L482">
        <v>1.3759999999999999</v>
      </c>
      <c r="M482">
        <v>1.776</v>
      </c>
    </row>
    <row r="483" spans="1:13">
      <c r="A483" s="5">
        <v>2000</v>
      </c>
      <c r="C483">
        <v>6.4000000000000001E-2</v>
      </c>
      <c r="D483">
        <v>0.16300000000000001</v>
      </c>
      <c r="E483">
        <v>0.19600000000000001</v>
      </c>
      <c r="F483">
        <v>0.255</v>
      </c>
      <c r="G483">
        <v>0.34599999999999997</v>
      </c>
      <c r="H483">
        <v>0.46600000000000003</v>
      </c>
      <c r="I483">
        <v>0.75600000000000001</v>
      </c>
      <c r="J483">
        <v>0.999</v>
      </c>
      <c r="K483">
        <v>1.141</v>
      </c>
      <c r="L483">
        <v>1.228</v>
      </c>
      <c r="M483">
        <v>1.5629999999999999</v>
      </c>
    </row>
    <row r="484" spans="1:13">
      <c r="A484" s="5">
        <v>2001</v>
      </c>
      <c r="C484">
        <v>9.8000000000000004E-2</v>
      </c>
      <c r="D484">
        <v>0.122</v>
      </c>
      <c r="E484">
        <v>0.17899999999999999</v>
      </c>
      <c r="F484">
        <v>0.25800000000000001</v>
      </c>
      <c r="G484">
        <v>0.32500000000000001</v>
      </c>
      <c r="H484">
        <v>0.46100000000000002</v>
      </c>
      <c r="I484">
        <v>0.61399999999999999</v>
      </c>
      <c r="J484">
        <v>0.82799999999999996</v>
      </c>
      <c r="K484">
        <v>1.0740000000000001</v>
      </c>
      <c r="L484">
        <v>1.36</v>
      </c>
      <c r="M484">
        <v>1.671</v>
      </c>
    </row>
    <row r="485" spans="1:13">
      <c r="A485" s="5">
        <v>2002</v>
      </c>
      <c r="C485">
        <v>7.3999999999999996E-2</v>
      </c>
      <c r="D485">
        <v>0.13</v>
      </c>
      <c r="E485">
        <v>0.2</v>
      </c>
      <c r="F485">
        <v>0.25700000000000001</v>
      </c>
      <c r="G485">
        <v>0.32900000000000001</v>
      </c>
      <c r="H485">
        <v>0.44500000000000001</v>
      </c>
      <c r="I485">
        <v>0.64500000000000002</v>
      </c>
      <c r="J485">
        <v>0.88300000000000001</v>
      </c>
      <c r="K485">
        <v>1.1020000000000001</v>
      </c>
      <c r="L485">
        <v>1.321</v>
      </c>
      <c r="M485">
        <v>1.649</v>
      </c>
    </row>
    <row r="486" spans="1:13">
      <c r="A486" s="5">
        <v>2003</v>
      </c>
      <c r="C486">
        <v>8.5999999999999993E-2</v>
      </c>
      <c r="D486">
        <v>0.11700000000000001</v>
      </c>
      <c r="E486">
        <v>0.186</v>
      </c>
      <c r="F486">
        <v>0.245</v>
      </c>
      <c r="G486">
        <v>0.307</v>
      </c>
      <c r="H486">
        <v>0.4</v>
      </c>
      <c r="I486">
        <v>0.56399999999999995</v>
      </c>
      <c r="J486">
        <v>0.76800000000000002</v>
      </c>
      <c r="K486">
        <v>1.0049999999999999</v>
      </c>
      <c r="L486">
        <v>1.2090000000000001</v>
      </c>
      <c r="M486">
        <v>1.5369999999999999</v>
      </c>
    </row>
    <row r="487" spans="1:13">
      <c r="A487" s="5">
        <v>2004</v>
      </c>
      <c r="C487">
        <v>0.08</v>
      </c>
      <c r="D487">
        <v>0.158</v>
      </c>
      <c r="E487">
        <v>0.193</v>
      </c>
      <c r="F487">
        <v>0.247</v>
      </c>
      <c r="G487">
        <v>0.307</v>
      </c>
      <c r="H487">
        <v>0.38700000000000001</v>
      </c>
      <c r="I487">
        <v>0.52800000000000002</v>
      </c>
      <c r="J487">
        <v>0.7</v>
      </c>
      <c r="K487">
        <v>0.89700000000000002</v>
      </c>
      <c r="L487">
        <v>1.087</v>
      </c>
      <c r="M487">
        <v>1.5409999999999999</v>
      </c>
    </row>
    <row r="488" spans="1:13">
      <c r="A488" s="5">
        <v>2005</v>
      </c>
      <c r="C488">
        <v>7.4999999999999997E-2</v>
      </c>
      <c r="D488">
        <v>0.113</v>
      </c>
      <c r="E488">
        <v>0.19600000000000001</v>
      </c>
      <c r="F488">
        <v>0.25900000000000001</v>
      </c>
      <c r="G488">
        <v>0.318</v>
      </c>
      <c r="H488">
        <v>0.39900000000000002</v>
      </c>
      <c r="I488">
        <v>0.51700000000000002</v>
      </c>
      <c r="J488">
        <v>0.64100000000000001</v>
      </c>
      <c r="K488">
        <v>0.76700000000000002</v>
      </c>
      <c r="L488">
        <v>0.91800000000000004</v>
      </c>
      <c r="M488">
        <v>1.296</v>
      </c>
    </row>
    <row r="489" spans="1:13">
      <c r="A489" s="5">
        <v>2006</v>
      </c>
      <c r="C489">
        <v>7.5999999999999998E-2</v>
      </c>
      <c r="D489">
        <v>0.11600000000000001</v>
      </c>
      <c r="E489">
        <v>0.14099999999999999</v>
      </c>
      <c r="F489">
        <v>0.26100000000000001</v>
      </c>
      <c r="G489">
        <v>0.35</v>
      </c>
      <c r="H489">
        <v>0.41899999999999998</v>
      </c>
      <c r="I489">
        <v>0.51600000000000001</v>
      </c>
      <c r="J489">
        <v>0.63100000000000001</v>
      </c>
      <c r="K489">
        <v>0.752</v>
      </c>
      <c r="L489">
        <v>0.92400000000000004</v>
      </c>
      <c r="M489">
        <v>1.2629999999999999</v>
      </c>
    </row>
    <row r="490" spans="1:13">
      <c r="A490" s="5">
        <v>2007</v>
      </c>
      <c r="C490">
        <v>7.3999999999999996E-2</v>
      </c>
      <c r="D490">
        <v>0.121</v>
      </c>
      <c r="E490">
        <v>0.17199999999999999</v>
      </c>
      <c r="F490">
        <v>0.22600000000000001</v>
      </c>
      <c r="G490">
        <v>0.33100000000000002</v>
      </c>
      <c r="H490">
        <v>0.43099999999999999</v>
      </c>
      <c r="I490">
        <v>0.51</v>
      </c>
      <c r="J490">
        <v>0.621</v>
      </c>
      <c r="K490">
        <v>0.75600000000000001</v>
      </c>
      <c r="L490">
        <v>0.90300000000000002</v>
      </c>
      <c r="M490">
        <v>1.177</v>
      </c>
    </row>
    <row r="491" spans="1:13">
      <c r="A491" s="5">
        <v>2008</v>
      </c>
      <c r="C491">
        <v>4.8000000000000001E-2</v>
      </c>
      <c r="D491">
        <v>6.9000000000000006E-2</v>
      </c>
      <c r="E491">
        <v>0.186</v>
      </c>
      <c r="F491">
        <v>0.254</v>
      </c>
      <c r="G491">
        <v>0.312</v>
      </c>
      <c r="H491">
        <v>0.41599999999999998</v>
      </c>
      <c r="I491">
        <v>0.51500000000000001</v>
      </c>
      <c r="J491">
        <v>0.60499999999999998</v>
      </c>
      <c r="K491">
        <v>0.71899999999999997</v>
      </c>
      <c r="L491">
        <v>0.86099999999999999</v>
      </c>
      <c r="M491">
        <v>1.1479999999999999</v>
      </c>
    </row>
    <row r="492" spans="1:13">
      <c r="A492" s="5">
        <v>2009</v>
      </c>
      <c r="C492">
        <v>4.4999999999999998E-2</v>
      </c>
      <c r="D492">
        <v>0.109</v>
      </c>
      <c r="E492">
        <v>0.14199999999999999</v>
      </c>
      <c r="F492">
        <v>0.253</v>
      </c>
      <c r="G492">
        <v>0.33</v>
      </c>
      <c r="H492">
        <v>0.41099999999999998</v>
      </c>
      <c r="I492">
        <v>0.53200000000000003</v>
      </c>
      <c r="J492">
        <v>0.625</v>
      </c>
      <c r="K492">
        <v>0.76400000000000001</v>
      </c>
      <c r="L492">
        <v>0.88600000000000001</v>
      </c>
      <c r="M492">
        <v>1.1439999999999999</v>
      </c>
    </row>
    <row r="493" spans="1:13">
      <c r="A493" s="5">
        <f>A492+1</f>
        <v>2010</v>
      </c>
      <c r="C493">
        <f t="shared" ref="C493:L493" si="13">C492</f>
        <v>4.4999999999999998E-2</v>
      </c>
      <c r="D493">
        <f t="shared" si="13"/>
        <v>0.109</v>
      </c>
      <c r="E493">
        <f t="shared" si="13"/>
        <v>0.14199999999999999</v>
      </c>
      <c r="F493">
        <f t="shared" si="13"/>
        <v>0.253</v>
      </c>
      <c r="G493">
        <f t="shared" si="13"/>
        <v>0.33</v>
      </c>
      <c r="H493">
        <f t="shared" si="13"/>
        <v>0.41099999999999998</v>
      </c>
      <c r="I493">
        <f t="shared" si="13"/>
        <v>0.53200000000000003</v>
      </c>
      <c r="J493">
        <f t="shared" si="13"/>
        <v>0.625</v>
      </c>
      <c r="K493">
        <f t="shared" si="13"/>
        <v>0.76400000000000001</v>
      </c>
      <c r="L493">
        <f t="shared" si="13"/>
        <v>0.88600000000000001</v>
      </c>
      <c r="M493">
        <f>M492</f>
        <v>1.1439999999999999</v>
      </c>
    </row>
    <row r="494" spans="1:13" s="11" customFormat="1" ht="18">
      <c r="B494" s="12"/>
      <c r="C494" s="11" t="s">
        <v>0</v>
      </c>
      <c r="D494" s="11" t="s">
        <v>98</v>
      </c>
      <c r="E494" s="11" t="s">
        <v>59</v>
      </c>
      <c r="F494" s="11">
        <f>F452+1</f>
        <v>3</v>
      </c>
      <c r="G494" s="11" t="str">
        <f>CHOOSE(F494,$B$361,$B$362,$B$363,$B$364,$B$365)</f>
        <v>Chile_CPUE</v>
      </c>
    </row>
    <row r="495" spans="1:13">
      <c r="A495" s="5">
        <v>1970</v>
      </c>
      <c r="C495">
        <v>9.2999999999999999E-2</v>
      </c>
      <c r="D495">
        <v>0.13100000000000001</v>
      </c>
      <c r="E495">
        <v>0.17799999999999999</v>
      </c>
      <c r="F495">
        <v>0.26200000000000001</v>
      </c>
      <c r="G495">
        <v>0.29399999999999998</v>
      </c>
      <c r="H495">
        <v>0.34</v>
      </c>
      <c r="I495">
        <v>0.39600000000000002</v>
      </c>
      <c r="J495">
        <v>0.54900000000000004</v>
      </c>
      <c r="K495">
        <v>0.73799999999999999</v>
      </c>
      <c r="L495">
        <v>0.98399999999999999</v>
      </c>
      <c r="M495">
        <v>1.093</v>
      </c>
    </row>
    <row r="496" spans="1:13">
      <c r="A496" s="5">
        <v>1971</v>
      </c>
      <c r="C496">
        <v>9.2999999999999999E-2</v>
      </c>
      <c r="D496">
        <v>0.13100000000000001</v>
      </c>
      <c r="E496">
        <v>0.17799999999999999</v>
      </c>
      <c r="F496">
        <v>0.26200000000000001</v>
      </c>
      <c r="G496">
        <v>0.29399999999999998</v>
      </c>
      <c r="H496">
        <v>0.34</v>
      </c>
      <c r="I496">
        <v>0.39600000000000002</v>
      </c>
      <c r="J496">
        <v>0.54900000000000004</v>
      </c>
      <c r="K496">
        <v>0.73799999999999999</v>
      </c>
      <c r="L496">
        <v>0.98399999999999999</v>
      </c>
      <c r="M496">
        <v>1.093</v>
      </c>
    </row>
    <row r="497" spans="1:13">
      <c r="A497" s="5">
        <v>1972</v>
      </c>
      <c r="C497">
        <v>9.2999999999999999E-2</v>
      </c>
      <c r="D497">
        <v>0.13100000000000001</v>
      </c>
      <c r="E497">
        <v>0.17799999999999999</v>
      </c>
      <c r="F497">
        <v>0.26200000000000001</v>
      </c>
      <c r="G497">
        <v>0.29399999999999998</v>
      </c>
      <c r="H497">
        <v>0.34</v>
      </c>
      <c r="I497">
        <v>0.39600000000000002</v>
      </c>
      <c r="J497">
        <v>0.54900000000000004</v>
      </c>
      <c r="K497">
        <v>0.73799999999999999</v>
      </c>
      <c r="L497">
        <v>0.98399999999999999</v>
      </c>
      <c r="M497">
        <v>1.093</v>
      </c>
    </row>
    <row r="498" spans="1:13">
      <c r="A498" s="5">
        <v>1973</v>
      </c>
      <c r="C498">
        <v>9.2999999999999999E-2</v>
      </c>
      <c r="D498">
        <v>0.13100000000000001</v>
      </c>
      <c r="E498">
        <v>0.17799999999999999</v>
      </c>
      <c r="F498">
        <v>0.26200000000000001</v>
      </c>
      <c r="G498">
        <v>0.29399999999999998</v>
      </c>
      <c r="H498">
        <v>0.34</v>
      </c>
      <c r="I498">
        <v>0.39600000000000002</v>
      </c>
      <c r="J498">
        <v>0.54900000000000004</v>
      </c>
      <c r="K498">
        <v>0.73799999999999999</v>
      </c>
      <c r="L498">
        <v>0.98399999999999999</v>
      </c>
      <c r="M498">
        <v>1.093</v>
      </c>
    </row>
    <row r="499" spans="1:13">
      <c r="A499" s="5">
        <v>1974</v>
      </c>
      <c r="C499">
        <v>9.2999999999999999E-2</v>
      </c>
      <c r="D499">
        <v>0.13100000000000001</v>
      </c>
      <c r="E499">
        <v>0.17799999999999999</v>
      </c>
      <c r="F499">
        <v>0.26200000000000001</v>
      </c>
      <c r="G499">
        <v>0.29399999999999998</v>
      </c>
      <c r="H499">
        <v>0.34</v>
      </c>
      <c r="I499">
        <v>0.39600000000000002</v>
      </c>
      <c r="J499">
        <v>0.54900000000000004</v>
      </c>
      <c r="K499">
        <v>0.73799999999999999</v>
      </c>
      <c r="L499">
        <v>0.98399999999999999</v>
      </c>
      <c r="M499">
        <v>1.093</v>
      </c>
    </row>
    <row r="500" spans="1:13">
      <c r="A500" s="5">
        <v>1975</v>
      </c>
      <c r="C500">
        <v>9.2999999999999999E-2</v>
      </c>
      <c r="D500">
        <v>0.13100000000000001</v>
      </c>
      <c r="E500">
        <v>0.17799999999999999</v>
      </c>
      <c r="F500">
        <v>0.26200000000000001</v>
      </c>
      <c r="G500">
        <v>0.29399999999999998</v>
      </c>
      <c r="H500">
        <v>0.34</v>
      </c>
      <c r="I500">
        <v>0.39600000000000002</v>
      </c>
      <c r="J500">
        <v>0.54900000000000004</v>
      </c>
      <c r="K500">
        <v>0.73799999999999999</v>
      </c>
      <c r="L500">
        <v>0.98399999999999999</v>
      </c>
      <c r="M500">
        <v>1.093</v>
      </c>
    </row>
    <row r="501" spans="1:13">
      <c r="A501" s="5">
        <v>1976</v>
      </c>
      <c r="C501">
        <v>7.8E-2</v>
      </c>
      <c r="D501">
        <v>0.155</v>
      </c>
      <c r="E501">
        <v>0.214</v>
      </c>
      <c r="F501">
        <v>0.27500000000000002</v>
      </c>
      <c r="G501">
        <v>0.33600000000000002</v>
      </c>
      <c r="H501">
        <v>0.39400000000000002</v>
      </c>
      <c r="I501">
        <v>0.47199999999999998</v>
      </c>
      <c r="J501">
        <v>0.63200000000000001</v>
      </c>
      <c r="K501">
        <v>0.71399999999999997</v>
      </c>
      <c r="L501">
        <v>0.89800000000000002</v>
      </c>
      <c r="M501">
        <v>1.538</v>
      </c>
    </row>
    <row r="502" spans="1:13">
      <c r="A502" s="5">
        <v>1977</v>
      </c>
      <c r="C502">
        <v>9.1999999999999998E-2</v>
      </c>
      <c r="D502">
        <v>0.109</v>
      </c>
      <c r="E502">
        <v>0.23599999999999999</v>
      </c>
      <c r="F502">
        <v>0.27500000000000002</v>
      </c>
      <c r="G502">
        <v>0.314</v>
      </c>
      <c r="H502">
        <v>0.375</v>
      </c>
      <c r="I502">
        <v>0.45600000000000002</v>
      </c>
      <c r="J502">
        <v>0.52100000000000002</v>
      </c>
      <c r="K502">
        <v>0.73199999999999998</v>
      </c>
      <c r="L502">
        <v>0.65100000000000002</v>
      </c>
      <c r="M502">
        <v>1.137</v>
      </c>
    </row>
    <row r="503" spans="1:13">
      <c r="A503" s="5">
        <v>1978</v>
      </c>
      <c r="C503">
        <v>8.4000000000000005E-2</v>
      </c>
      <c r="D503">
        <v>0.104</v>
      </c>
      <c r="E503">
        <v>0.14699999999999999</v>
      </c>
      <c r="F503">
        <v>0.21099999999999999</v>
      </c>
      <c r="G503">
        <v>0.32700000000000001</v>
      </c>
      <c r="H503">
        <v>0.39400000000000002</v>
      </c>
      <c r="I503">
        <v>0.44900000000000001</v>
      </c>
      <c r="J503">
        <v>0.51400000000000001</v>
      </c>
      <c r="K503">
        <v>0.58299999999999996</v>
      </c>
      <c r="L503">
        <v>0.63100000000000001</v>
      </c>
      <c r="M503">
        <v>1.538</v>
      </c>
    </row>
    <row r="504" spans="1:13">
      <c r="A504" s="5">
        <v>1979</v>
      </c>
      <c r="C504">
        <v>0.108</v>
      </c>
      <c r="D504">
        <v>0.16</v>
      </c>
      <c r="E504">
        <v>0.19900000000000001</v>
      </c>
      <c r="F504">
        <v>0.24099999999999999</v>
      </c>
      <c r="G504">
        <v>0.30099999999999999</v>
      </c>
      <c r="H504">
        <v>0.38800000000000001</v>
      </c>
      <c r="I504">
        <v>0.46600000000000003</v>
      </c>
      <c r="J504">
        <v>0.58799999999999997</v>
      </c>
      <c r="K504">
        <v>0.871</v>
      </c>
      <c r="L504">
        <v>1.2649999999999999</v>
      </c>
      <c r="M504">
        <v>1.972</v>
      </c>
    </row>
    <row r="505" spans="1:13">
      <c r="A505" s="5">
        <v>1980</v>
      </c>
      <c r="C505">
        <v>0.06</v>
      </c>
      <c r="D505">
        <v>0.13200000000000001</v>
      </c>
      <c r="E505">
        <v>0.23100000000000001</v>
      </c>
      <c r="F505">
        <v>0.27200000000000002</v>
      </c>
      <c r="G505">
        <v>0.35</v>
      </c>
      <c r="H505">
        <v>0.44700000000000001</v>
      </c>
      <c r="I505">
        <v>0.51900000000000002</v>
      </c>
      <c r="J505">
        <v>0.71599999999999997</v>
      </c>
      <c r="K505">
        <v>0.82</v>
      </c>
      <c r="L505">
        <v>1.073</v>
      </c>
      <c r="M505">
        <v>1.8540000000000001</v>
      </c>
    </row>
    <row r="506" spans="1:13">
      <c r="A506" s="5">
        <v>1981</v>
      </c>
      <c r="C506">
        <v>9.5000000000000001E-2</v>
      </c>
      <c r="D506">
        <v>0.14899999999999999</v>
      </c>
      <c r="E506">
        <v>0.24199999999999999</v>
      </c>
      <c r="F506">
        <v>0.29399999999999998</v>
      </c>
      <c r="G506">
        <v>0.34</v>
      </c>
      <c r="H506">
        <v>0.40699999999999997</v>
      </c>
      <c r="I506">
        <v>0.503</v>
      </c>
      <c r="J506">
        <v>0.63700000000000001</v>
      </c>
      <c r="K506">
        <v>0.76500000000000001</v>
      </c>
      <c r="L506">
        <v>1.1839999999999999</v>
      </c>
      <c r="M506">
        <v>1.9</v>
      </c>
    </row>
    <row r="507" spans="1:13">
      <c r="A507" s="5">
        <v>1982</v>
      </c>
      <c r="C507">
        <v>8.5000000000000006E-2</v>
      </c>
      <c r="D507">
        <v>0.16600000000000001</v>
      </c>
      <c r="E507">
        <v>0.20699999999999999</v>
      </c>
      <c r="F507">
        <v>0.26900000000000002</v>
      </c>
      <c r="G507">
        <v>0.32300000000000001</v>
      </c>
      <c r="H507">
        <v>0.378</v>
      </c>
      <c r="I507">
        <v>0.47199999999999998</v>
      </c>
      <c r="J507">
        <v>0.53600000000000003</v>
      </c>
      <c r="K507">
        <v>0.64400000000000002</v>
      </c>
      <c r="L507">
        <v>0.98699999999999999</v>
      </c>
      <c r="M507">
        <v>1.1850000000000001</v>
      </c>
    </row>
    <row r="508" spans="1:13">
      <c r="A508" s="5">
        <v>1983</v>
      </c>
      <c r="C508">
        <v>9.9000000000000005E-2</v>
      </c>
      <c r="D508">
        <v>0.122</v>
      </c>
      <c r="E508">
        <v>0.23</v>
      </c>
      <c r="F508">
        <v>0.27300000000000002</v>
      </c>
      <c r="G508">
        <v>0.32</v>
      </c>
      <c r="H508">
        <v>0.374</v>
      </c>
      <c r="I508">
        <v>0.46100000000000002</v>
      </c>
      <c r="J508">
        <v>0.59599999999999997</v>
      </c>
      <c r="K508">
        <v>0.70899999999999996</v>
      </c>
      <c r="L508">
        <v>1.196</v>
      </c>
      <c r="M508">
        <v>1.7689999999999999</v>
      </c>
    </row>
    <row r="509" spans="1:13">
      <c r="A509" s="5">
        <v>1984</v>
      </c>
      <c r="C509">
        <v>0.13500000000000001</v>
      </c>
      <c r="D509">
        <v>0.154</v>
      </c>
      <c r="E509">
        <v>0.185</v>
      </c>
      <c r="F509">
        <v>0.26600000000000001</v>
      </c>
      <c r="G509">
        <v>0.33</v>
      </c>
      <c r="H509">
        <v>0.38300000000000001</v>
      </c>
      <c r="I509">
        <v>0.44900000000000001</v>
      </c>
      <c r="J509">
        <v>0.57699999999999996</v>
      </c>
      <c r="K509">
        <v>0.68500000000000005</v>
      </c>
      <c r="L509">
        <v>1.012</v>
      </c>
      <c r="M509">
        <v>1.8460000000000001</v>
      </c>
    </row>
    <row r="510" spans="1:13">
      <c r="A510" s="5">
        <v>1985</v>
      </c>
      <c r="C510">
        <v>0.14799999999999999</v>
      </c>
      <c r="D510">
        <v>0.18099999999999999</v>
      </c>
      <c r="E510">
        <v>0.223</v>
      </c>
      <c r="F510">
        <v>0.27</v>
      </c>
      <c r="G510">
        <v>0.33900000000000002</v>
      </c>
      <c r="H510">
        <v>0.39800000000000002</v>
      </c>
      <c r="I510">
        <v>0.47299999999999998</v>
      </c>
      <c r="J510">
        <v>0.57299999999999995</v>
      </c>
      <c r="K510">
        <v>0.79600000000000004</v>
      </c>
      <c r="L510">
        <v>1.3759999999999999</v>
      </c>
      <c r="M510">
        <v>1.647</v>
      </c>
    </row>
    <row r="511" spans="1:13">
      <c r="A511" s="5">
        <v>1986</v>
      </c>
      <c r="C511">
        <v>7.4999999999999997E-2</v>
      </c>
      <c r="D511">
        <v>0.17199999999999999</v>
      </c>
      <c r="E511">
        <v>0.247</v>
      </c>
      <c r="F511">
        <v>0.28599999999999998</v>
      </c>
      <c r="G511">
        <v>0.34599999999999997</v>
      </c>
      <c r="H511">
        <v>0.42699999999999999</v>
      </c>
      <c r="I511">
        <v>0.51800000000000002</v>
      </c>
      <c r="J511">
        <v>0.64</v>
      </c>
      <c r="K511">
        <v>0.84399999999999997</v>
      </c>
      <c r="L511">
        <v>1.351</v>
      </c>
      <c r="M511">
        <v>2.11</v>
      </c>
    </row>
    <row r="512" spans="1:13">
      <c r="A512" s="5">
        <v>1987</v>
      </c>
      <c r="C512">
        <v>0.11700000000000001</v>
      </c>
      <c r="D512">
        <v>0.14000000000000001</v>
      </c>
      <c r="E512">
        <v>0.191</v>
      </c>
      <c r="F512">
        <v>0.27</v>
      </c>
      <c r="G512">
        <v>0.35699999999999998</v>
      </c>
      <c r="H512">
        <v>0.434</v>
      </c>
      <c r="I512">
        <v>0.503</v>
      </c>
      <c r="J512">
        <v>0.57699999999999996</v>
      </c>
      <c r="K512">
        <v>0.68899999999999995</v>
      </c>
      <c r="L512">
        <v>1.089</v>
      </c>
      <c r="M512">
        <v>1.9790000000000001</v>
      </c>
    </row>
    <row r="513" spans="1:13">
      <c r="A513" s="5">
        <v>1988</v>
      </c>
      <c r="C513">
        <v>0.124</v>
      </c>
      <c r="D513">
        <v>0.159</v>
      </c>
      <c r="E513">
        <v>0.19700000000000001</v>
      </c>
      <c r="F513">
        <v>0.23300000000000001</v>
      </c>
      <c r="G513">
        <v>0.34200000000000003</v>
      </c>
      <c r="H513">
        <v>0.44400000000000001</v>
      </c>
      <c r="I513">
        <v>0.51200000000000001</v>
      </c>
      <c r="J513">
        <v>0.58799999999999997</v>
      </c>
      <c r="K513">
        <v>0.75</v>
      </c>
      <c r="L513">
        <v>1.012</v>
      </c>
      <c r="M513">
        <v>1.3720000000000001</v>
      </c>
    </row>
    <row r="514" spans="1:13">
      <c r="A514" s="5">
        <v>1989</v>
      </c>
      <c r="C514">
        <v>0.10299999999999999</v>
      </c>
      <c r="D514">
        <v>0.22</v>
      </c>
      <c r="E514">
        <v>0.24099999999999999</v>
      </c>
      <c r="F514">
        <v>0.27800000000000002</v>
      </c>
      <c r="G514">
        <v>0.33900000000000002</v>
      </c>
      <c r="H514">
        <v>0.46700000000000003</v>
      </c>
      <c r="I514">
        <v>0.58499999999999996</v>
      </c>
      <c r="J514">
        <v>0.70199999999999996</v>
      </c>
      <c r="K514">
        <v>0.77900000000000003</v>
      </c>
      <c r="L514">
        <v>0.88</v>
      </c>
      <c r="M514">
        <v>1.538</v>
      </c>
    </row>
    <row r="515" spans="1:13">
      <c r="A515" s="5">
        <v>1990</v>
      </c>
      <c r="C515">
        <v>9.0999999999999998E-2</v>
      </c>
      <c r="D515">
        <v>0.153</v>
      </c>
      <c r="E515">
        <v>0.26400000000000001</v>
      </c>
      <c r="F515">
        <v>0.309</v>
      </c>
      <c r="G515">
        <v>0.373</v>
      </c>
      <c r="H515">
        <v>0.46100000000000002</v>
      </c>
      <c r="I515">
        <v>0.58199999999999996</v>
      </c>
      <c r="J515">
        <v>0.69399999999999995</v>
      </c>
      <c r="K515">
        <v>0.83499999999999996</v>
      </c>
      <c r="L515">
        <v>0.97</v>
      </c>
      <c r="M515">
        <v>1.5980000000000001</v>
      </c>
    </row>
    <row r="516" spans="1:13">
      <c r="A516" s="5">
        <v>1991</v>
      </c>
      <c r="C516">
        <v>0.106</v>
      </c>
      <c r="D516">
        <v>0.13200000000000001</v>
      </c>
      <c r="E516">
        <v>0.186</v>
      </c>
      <c r="F516">
        <v>0.27100000000000002</v>
      </c>
      <c r="G516">
        <v>0.38100000000000001</v>
      </c>
      <c r="H516">
        <v>0.45100000000000001</v>
      </c>
      <c r="I516">
        <v>0.54200000000000004</v>
      </c>
      <c r="J516">
        <v>0.66700000000000004</v>
      </c>
      <c r="K516">
        <v>0.78700000000000003</v>
      </c>
      <c r="L516">
        <v>0.90100000000000002</v>
      </c>
      <c r="M516">
        <v>1.0529999999999999</v>
      </c>
    </row>
    <row r="517" spans="1:13">
      <c r="A517" s="5">
        <v>1992</v>
      </c>
      <c r="C517">
        <v>8.3000000000000004E-2</v>
      </c>
      <c r="D517">
        <v>0.11799999999999999</v>
      </c>
      <c r="E517">
        <v>0.17699999999999999</v>
      </c>
      <c r="F517">
        <v>0.23899999999999999</v>
      </c>
      <c r="G517">
        <v>0.27500000000000002</v>
      </c>
      <c r="H517">
        <v>0.40899999999999997</v>
      </c>
      <c r="I517">
        <v>0.52400000000000002</v>
      </c>
      <c r="J517">
        <v>0.59399999999999997</v>
      </c>
      <c r="K517">
        <v>0.70899999999999996</v>
      </c>
      <c r="L517">
        <v>0.85099999999999998</v>
      </c>
      <c r="M517">
        <v>1.046</v>
      </c>
    </row>
    <row r="518" spans="1:13">
      <c r="A518" s="5">
        <v>1993</v>
      </c>
      <c r="C518">
        <v>8.8999999999999996E-2</v>
      </c>
      <c r="D518">
        <v>0.121</v>
      </c>
      <c r="E518">
        <v>0.18099999999999999</v>
      </c>
      <c r="F518">
        <v>0.246</v>
      </c>
      <c r="G518">
        <v>0.32</v>
      </c>
      <c r="H518">
        <v>0.40799999999999997</v>
      </c>
      <c r="I518">
        <v>0.57899999999999996</v>
      </c>
      <c r="J518">
        <v>0.71899999999999997</v>
      </c>
      <c r="K518">
        <v>0.85299999999999998</v>
      </c>
      <c r="L518">
        <v>0.96499999999999997</v>
      </c>
      <c r="M518">
        <v>1.1739999999999999</v>
      </c>
    </row>
    <row r="519" spans="1:13">
      <c r="A519" s="5">
        <v>1994</v>
      </c>
      <c r="C519">
        <v>8.4000000000000005E-2</v>
      </c>
      <c r="D519">
        <v>0.112</v>
      </c>
      <c r="E519">
        <v>0.224</v>
      </c>
      <c r="F519">
        <v>0.27</v>
      </c>
      <c r="G519">
        <v>0.33600000000000002</v>
      </c>
      <c r="H519">
        <v>0.46200000000000002</v>
      </c>
      <c r="I519">
        <v>0.64300000000000002</v>
      </c>
      <c r="J519">
        <v>0.80800000000000005</v>
      </c>
      <c r="K519">
        <v>0.86799999999999999</v>
      </c>
      <c r="L519">
        <v>1.0580000000000001</v>
      </c>
      <c r="M519">
        <v>1.421</v>
      </c>
    </row>
    <row r="520" spans="1:13">
      <c r="A520" s="5">
        <v>1995</v>
      </c>
      <c r="C520">
        <v>9.8000000000000004E-2</v>
      </c>
      <c r="D520">
        <v>0.14499999999999999</v>
      </c>
      <c r="E520">
        <v>0.192</v>
      </c>
      <c r="F520">
        <v>0.27</v>
      </c>
      <c r="G520">
        <v>0.34</v>
      </c>
      <c r="H520">
        <v>0.42899999999999999</v>
      </c>
      <c r="I520">
        <v>0.57699999999999996</v>
      </c>
      <c r="J520">
        <v>0.80700000000000005</v>
      </c>
      <c r="K520">
        <v>0.96499999999999997</v>
      </c>
      <c r="L520">
        <v>1.115</v>
      </c>
      <c r="M520">
        <v>1.367</v>
      </c>
    </row>
    <row r="521" spans="1:13">
      <c r="A521" s="5">
        <v>1996</v>
      </c>
      <c r="C521">
        <v>9.1999999999999998E-2</v>
      </c>
      <c r="D521">
        <v>0.151</v>
      </c>
      <c r="E521">
        <v>0.191</v>
      </c>
      <c r="F521">
        <v>0.28000000000000003</v>
      </c>
      <c r="G521">
        <v>0.35199999999999998</v>
      </c>
      <c r="H521">
        <v>0.52400000000000002</v>
      </c>
      <c r="I521">
        <v>0.68300000000000005</v>
      </c>
      <c r="J521">
        <v>0.94499999999999995</v>
      </c>
      <c r="K521">
        <v>1.216</v>
      </c>
      <c r="L521">
        <v>1.4259999999999999</v>
      </c>
      <c r="M521">
        <v>1.4770000000000001</v>
      </c>
    </row>
    <row r="522" spans="1:13">
      <c r="A522" s="5">
        <v>1997</v>
      </c>
      <c r="C522">
        <v>0.106</v>
      </c>
      <c r="D522">
        <v>0.14599999999999999</v>
      </c>
      <c r="E522">
        <v>0.20100000000000001</v>
      </c>
      <c r="F522">
        <v>0.26</v>
      </c>
      <c r="G522">
        <v>0.35499999999999998</v>
      </c>
      <c r="H522">
        <v>0.495</v>
      </c>
      <c r="I522">
        <v>0.68300000000000005</v>
      </c>
      <c r="J522">
        <v>0.88400000000000001</v>
      </c>
      <c r="K522">
        <v>1.0880000000000001</v>
      </c>
      <c r="L522">
        <v>1.4670000000000001</v>
      </c>
      <c r="M522">
        <v>1.647</v>
      </c>
    </row>
    <row r="523" spans="1:13">
      <c r="A523" s="5">
        <v>1998</v>
      </c>
      <c r="C523">
        <v>0.128</v>
      </c>
      <c r="D523">
        <v>0.13800000000000001</v>
      </c>
      <c r="E523">
        <v>0.17799999999999999</v>
      </c>
      <c r="F523">
        <v>0.248</v>
      </c>
      <c r="G523">
        <v>0.34</v>
      </c>
      <c r="H523">
        <v>0.54500000000000004</v>
      </c>
      <c r="I523">
        <v>0.80600000000000005</v>
      </c>
      <c r="J523">
        <v>1.0349999999999999</v>
      </c>
      <c r="K523">
        <v>1.246</v>
      </c>
      <c r="L523">
        <v>1.4119999999999999</v>
      </c>
      <c r="M523">
        <v>1.655</v>
      </c>
    </row>
    <row r="524" spans="1:13">
      <c r="A524" s="5">
        <v>1999</v>
      </c>
      <c r="C524">
        <v>0.109</v>
      </c>
      <c r="D524">
        <v>0.13400000000000001</v>
      </c>
      <c r="E524">
        <v>0.17399999999999999</v>
      </c>
      <c r="F524">
        <v>0.25</v>
      </c>
      <c r="G524">
        <v>0.33100000000000002</v>
      </c>
      <c r="H524">
        <v>0.46500000000000002</v>
      </c>
      <c r="I524">
        <v>0.74199999999999999</v>
      </c>
      <c r="J524">
        <v>1.0209999999999999</v>
      </c>
      <c r="K524">
        <v>1.258</v>
      </c>
      <c r="L524">
        <v>1.3759999999999999</v>
      </c>
      <c r="M524">
        <v>1.776</v>
      </c>
    </row>
    <row r="525" spans="1:13">
      <c r="A525" s="5">
        <v>2000</v>
      </c>
      <c r="C525">
        <v>6.4000000000000001E-2</v>
      </c>
      <c r="D525">
        <v>0.16300000000000001</v>
      </c>
      <c r="E525">
        <v>0.19600000000000001</v>
      </c>
      <c r="F525">
        <v>0.255</v>
      </c>
      <c r="G525">
        <v>0.34599999999999997</v>
      </c>
      <c r="H525">
        <v>0.46600000000000003</v>
      </c>
      <c r="I525">
        <v>0.75600000000000001</v>
      </c>
      <c r="J525">
        <v>0.999</v>
      </c>
      <c r="K525">
        <v>1.141</v>
      </c>
      <c r="L525">
        <v>1.228</v>
      </c>
      <c r="M525">
        <v>1.5629999999999999</v>
      </c>
    </row>
    <row r="526" spans="1:13">
      <c r="A526" s="5">
        <v>2001</v>
      </c>
      <c r="C526">
        <v>9.8000000000000004E-2</v>
      </c>
      <c r="D526">
        <v>0.122</v>
      </c>
      <c r="E526">
        <v>0.17899999999999999</v>
      </c>
      <c r="F526">
        <v>0.25800000000000001</v>
      </c>
      <c r="G526">
        <v>0.32500000000000001</v>
      </c>
      <c r="H526">
        <v>0.46100000000000002</v>
      </c>
      <c r="I526">
        <v>0.61399999999999999</v>
      </c>
      <c r="J526">
        <v>0.82799999999999996</v>
      </c>
      <c r="K526">
        <v>1.0740000000000001</v>
      </c>
      <c r="L526">
        <v>1.36</v>
      </c>
      <c r="M526">
        <v>1.671</v>
      </c>
    </row>
    <row r="527" spans="1:13">
      <c r="A527" s="5">
        <v>2002</v>
      </c>
      <c r="C527">
        <v>7.3999999999999996E-2</v>
      </c>
      <c r="D527">
        <v>0.13</v>
      </c>
      <c r="E527">
        <v>0.2</v>
      </c>
      <c r="F527">
        <v>0.25700000000000001</v>
      </c>
      <c r="G527">
        <v>0.32900000000000001</v>
      </c>
      <c r="H527">
        <v>0.44500000000000001</v>
      </c>
      <c r="I527">
        <v>0.64500000000000002</v>
      </c>
      <c r="J527">
        <v>0.88300000000000001</v>
      </c>
      <c r="K527">
        <v>1.1020000000000001</v>
      </c>
      <c r="L527">
        <v>1.321</v>
      </c>
      <c r="M527">
        <v>1.649</v>
      </c>
    </row>
    <row r="528" spans="1:13">
      <c r="A528" s="5">
        <v>2003</v>
      </c>
      <c r="C528">
        <v>8.5999999999999993E-2</v>
      </c>
      <c r="D528">
        <v>0.11700000000000001</v>
      </c>
      <c r="E528">
        <v>0.186</v>
      </c>
      <c r="F528">
        <v>0.245</v>
      </c>
      <c r="G528">
        <v>0.307</v>
      </c>
      <c r="H528">
        <v>0.4</v>
      </c>
      <c r="I528">
        <v>0.56399999999999995</v>
      </c>
      <c r="J528">
        <v>0.76800000000000002</v>
      </c>
      <c r="K528">
        <v>1.0049999999999999</v>
      </c>
      <c r="L528">
        <v>1.2090000000000001</v>
      </c>
      <c r="M528">
        <v>1.5369999999999999</v>
      </c>
    </row>
    <row r="529" spans="1:13">
      <c r="A529" s="5">
        <v>2004</v>
      </c>
      <c r="C529">
        <v>0.08</v>
      </c>
      <c r="D529">
        <v>0.158</v>
      </c>
      <c r="E529">
        <v>0.193</v>
      </c>
      <c r="F529">
        <v>0.247</v>
      </c>
      <c r="G529">
        <v>0.307</v>
      </c>
      <c r="H529">
        <v>0.38700000000000001</v>
      </c>
      <c r="I529">
        <v>0.52800000000000002</v>
      </c>
      <c r="J529">
        <v>0.7</v>
      </c>
      <c r="K529">
        <v>0.89700000000000002</v>
      </c>
      <c r="L529">
        <v>1.087</v>
      </c>
      <c r="M529">
        <v>1.5409999999999999</v>
      </c>
    </row>
    <row r="530" spans="1:13">
      <c r="A530" s="5">
        <v>2005</v>
      </c>
      <c r="C530">
        <v>7.4999999999999997E-2</v>
      </c>
      <c r="D530">
        <v>0.113</v>
      </c>
      <c r="E530">
        <v>0.19600000000000001</v>
      </c>
      <c r="F530">
        <v>0.25900000000000001</v>
      </c>
      <c r="G530">
        <v>0.318</v>
      </c>
      <c r="H530">
        <v>0.39900000000000002</v>
      </c>
      <c r="I530">
        <v>0.51700000000000002</v>
      </c>
      <c r="J530">
        <v>0.64100000000000001</v>
      </c>
      <c r="K530">
        <v>0.76700000000000002</v>
      </c>
      <c r="L530">
        <v>0.91800000000000004</v>
      </c>
      <c r="M530">
        <v>1.296</v>
      </c>
    </row>
    <row r="531" spans="1:13">
      <c r="A531" s="5">
        <v>2006</v>
      </c>
      <c r="C531">
        <v>7.5999999999999998E-2</v>
      </c>
      <c r="D531">
        <v>0.11600000000000001</v>
      </c>
      <c r="E531">
        <v>0.14099999999999999</v>
      </c>
      <c r="F531">
        <v>0.26100000000000001</v>
      </c>
      <c r="G531">
        <v>0.35</v>
      </c>
      <c r="H531">
        <v>0.41899999999999998</v>
      </c>
      <c r="I531">
        <v>0.51600000000000001</v>
      </c>
      <c r="J531">
        <v>0.63100000000000001</v>
      </c>
      <c r="K531">
        <v>0.752</v>
      </c>
      <c r="L531">
        <v>0.92400000000000004</v>
      </c>
      <c r="M531">
        <v>1.2629999999999999</v>
      </c>
    </row>
    <row r="532" spans="1:13">
      <c r="A532" s="5">
        <v>2007</v>
      </c>
      <c r="C532">
        <v>7.3999999999999996E-2</v>
      </c>
      <c r="D532">
        <v>0.121</v>
      </c>
      <c r="E532">
        <v>0.17199999999999999</v>
      </c>
      <c r="F532">
        <v>0.22600000000000001</v>
      </c>
      <c r="G532">
        <v>0.33100000000000002</v>
      </c>
      <c r="H532">
        <v>0.43099999999999999</v>
      </c>
      <c r="I532">
        <v>0.51</v>
      </c>
      <c r="J532">
        <v>0.621</v>
      </c>
      <c r="K532">
        <v>0.75600000000000001</v>
      </c>
      <c r="L532">
        <v>0.90300000000000002</v>
      </c>
      <c r="M532">
        <v>1.177</v>
      </c>
    </row>
    <row r="533" spans="1:13">
      <c r="A533" s="5">
        <v>2008</v>
      </c>
      <c r="C533">
        <v>4.8000000000000001E-2</v>
      </c>
      <c r="D533">
        <v>6.9000000000000006E-2</v>
      </c>
      <c r="E533">
        <v>0.186</v>
      </c>
      <c r="F533">
        <v>0.254</v>
      </c>
      <c r="G533">
        <v>0.312</v>
      </c>
      <c r="H533">
        <v>0.41599999999999998</v>
      </c>
      <c r="I533">
        <v>0.51500000000000001</v>
      </c>
      <c r="J533">
        <v>0.60499999999999998</v>
      </c>
      <c r="K533">
        <v>0.71899999999999997</v>
      </c>
      <c r="L533">
        <v>0.86099999999999999</v>
      </c>
      <c r="M533">
        <v>1.1479999999999999</v>
      </c>
    </row>
    <row r="534" spans="1:13">
      <c r="A534" s="5">
        <v>2009</v>
      </c>
      <c r="C534">
        <v>4.4999999999999998E-2</v>
      </c>
      <c r="D534">
        <v>0.109</v>
      </c>
      <c r="E534">
        <v>0.14199999999999999</v>
      </c>
      <c r="F534">
        <v>0.253</v>
      </c>
      <c r="G534">
        <v>0.33</v>
      </c>
      <c r="H534">
        <v>0.41099999999999998</v>
      </c>
      <c r="I534">
        <v>0.53200000000000003</v>
      </c>
      <c r="J534">
        <v>0.625</v>
      </c>
      <c r="K534">
        <v>0.76400000000000001</v>
      </c>
      <c r="L534">
        <v>0.88600000000000001</v>
      </c>
      <c r="M534">
        <v>1.1439999999999999</v>
      </c>
    </row>
    <row r="535" spans="1:13">
      <c r="A535" s="5">
        <f>A534+1</f>
        <v>2010</v>
      </c>
      <c r="C535">
        <f t="shared" ref="C535:L535" si="14">C534</f>
        <v>4.4999999999999998E-2</v>
      </c>
      <c r="D535">
        <f t="shared" si="14"/>
        <v>0.109</v>
      </c>
      <c r="E535">
        <f t="shared" si="14"/>
        <v>0.14199999999999999</v>
      </c>
      <c r="F535">
        <f t="shared" si="14"/>
        <v>0.253</v>
      </c>
      <c r="G535">
        <f t="shared" si="14"/>
        <v>0.33</v>
      </c>
      <c r="H535">
        <f t="shared" si="14"/>
        <v>0.41099999999999998</v>
      </c>
      <c r="I535">
        <f t="shared" si="14"/>
        <v>0.53200000000000003</v>
      </c>
      <c r="J535">
        <f t="shared" si="14"/>
        <v>0.625</v>
      </c>
      <c r="K535">
        <f t="shared" si="14"/>
        <v>0.76400000000000001</v>
      </c>
      <c r="L535">
        <f t="shared" si="14"/>
        <v>0.88600000000000001</v>
      </c>
      <c r="M535">
        <f>M534</f>
        <v>1.1439999999999999</v>
      </c>
    </row>
    <row r="536" spans="1:13" s="11" customFormat="1" ht="18">
      <c r="B536" s="12"/>
      <c r="C536" s="11" t="s">
        <v>0</v>
      </c>
      <c r="D536" s="11" t="s">
        <v>98</v>
      </c>
      <c r="E536" s="11" t="s">
        <v>59</v>
      </c>
      <c r="F536" s="11">
        <f>F494+1</f>
        <v>4</v>
      </c>
      <c r="G536" s="11" t="str">
        <f>CHOOSE(F536,$B$361,$B$362,$B$363,$B$364,$B$365)</f>
        <v>DEPM</v>
      </c>
    </row>
    <row r="537" spans="1:13">
      <c r="A537" s="5">
        <v>1970</v>
      </c>
      <c r="C537">
        <v>9.2999999999999999E-2</v>
      </c>
      <c r="D537">
        <v>0.13100000000000001</v>
      </c>
      <c r="E537">
        <v>0.17799999999999999</v>
      </c>
      <c r="F537">
        <v>0.26200000000000001</v>
      </c>
      <c r="G537">
        <v>0.29399999999999998</v>
      </c>
      <c r="H537">
        <v>0.34</v>
      </c>
      <c r="I537">
        <v>0.39600000000000002</v>
      </c>
      <c r="J537">
        <v>0.54900000000000004</v>
      </c>
      <c r="K537">
        <v>0.73799999999999999</v>
      </c>
      <c r="L537">
        <v>0.98399999999999999</v>
      </c>
      <c r="M537">
        <v>1.093</v>
      </c>
    </row>
    <row r="538" spans="1:13">
      <c r="A538" s="5">
        <v>1971</v>
      </c>
      <c r="C538">
        <v>9.2999999999999999E-2</v>
      </c>
      <c r="D538">
        <v>0.13100000000000001</v>
      </c>
      <c r="E538">
        <v>0.17799999999999999</v>
      </c>
      <c r="F538">
        <v>0.26200000000000001</v>
      </c>
      <c r="G538">
        <v>0.29399999999999998</v>
      </c>
      <c r="H538">
        <v>0.34</v>
      </c>
      <c r="I538">
        <v>0.39600000000000002</v>
      </c>
      <c r="J538">
        <v>0.54900000000000004</v>
      </c>
      <c r="K538">
        <v>0.73799999999999999</v>
      </c>
      <c r="L538">
        <v>0.98399999999999999</v>
      </c>
      <c r="M538">
        <v>1.093</v>
      </c>
    </row>
    <row r="539" spans="1:13">
      <c r="A539" s="5">
        <v>1972</v>
      </c>
      <c r="C539">
        <v>9.2999999999999999E-2</v>
      </c>
      <c r="D539">
        <v>0.13100000000000001</v>
      </c>
      <c r="E539">
        <v>0.17799999999999999</v>
      </c>
      <c r="F539">
        <v>0.26200000000000001</v>
      </c>
      <c r="G539">
        <v>0.29399999999999998</v>
      </c>
      <c r="H539">
        <v>0.34</v>
      </c>
      <c r="I539">
        <v>0.39600000000000002</v>
      </c>
      <c r="J539">
        <v>0.54900000000000004</v>
      </c>
      <c r="K539">
        <v>0.73799999999999999</v>
      </c>
      <c r="L539">
        <v>0.98399999999999999</v>
      </c>
      <c r="M539">
        <v>1.093</v>
      </c>
    </row>
    <row r="540" spans="1:13">
      <c r="A540" s="5">
        <v>1973</v>
      </c>
      <c r="C540">
        <v>9.2999999999999999E-2</v>
      </c>
      <c r="D540">
        <v>0.13100000000000001</v>
      </c>
      <c r="E540">
        <v>0.17799999999999999</v>
      </c>
      <c r="F540">
        <v>0.26200000000000001</v>
      </c>
      <c r="G540">
        <v>0.29399999999999998</v>
      </c>
      <c r="H540">
        <v>0.34</v>
      </c>
      <c r="I540">
        <v>0.39600000000000002</v>
      </c>
      <c r="J540">
        <v>0.54900000000000004</v>
      </c>
      <c r="K540">
        <v>0.73799999999999999</v>
      </c>
      <c r="L540">
        <v>0.98399999999999999</v>
      </c>
      <c r="M540">
        <v>1.093</v>
      </c>
    </row>
    <row r="541" spans="1:13">
      <c r="A541" s="5">
        <v>1974</v>
      </c>
      <c r="C541">
        <v>9.2999999999999999E-2</v>
      </c>
      <c r="D541">
        <v>0.13100000000000001</v>
      </c>
      <c r="E541">
        <v>0.17799999999999999</v>
      </c>
      <c r="F541">
        <v>0.26200000000000001</v>
      </c>
      <c r="G541">
        <v>0.29399999999999998</v>
      </c>
      <c r="H541">
        <v>0.34</v>
      </c>
      <c r="I541">
        <v>0.39600000000000002</v>
      </c>
      <c r="J541">
        <v>0.54900000000000004</v>
      </c>
      <c r="K541">
        <v>0.73799999999999999</v>
      </c>
      <c r="L541">
        <v>0.98399999999999999</v>
      </c>
      <c r="M541">
        <v>1.093</v>
      </c>
    </row>
    <row r="542" spans="1:13">
      <c r="A542" s="5">
        <v>1975</v>
      </c>
      <c r="C542">
        <v>9.2999999999999999E-2</v>
      </c>
      <c r="D542">
        <v>0.13100000000000001</v>
      </c>
      <c r="E542">
        <v>0.17799999999999999</v>
      </c>
      <c r="F542">
        <v>0.26200000000000001</v>
      </c>
      <c r="G542">
        <v>0.29399999999999998</v>
      </c>
      <c r="H542">
        <v>0.34</v>
      </c>
      <c r="I542">
        <v>0.39600000000000002</v>
      </c>
      <c r="J542">
        <v>0.54900000000000004</v>
      </c>
      <c r="K542">
        <v>0.73799999999999999</v>
      </c>
      <c r="L542">
        <v>0.98399999999999999</v>
      </c>
      <c r="M542">
        <v>1.093</v>
      </c>
    </row>
    <row r="543" spans="1:13">
      <c r="A543" s="5">
        <v>1976</v>
      </c>
      <c r="C543">
        <v>7.8E-2</v>
      </c>
      <c r="D543">
        <v>0.155</v>
      </c>
      <c r="E543">
        <v>0.214</v>
      </c>
      <c r="F543">
        <v>0.27500000000000002</v>
      </c>
      <c r="G543">
        <v>0.33600000000000002</v>
      </c>
      <c r="H543">
        <v>0.39400000000000002</v>
      </c>
      <c r="I543">
        <v>0.47199999999999998</v>
      </c>
      <c r="J543">
        <v>0.63200000000000001</v>
      </c>
      <c r="K543">
        <v>0.71399999999999997</v>
      </c>
      <c r="L543">
        <v>0.89800000000000002</v>
      </c>
      <c r="M543">
        <v>1.538</v>
      </c>
    </row>
    <row r="544" spans="1:13">
      <c r="A544" s="5">
        <v>1977</v>
      </c>
      <c r="C544">
        <v>9.1999999999999998E-2</v>
      </c>
      <c r="D544">
        <v>0.109</v>
      </c>
      <c r="E544">
        <v>0.23599999999999999</v>
      </c>
      <c r="F544">
        <v>0.27500000000000002</v>
      </c>
      <c r="G544">
        <v>0.314</v>
      </c>
      <c r="H544">
        <v>0.375</v>
      </c>
      <c r="I544">
        <v>0.45600000000000002</v>
      </c>
      <c r="J544">
        <v>0.52100000000000002</v>
      </c>
      <c r="K544">
        <v>0.73199999999999998</v>
      </c>
      <c r="L544">
        <v>0.65100000000000002</v>
      </c>
      <c r="M544">
        <v>1.137</v>
      </c>
    </row>
    <row r="545" spans="1:13">
      <c r="A545" s="5">
        <v>1978</v>
      </c>
      <c r="C545">
        <v>8.4000000000000005E-2</v>
      </c>
      <c r="D545">
        <v>0.104</v>
      </c>
      <c r="E545">
        <v>0.14699999999999999</v>
      </c>
      <c r="F545">
        <v>0.21099999999999999</v>
      </c>
      <c r="G545">
        <v>0.32700000000000001</v>
      </c>
      <c r="H545">
        <v>0.39400000000000002</v>
      </c>
      <c r="I545">
        <v>0.44900000000000001</v>
      </c>
      <c r="J545">
        <v>0.51400000000000001</v>
      </c>
      <c r="K545">
        <v>0.58299999999999996</v>
      </c>
      <c r="L545">
        <v>0.63100000000000001</v>
      </c>
      <c r="M545">
        <v>1.538</v>
      </c>
    </row>
    <row r="546" spans="1:13">
      <c r="A546" s="5">
        <v>1979</v>
      </c>
      <c r="C546">
        <v>0.108</v>
      </c>
      <c r="D546">
        <v>0.16</v>
      </c>
      <c r="E546">
        <v>0.19900000000000001</v>
      </c>
      <c r="F546">
        <v>0.24099999999999999</v>
      </c>
      <c r="G546">
        <v>0.30099999999999999</v>
      </c>
      <c r="H546">
        <v>0.38800000000000001</v>
      </c>
      <c r="I546">
        <v>0.46600000000000003</v>
      </c>
      <c r="J546">
        <v>0.58799999999999997</v>
      </c>
      <c r="K546">
        <v>0.871</v>
      </c>
      <c r="L546">
        <v>1.2649999999999999</v>
      </c>
      <c r="M546">
        <v>1.972</v>
      </c>
    </row>
    <row r="547" spans="1:13">
      <c r="A547" s="5">
        <v>1980</v>
      </c>
      <c r="C547">
        <v>0.06</v>
      </c>
      <c r="D547">
        <v>0.13200000000000001</v>
      </c>
      <c r="E547">
        <v>0.23100000000000001</v>
      </c>
      <c r="F547">
        <v>0.27200000000000002</v>
      </c>
      <c r="G547">
        <v>0.35</v>
      </c>
      <c r="H547">
        <v>0.44700000000000001</v>
      </c>
      <c r="I547">
        <v>0.51900000000000002</v>
      </c>
      <c r="J547">
        <v>0.71599999999999997</v>
      </c>
      <c r="K547">
        <v>0.82</v>
      </c>
      <c r="L547">
        <v>1.073</v>
      </c>
      <c r="M547">
        <v>1.8540000000000001</v>
      </c>
    </row>
    <row r="548" spans="1:13">
      <c r="A548" s="5">
        <v>1981</v>
      </c>
      <c r="C548">
        <v>9.5000000000000001E-2</v>
      </c>
      <c r="D548">
        <v>0.14899999999999999</v>
      </c>
      <c r="E548">
        <v>0.24199999999999999</v>
      </c>
      <c r="F548">
        <v>0.29399999999999998</v>
      </c>
      <c r="G548">
        <v>0.34</v>
      </c>
      <c r="H548">
        <v>0.40699999999999997</v>
      </c>
      <c r="I548">
        <v>0.503</v>
      </c>
      <c r="J548">
        <v>0.63700000000000001</v>
      </c>
      <c r="K548">
        <v>0.76500000000000001</v>
      </c>
      <c r="L548">
        <v>1.1839999999999999</v>
      </c>
      <c r="M548">
        <v>1.9</v>
      </c>
    </row>
    <row r="549" spans="1:13">
      <c r="A549" s="5">
        <v>1982</v>
      </c>
      <c r="C549">
        <v>8.5000000000000006E-2</v>
      </c>
      <c r="D549">
        <v>0.16600000000000001</v>
      </c>
      <c r="E549">
        <v>0.20699999999999999</v>
      </c>
      <c r="F549">
        <v>0.26900000000000002</v>
      </c>
      <c r="G549">
        <v>0.32300000000000001</v>
      </c>
      <c r="H549">
        <v>0.378</v>
      </c>
      <c r="I549">
        <v>0.47199999999999998</v>
      </c>
      <c r="J549">
        <v>0.53600000000000003</v>
      </c>
      <c r="K549">
        <v>0.64400000000000002</v>
      </c>
      <c r="L549">
        <v>0.98699999999999999</v>
      </c>
      <c r="M549">
        <v>1.1850000000000001</v>
      </c>
    </row>
    <row r="550" spans="1:13">
      <c r="A550" s="5">
        <v>1983</v>
      </c>
      <c r="C550">
        <v>9.9000000000000005E-2</v>
      </c>
      <c r="D550">
        <v>0.122</v>
      </c>
      <c r="E550">
        <v>0.23</v>
      </c>
      <c r="F550">
        <v>0.27300000000000002</v>
      </c>
      <c r="G550">
        <v>0.32</v>
      </c>
      <c r="H550">
        <v>0.374</v>
      </c>
      <c r="I550">
        <v>0.46100000000000002</v>
      </c>
      <c r="J550">
        <v>0.59599999999999997</v>
      </c>
      <c r="K550">
        <v>0.70899999999999996</v>
      </c>
      <c r="L550">
        <v>1.196</v>
      </c>
      <c r="M550">
        <v>1.7689999999999999</v>
      </c>
    </row>
    <row r="551" spans="1:13">
      <c r="A551" s="5">
        <v>1984</v>
      </c>
      <c r="C551">
        <v>0.13500000000000001</v>
      </c>
      <c r="D551">
        <v>0.154</v>
      </c>
      <c r="E551">
        <v>0.185</v>
      </c>
      <c r="F551">
        <v>0.26600000000000001</v>
      </c>
      <c r="G551">
        <v>0.33</v>
      </c>
      <c r="H551">
        <v>0.38300000000000001</v>
      </c>
      <c r="I551">
        <v>0.44900000000000001</v>
      </c>
      <c r="J551">
        <v>0.57699999999999996</v>
      </c>
      <c r="K551">
        <v>0.68500000000000005</v>
      </c>
      <c r="L551">
        <v>1.012</v>
      </c>
      <c r="M551">
        <v>1.8460000000000001</v>
      </c>
    </row>
    <row r="552" spans="1:13">
      <c r="A552" s="5">
        <v>1985</v>
      </c>
      <c r="C552">
        <v>0.14799999999999999</v>
      </c>
      <c r="D552">
        <v>0.18099999999999999</v>
      </c>
      <c r="E552">
        <v>0.223</v>
      </c>
      <c r="F552">
        <v>0.27</v>
      </c>
      <c r="G552">
        <v>0.33900000000000002</v>
      </c>
      <c r="H552">
        <v>0.39800000000000002</v>
      </c>
      <c r="I552">
        <v>0.47299999999999998</v>
      </c>
      <c r="J552">
        <v>0.57299999999999995</v>
      </c>
      <c r="K552">
        <v>0.79600000000000004</v>
      </c>
      <c r="L552">
        <v>1.3759999999999999</v>
      </c>
      <c r="M552">
        <v>1.647</v>
      </c>
    </row>
    <row r="553" spans="1:13">
      <c r="A553" s="5">
        <v>1986</v>
      </c>
      <c r="C553">
        <v>7.4999999999999997E-2</v>
      </c>
      <c r="D553">
        <v>0.17199999999999999</v>
      </c>
      <c r="E553">
        <v>0.247</v>
      </c>
      <c r="F553">
        <v>0.28599999999999998</v>
      </c>
      <c r="G553">
        <v>0.34599999999999997</v>
      </c>
      <c r="H553">
        <v>0.42699999999999999</v>
      </c>
      <c r="I553">
        <v>0.51800000000000002</v>
      </c>
      <c r="J553">
        <v>0.64</v>
      </c>
      <c r="K553">
        <v>0.84399999999999997</v>
      </c>
      <c r="L553">
        <v>1.351</v>
      </c>
      <c r="M553">
        <v>2.11</v>
      </c>
    </row>
    <row r="554" spans="1:13">
      <c r="A554" s="5">
        <v>1987</v>
      </c>
      <c r="C554">
        <v>0.11700000000000001</v>
      </c>
      <c r="D554">
        <v>0.14000000000000001</v>
      </c>
      <c r="E554">
        <v>0.191</v>
      </c>
      <c r="F554">
        <v>0.27</v>
      </c>
      <c r="G554">
        <v>0.35699999999999998</v>
      </c>
      <c r="H554">
        <v>0.434</v>
      </c>
      <c r="I554">
        <v>0.503</v>
      </c>
      <c r="J554">
        <v>0.57699999999999996</v>
      </c>
      <c r="K554">
        <v>0.68899999999999995</v>
      </c>
      <c r="L554">
        <v>1.089</v>
      </c>
      <c r="M554">
        <v>1.9790000000000001</v>
      </c>
    </row>
    <row r="555" spans="1:13">
      <c r="A555" s="5">
        <v>1988</v>
      </c>
      <c r="C555">
        <v>0.124</v>
      </c>
      <c r="D555">
        <v>0.159</v>
      </c>
      <c r="E555">
        <v>0.19700000000000001</v>
      </c>
      <c r="F555">
        <v>0.23300000000000001</v>
      </c>
      <c r="G555">
        <v>0.34200000000000003</v>
      </c>
      <c r="H555">
        <v>0.44400000000000001</v>
      </c>
      <c r="I555">
        <v>0.51200000000000001</v>
      </c>
      <c r="J555">
        <v>0.58799999999999997</v>
      </c>
      <c r="K555">
        <v>0.75</v>
      </c>
      <c r="L555">
        <v>1.012</v>
      </c>
      <c r="M555">
        <v>1.3720000000000001</v>
      </c>
    </row>
    <row r="556" spans="1:13">
      <c r="A556" s="5">
        <v>1989</v>
      </c>
      <c r="C556">
        <v>0.10299999999999999</v>
      </c>
      <c r="D556">
        <v>0.22</v>
      </c>
      <c r="E556">
        <v>0.24099999999999999</v>
      </c>
      <c r="F556">
        <v>0.27800000000000002</v>
      </c>
      <c r="G556">
        <v>0.33900000000000002</v>
      </c>
      <c r="H556">
        <v>0.46700000000000003</v>
      </c>
      <c r="I556">
        <v>0.58499999999999996</v>
      </c>
      <c r="J556">
        <v>0.70199999999999996</v>
      </c>
      <c r="K556">
        <v>0.77900000000000003</v>
      </c>
      <c r="L556">
        <v>0.88</v>
      </c>
      <c r="M556">
        <v>1.538</v>
      </c>
    </row>
    <row r="557" spans="1:13">
      <c r="A557" s="5">
        <v>1990</v>
      </c>
      <c r="C557">
        <v>9.0999999999999998E-2</v>
      </c>
      <c r="D557">
        <v>0.153</v>
      </c>
      <c r="E557">
        <v>0.26400000000000001</v>
      </c>
      <c r="F557">
        <v>0.309</v>
      </c>
      <c r="G557">
        <v>0.373</v>
      </c>
      <c r="H557">
        <v>0.46100000000000002</v>
      </c>
      <c r="I557">
        <v>0.58199999999999996</v>
      </c>
      <c r="J557">
        <v>0.69399999999999995</v>
      </c>
      <c r="K557">
        <v>0.83499999999999996</v>
      </c>
      <c r="L557">
        <v>0.97</v>
      </c>
      <c r="M557">
        <v>1.5980000000000001</v>
      </c>
    </row>
    <row r="558" spans="1:13">
      <c r="A558" s="5">
        <v>1991</v>
      </c>
      <c r="C558">
        <v>0.106</v>
      </c>
      <c r="D558">
        <v>0.13200000000000001</v>
      </c>
      <c r="E558">
        <v>0.186</v>
      </c>
      <c r="F558">
        <v>0.27100000000000002</v>
      </c>
      <c r="G558">
        <v>0.38100000000000001</v>
      </c>
      <c r="H558">
        <v>0.45100000000000001</v>
      </c>
      <c r="I558">
        <v>0.54200000000000004</v>
      </c>
      <c r="J558">
        <v>0.66700000000000004</v>
      </c>
      <c r="K558">
        <v>0.78700000000000003</v>
      </c>
      <c r="L558">
        <v>0.90100000000000002</v>
      </c>
      <c r="M558">
        <v>1.0529999999999999</v>
      </c>
    </row>
    <row r="559" spans="1:13">
      <c r="A559" s="5">
        <v>1992</v>
      </c>
      <c r="C559">
        <v>8.3000000000000004E-2</v>
      </c>
      <c r="D559">
        <v>0.11799999999999999</v>
      </c>
      <c r="E559">
        <v>0.17699999999999999</v>
      </c>
      <c r="F559">
        <v>0.23899999999999999</v>
      </c>
      <c r="G559">
        <v>0.27500000000000002</v>
      </c>
      <c r="H559">
        <v>0.40899999999999997</v>
      </c>
      <c r="I559">
        <v>0.52400000000000002</v>
      </c>
      <c r="J559">
        <v>0.59399999999999997</v>
      </c>
      <c r="K559">
        <v>0.70899999999999996</v>
      </c>
      <c r="L559">
        <v>0.85099999999999998</v>
      </c>
      <c r="M559">
        <v>1.046</v>
      </c>
    </row>
    <row r="560" spans="1:13">
      <c r="A560" s="5">
        <v>1993</v>
      </c>
      <c r="C560">
        <v>8.8999999999999996E-2</v>
      </c>
      <c r="D560">
        <v>0.121</v>
      </c>
      <c r="E560">
        <v>0.18099999999999999</v>
      </c>
      <c r="F560">
        <v>0.246</v>
      </c>
      <c r="G560">
        <v>0.32</v>
      </c>
      <c r="H560">
        <v>0.40799999999999997</v>
      </c>
      <c r="I560">
        <v>0.57899999999999996</v>
      </c>
      <c r="J560">
        <v>0.71899999999999997</v>
      </c>
      <c r="K560">
        <v>0.85299999999999998</v>
      </c>
      <c r="L560">
        <v>0.96499999999999997</v>
      </c>
      <c r="M560">
        <v>1.1739999999999999</v>
      </c>
    </row>
    <row r="561" spans="1:13">
      <c r="A561" s="5">
        <v>1994</v>
      </c>
      <c r="C561">
        <v>8.4000000000000005E-2</v>
      </c>
      <c r="D561">
        <v>0.112</v>
      </c>
      <c r="E561">
        <v>0.224</v>
      </c>
      <c r="F561">
        <v>0.27</v>
      </c>
      <c r="G561">
        <v>0.33600000000000002</v>
      </c>
      <c r="H561">
        <v>0.46200000000000002</v>
      </c>
      <c r="I561">
        <v>0.64300000000000002</v>
      </c>
      <c r="J561">
        <v>0.80800000000000005</v>
      </c>
      <c r="K561">
        <v>0.86799999999999999</v>
      </c>
      <c r="L561">
        <v>1.0580000000000001</v>
      </c>
      <c r="M561">
        <v>1.421</v>
      </c>
    </row>
    <row r="562" spans="1:13">
      <c r="A562" s="5">
        <v>1995</v>
      </c>
      <c r="C562">
        <v>9.8000000000000004E-2</v>
      </c>
      <c r="D562">
        <v>0.14499999999999999</v>
      </c>
      <c r="E562">
        <v>0.192</v>
      </c>
      <c r="F562">
        <v>0.27</v>
      </c>
      <c r="G562">
        <v>0.34</v>
      </c>
      <c r="H562">
        <v>0.42899999999999999</v>
      </c>
      <c r="I562">
        <v>0.57699999999999996</v>
      </c>
      <c r="J562">
        <v>0.80700000000000005</v>
      </c>
      <c r="K562">
        <v>0.96499999999999997</v>
      </c>
      <c r="L562">
        <v>1.115</v>
      </c>
      <c r="M562">
        <v>1.367</v>
      </c>
    </row>
    <row r="563" spans="1:13">
      <c r="A563" s="5">
        <v>1996</v>
      </c>
      <c r="C563">
        <v>9.1999999999999998E-2</v>
      </c>
      <c r="D563">
        <v>0.151</v>
      </c>
      <c r="E563">
        <v>0.191</v>
      </c>
      <c r="F563">
        <v>0.28000000000000003</v>
      </c>
      <c r="G563">
        <v>0.35199999999999998</v>
      </c>
      <c r="H563">
        <v>0.52400000000000002</v>
      </c>
      <c r="I563">
        <v>0.68300000000000005</v>
      </c>
      <c r="J563">
        <v>0.94499999999999995</v>
      </c>
      <c r="K563">
        <v>1.216</v>
      </c>
      <c r="L563">
        <v>1.4259999999999999</v>
      </c>
      <c r="M563">
        <v>1.4770000000000001</v>
      </c>
    </row>
    <row r="564" spans="1:13">
      <c r="A564" s="5">
        <v>1997</v>
      </c>
      <c r="C564">
        <v>0.106</v>
      </c>
      <c r="D564">
        <v>0.14599999999999999</v>
      </c>
      <c r="E564">
        <v>0.20100000000000001</v>
      </c>
      <c r="F564">
        <v>0.26</v>
      </c>
      <c r="G564">
        <v>0.35499999999999998</v>
      </c>
      <c r="H564">
        <v>0.495</v>
      </c>
      <c r="I564">
        <v>0.68300000000000005</v>
      </c>
      <c r="J564">
        <v>0.88400000000000001</v>
      </c>
      <c r="K564">
        <v>1.0880000000000001</v>
      </c>
      <c r="L564">
        <v>1.4670000000000001</v>
      </c>
      <c r="M564">
        <v>1.647</v>
      </c>
    </row>
    <row r="565" spans="1:13">
      <c r="A565" s="5">
        <v>1998</v>
      </c>
      <c r="C565">
        <v>0.128</v>
      </c>
      <c r="D565">
        <v>0.13800000000000001</v>
      </c>
      <c r="E565">
        <v>0.17799999999999999</v>
      </c>
      <c r="F565">
        <v>0.248</v>
      </c>
      <c r="G565">
        <v>0.34</v>
      </c>
      <c r="H565">
        <v>0.54500000000000004</v>
      </c>
      <c r="I565">
        <v>0.80600000000000005</v>
      </c>
      <c r="J565">
        <v>1.0349999999999999</v>
      </c>
      <c r="K565">
        <v>1.246</v>
      </c>
      <c r="L565">
        <v>1.4119999999999999</v>
      </c>
      <c r="M565">
        <v>1.655</v>
      </c>
    </row>
    <row r="566" spans="1:13">
      <c r="A566" s="5">
        <v>1999</v>
      </c>
      <c r="C566">
        <v>0.109</v>
      </c>
      <c r="D566">
        <v>0.13400000000000001</v>
      </c>
      <c r="E566">
        <v>0.17399999999999999</v>
      </c>
      <c r="F566">
        <v>0.25</v>
      </c>
      <c r="G566">
        <v>0.33100000000000002</v>
      </c>
      <c r="H566">
        <v>0.46500000000000002</v>
      </c>
      <c r="I566">
        <v>0.74199999999999999</v>
      </c>
      <c r="J566">
        <v>1.0209999999999999</v>
      </c>
      <c r="K566">
        <v>1.258</v>
      </c>
      <c r="L566">
        <v>1.3759999999999999</v>
      </c>
      <c r="M566">
        <v>1.776</v>
      </c>
    </row>
    <row r="567" spans="1:13">
      <c r="A567" s="5">
        <v>2000</v>
      </c>
      <c r="C567">
        <v>6.4000000000000001E-2</v>
      </c>
      <c r="D567">
        <v>0.16300000000000001</v>
      </c>
      <c r="E567">
        <v>0.19600000000000001</v>
      </c>
      <c r="F567">
        <v>0.255</v>
      </c>
      <c r="G567">
        <v>0.34599999999999997</v>
      </c>
      <c r="H567">
        <v>0.46600000000000003</v>
      </c>
      <c r="I567">
        <v>0.75600000000000001</v>
      </c>
      <c r="J567">
        <v>0.999</v>
      </c>
      <c r="K567">
        <v>1.141</v>
      </c>
      <c r="L567">
        <v>1.228</v>
      </c>
      <c r="M567">
        <v>1.5629999999999999</v>
      </c>
    </row>
    <row r="568" spans="1:13">
      <c r="A568" s="5">
        <v>2001</v>
      </c>
      <c r="C568">
        <v>9.8000000000000004E-2</v>
      </c>
      <c r="D568">
        <v>0.122</v>
      </c>
      <c r="E568">
        <v>0.17899999999999999</v>
      </c>
      <c r="F568">
        <v>0.25800000000000001</v>
      </c>
      <c r="G568">
        <v>0.32500000000000001</v>
      </c>
      <c r="H568">
        <v>0.46100000000000002</v>
      </c>
      <c r="I568">
        <v>0.61399999999999999</v>
      </c>
      <c r="J568">
        <v>0.82799999999999996</v>
      </c>
      <c r="K568">
        <v>1.0740000000000001</v>
      </c>
      <c r="L568">
        <v>1.36</v>
      </c>
      <c r="M568">
        <v>1.671</v>
      </c>
    </row>
    <row r="569" spans="1:13">
      <c r="A569" s="5">
        <v>2002</v>
      </c>
      <c r="C569">
        <v>7.3999999999999996E-2</v>
      </c>
      <c r="D569">
        <v>0.13</v>
      </c>
      <c r="E569">
        <v>0.2</v>
      </c>
      <c r="F569">
        <v>0.25700000000000001</v>
      </c>
      <c r="G569">
        <v>0.32900000000000001</v>
      </c>
      <c r="H569">
        <v>0.44500000000000001</v>
      </c>
      <c r="I569">
        <v>0.64500000000000002</v>
      </c>
      <c r="J569">
        <v>0.88300000000000001</v>
      </c>
      <c r="K569">
        <v>1.1020000000000001</v>
      </c>
      <c r="L569">
        <v>1.321</v>
      </c>
      <c r="M569">
        <v>1.649</v>
      </c>
    </row>
    <row r="570" spans="1:13">
      <c r="A570" s="5">
        <v>2003</v>
      </c>
      <c r="C570">
        <v>8.5999999999999993E-2</v>
      </c>
      <c r="D570">
        <v>0.11700000000000001</v>
      </c>
      <c r="E570">
        <v>0.186</v>
      </c>
      <c r="F570">
        <v>0.245</v>
      </c>
      <c r="G570">
        <v>0.307</v>
      </c>
      <c r="H570">
        <v>0.4</v>
      </c>
      <c r="I570">
        <v>0.56399999999999995</v>
      </c>
      <c r="J570">
        <v>0.76800000000000002</v>
      </c>
      <c r="K570">
        <v>1.0049999999999999</v>
      </c>
      <c r="L570">
        <v>1.2090000000000001</v>
      </c>
      <c r="M570">
        <v>1.5369999999999999</v>
      </c>
    </row>
    <row r="571" spans="1:13">
      <c r="A571" s="5">
        <v>2004</v>
      </c>
      <c r="C571">
        <v>0.08</v>
      </c>
      <c r="D571">
        <v>0.158</v>
      </c>
      <c r="E571">
        <v>0.193</v>
      </c>
      <c r="F571">
        <v>0.247</v>
      </c>
      <c r="G571">
        <v>0.307</v>
      </c>
      <c r="H571">
        <v>0.38700000000000001</v>
      </c>
      <c r="I571">
        <v>0.52800000000000002</v>
      </c>
      <c r="J571">
        <v>0.7</v>
      </c>
      <c r="K571">
        <v>0.89700000000000002</v>
      </c>
      <c r="L571">
        <v>1.087</v>
      </c>
      <c r="M571">
        <v>1.5409999999999999</v>
      </c>
    </row>
    <row r="572" spans="1:13">
      <c r="A572" s="5">
        <v>2005</v>
      </c>
      <c r="C572">
        <v>7.4999999999999997E-2</v>
      </c>
      <c r="D572">
        <v>0.113</v>
      </c>
      <c r="E572">
        <v>0.19600000000000001</v>
      </c>
      <c r="F572">
        <v>0.25900000000000001</v>
      </c>
      <c r="G572">
        <v>0.318</v>
      </c>
      <c r="H572">
        <v>0.39900000000000002</v>
      </c>
      <c r="I572">
        <v>0.51700000000000002</v>
      </c>
      <c r="J572">
        <v>0.64100000000000001</v>
      </c>
      <c r="K572">
        <v>0.76700000000000002</v>
      </c>
      <c r="L572">
        <v>0.91800000000000004</v>
      </c>
      <c r="M572">
        <v>1.296</v>
      </c>
    </row>
    <row r="573" spans="1:13">
      <c r="A573" s="5">
        <v>2006</v>
      </c>
      <c r="C573">
        <v>7.5999999999999998E-2</v>
      </c>
      <c r="D573">
        <v>0.11600000000000001</v>
      </c>
      <c r="E573">
        <v>0.14099999999999999</v>
      </c>
      <c r="F573">
        <v>0.26100000000000001</v>
      </c>
      <c r="G573">
        <v>0.35</v>
      </c>
      <c r="H573">
        <v>0.41899999999999998</v>
      </c>
      <c r="I573">
        <v>0.51600000000000001</v>
      </c>
      <c r="J573">
        <v>0.63100000000000001</v>
      </c>
      <c r="K573">
        <v>0.752</v>
      </c>
      <c r="L573">
        <v>0.92400000000000004</v>
      </c>
      <c r="M573">
        <v>1.2629999999999999</v>
      </c>
    </row>
    <row r="574" spans="1:13">
      <c r="A574" s="5">
        <v>2007</v>
      </c>
      <c r="C574">
        <v>7.3999999999999996E-2</v>
      </c>
      <c r="D574">
        <v>0.121</v>
      </c>
      <c r="E574">
        <v>0.17199999999999999</v>
      </c>
      <c r="F574">
        <v>0.22600000000000001</v>
      </c>
      <c r="G574">
        <v>0.33100000000000002</v>
      </c>
      <c r="H574">
        <v>0.43099999999999999</v>
      </c>
      <c r="I574">
        <v>0.51</v>
      </c>
      <c r="J574">
        <v>0.621</v>
      </c>
      <c r="K574">
        <v>0.75600000000000001</v>
      </c>
      <c r="L574">
        <v>0.90300000000000002</v>
      </c>
      <c r="M574">
        <v>1.177</v>
      </c>
    </row>
    <row r="575" spans="1:13">
      <c r="A575" s="5">
        <v>2008</v>
      </c>
      <c r="C575">
        <v>4.8000000000000001E-2</v>
      </c>
      <c r="D575">
        <v>6.9000000000000006E-2</v>
      </c>
      <c r="E575">
        <v>0.186</v>
      </c>
      <c r="F575">
        <v>0.254</v>
      </c>
      <c r="G575">
        <v>0.312</v>
      </c>
      <c r="H575">
        <v>0.41599999999999998</v>
      </c>
      <c r="I575">
        <v>0.51500000000000001</v>
      </c>
      <c r="J575">
        <v>0.60499999999999998</v>
      </c>
      <c r="K575">
        <v>0.71899999999999997</v>
      </c>
      <c r="L575">
        <v>0.86099999999999999</v>
      </c>
      <c r="M575">
        <v>1.1479999999999999</v>
      </c>
    </row>
    <row r="576" spans="1:13">
      <c r="A576" s="5">
        <v>2009</v>
      </c>
      <c r="C576">
        <v>4.4999999999999998E-2</v>
      </c>
      <c r="D576">
        <v>0.109</v>
      </c>
      <c r="E576">
        <v>0.14199999999999999</v>
      </c>
      <c r="F576">
        <v>0.253</v>
      </c>
      <c r="G576">
        <v>0.33</v>
      </c>
      <c r="H576">
        <v>0.41099999999999998</v>
      </c>
      <c r="I576">
        <v>0.53200000000000003</v>
      </c>
      <c r="J576">
        <v>0.625</v>
      </c>
      <c r="K576">
        <v>0.76400000000000001</v>
      </c>
      <c r="L576">
        <v>0.88600000000000001</v>
      </c>
      <c r="M576">
        <v>1.1439999999999999</v>
      </c>
    </row>
    <row r="577" spans="1:13">
      <c r="A577" s="5">
        <f>A576+1</f>
        <v>2010</v>
      </c>
      <c r="C577">
        <f t="shared" ref="C577:L577" si="15">C576</f>
        <v>4.4999999999999998E-2</v>
      </c>
      <c r="D577">
        <f t="shared" si="15"/>
        <v>0.109</v>
      </c>
      <c r="E577">
        <f t="shared" si="15"/>
        <v>0.14199999999999999</v>
      </c>
      <c r="F577">
        <f t="shared" si="15"/>
        <v>0.253</v>
      </c>
      <c r="G577">
        <f t="shared" si="15"/>
        <v>0.33</v>
      </c>
      <c r="H577">
        <f t="shared" si="15"/>
        <v>0.41099999999999998</v>
      </c>
      <c r="I577">
        <f t="shared" si="15"/>
        <v>0.53200000000000003</v>
      </c>
      <c r="J577">
        <f t="shared" si="15"/>
        <v>0.625</v>
      </c>
      <c r="K577">
        <f t="shared" si="15"/>
        <v>0.76400000000000001</v>
      </c>
      <c r="L577">
        <f t="shared" si="15"/>
        <v>0.88600000000000001</v>
      </c>
      <c r="M577">
        <f>M576</f>
        <v>1.1439999999999999</v>
      </c>
    </row>
    <row r="578" spans="1:13" s="11" customFormat="1" ht="18">
      <c r="B578" s="12"/>
      <c r="C578" s="11" t="s">
        <v>0</v>
      </c>
      <c r="D578" s="11" t="s">
        <v>98</v>
      </c>
      <c r="E578" s="11" t="s">
        <v>59</v>
      </c>
      <c r="F578" s="11">
        <f>F536+1</f>
        <v>5</v>
      </c>
      <c r="G578" s="11" t="str">
        <f>CHOOSE(F578,$B$361,$B$362,$B$363,$B$364,$B$365)</f>
        <v>Acoustic_Peru</v>
      </c>
    </row>
    <row r="579" spans="1:13">
      <c r="A579" s="5">
        <v>1970</v>
      </c>
      <c r="C579">
        <v>9.2999999999999999E-2</v>
      </c>
      <c r="D579">
        <v>0.13100000000000001</v>
      </c>
      <c r="E579">
        <v>0.17799999999999999</v>
      </c>
      <c r="F579">
        <v>0.26200000000000001</v>
      </c>
      <c r="G579">
        <v>0.29399999999999998</v>
      </c>
      <c r="H579">
        <v>0.34</v>
      </c>
      <c r="I579">
        <v>0.39600000000000002</v>
      </c>
      <c r="J579">
        <v>0.54900000000000004</v>
      </c>
      <c r="K579">
        <v>0.73799999999999999</v>
      </c>
      <c r="L579">
        <v>0.98399999999999999</v>
      </c>
      <c r="M579">
        <v>1.093</v>
      </c>
    </row>
    <row r="580" spans="1:13">
      <c r="A580" s="5">
        <v>1971</v>
      </c>
      <c r="C580">
        <v>9.2999999999999999E-2</v>
      </c>
      <c r="D580">
        <v>0.13100000000000001</v>
      </c>
      <c r="E580">
        <v>0.17799999999999999</v>
      </c>
      <c r="F580">
        <v>0.26200000000000001</v>
      </c>
      <c r="G580">
        <v>0.29399999999999998</v>
      </c>
      <c r="H580">
        <v>0.34</v>
      </c>
      <c r="I580">
        <v>0.39600000000000002</v>
      </c>
      <c r="J580">
        <v>0.54900000000000004</v>
      </c>
      <c r="K580">
        <v>0.73799999999999999</v>
      </c>
      <c r="L580">
        <v>0.98399999999999999</v>
      </c>
      <c r="M580">
        <v>1.093</v>
      </c>
    </row>
    <row r="581" spans="1:13">
      <c r="A581" s="5">
        <v>1972</v>
      </c>
      <c r="C581">
        <v>9.2999999999999999E-2</v>
      </c>
      <c r="D581">
        <v>0.13100000000000001</v>
      </c>
      <c r="E581">
        <v>0.17799999999999999</v>
      </c>
      <c r="F581">
        <v>0.26200000000000001</v>
      </c>
      <c r="G581">
        <v>0.29399999999999998</v>
      </c>
      <c r="H581">
        <v>0.34</v>
      </c>
      <c r="I581">
        <v>0.39600000000000002</v>
      </c>
      <c r="J581">
        <v>0.54900000000000004</v>
      </c>
      <c r="K581">
        <v>0.73799999999999999</v>
      </c>
      <c r="L581">
        <v>0.98399999999999999</v>
      </c>
      <c r="M581">
        <v>1.093</v>
      </c>
    </row>
    <row r="582" spans="1:13">
      <c r="A582" s="5">
        <v>1973</v>
      </c>
      <c r="C582">
        <v>9.2999999999999999E-2</v>
      </c>
      <c r="D582">
        <v>0.13100000000000001</v>
      </c>
      <c r="E582">
        <v>0.17799999999999999</v>
      </c>
      <c r="F582">
        <v>0.26200000000000001</v>
      </c>
      <c r="G582">
        <v>0.29399999999999998</v>
      </c>
      <c r="H582">
        <v>0.34</v>
      </c>
      <c r="I582">
        <v>0.39600000000000002</v>
      </c>
      <c r="J582">
        <v>0.54900000000000004</v>
      </c>
      <c r="K582">
        <v>0.73799999999999999</v>
      </c>
      <c r="L582">
        <v>0.98399999999999999</v>
      </c>
      <c r="M582">
        <v>1.093</v>
      </c>
    </row>
    <row r="583" spans="1:13">
      <c r="A583" s="5">
        <v>1974</v>
      </c>
      <c r="C583">
        <v>9.2999999999999999E-2</v>
      </c>
      <c r="D583">
        <v>0.13100000000000001</v>
      </c>
      <c r="E583">
        <v>0.17799999999999999</v>
      </c>
      <c r="F583">
        <v>0.26200000000000001</v>
      </c>
      <c r="G583">
        <v>0.29399999999999998</v>
      </c>
      <c r="H583">
        <v>0.34</v>
      </c>
      <c r="I583">
        <v>0.39600000000000002</v>
      </c>
      <c r="J583">
        <v>0.54900000000000004</v>
      </c>
      <c r="K583">
        <v>0.73799999999999999</v>
      </c>
      <c r="L583">
        <v>0.98399999999999999</v>
      </c>
      <c r="M583">
        <v>1.093</v>
      </c>
    </row>
    <row r="584" spans="1:13">
      <c r="A584" s="5">
        <v>1975</v>
      </c>
      <c r="C584">
        <v>9.2999999999999999E-2</v>
      </c>
      <c r="D584">
        <v>0.13100000000000001</v>
      </c>
      <c r="E584">
        <v>0.17799999999999999</v>
      </c>
      <c r="F584">
        <v>0.26200000000000001</v>
      </c>
      <c r="G584">
        <v>0.29399999999999998</v>
      </c>
      <c r="H584">
        <v>0.34</v>
      </c>
      <c r="I584">
        <v>0.39600000000000002</v>
      </c>
      <c r="J584">
        <v>0.54900000000000004</v>
      </c>
      <c r="K584">
        <v>0.73799999999999999</v>
      </c>
      <c r="L584">
        <v>0.98399999999999999</v>
      </c>
      <c r="M584">
        <v>1.093</v>
      </c>
    </row>
    <row r="585" spans="1:13">
      <c r="A585" s="5">
        <v>1976</v>
      </c>
      <c r="C585">
        <v>7.8E-2</v>
      </c>
      <c r="D585">
        <v>0.155</v>
      </c>
      <c r="E585">
        <v>0.214</v>
      </c>
      <c r="F585">
        <v>0.27500000000000002</v>
      </c>
      <c r="G585">
        <v>0.33600000000000002</v>
      </c>
      <c r="H585">
        <v>0.39400000000000002</v>
      </c>
      <c r="I585">
        <v>0.47199999999999998</v>
      </c>
      <c r="J585">
        <v>0.63200000000000001</v>
      </c>
      <c r="K585">
        <v>0.71399999999999997</v>
      </c>
      <c r="L585">
        <v>0.89800000000000002</v>
      </c>
      <c r="M585">
        <v>1.538</v>
      </c>
    </row>
    <row r="586" spans="1:13">
      <c r="A586" s="5">
        <v>1977</v>
      </c>
      <c r="C586">
        <v>9.1999999999999998E-2</v>
      </c>
      <c r="D586">
        <v>0.109</v>
      </c>
      <c r="E586">
        <v>0.23599999999999999</v>
      </c>
      <c r="F586">
        <v>0.27500000000000002</v>
      </c>
      <c r="G586">
        <v>0.314</v>
      </c>
      <c r="H586">
        <v>0.375</v>
      </c>
      <c r="I586">
        <v>0.45600000000000002</v>
      </c>
      <c r="J586">
        <v>0.52100000000000002</v>
      </c>
      <c r="K586">
        <v>0.73199999999999998</v>
      </c>
      <c r="L586">
        <v>0.65100000000000002</v>
      </c>
      <c r="M586">
        <v>1.137</v>
      </c>
    </row>
    <row r="587" spans="1:13">
      <c r="A587" s="5">
        <v>1978</v>
      </c>
      <c r="C587">
        <v>8.4000000000000005E-2</v>
      </c>
      <c r="D587">
        <v>0.104</v>
      </c>
      <c r="E587">
        <v>0.14699999999999999</v>
      </c>
      <c r="F587">
        <v>0.21099999999999999</v>
      </c>
      <c r="G587">
        <v>0.32700000000000001</v>
      </c>
      <c r="H587">
        <v>0.39400000000000002</v>
      </c>
      <c r="I587">
        <v>0.44900000000000001</v>
      </c>
      <c r="J587">
        <v>0.51400000000000001</v>
      </c>
      <c r="K587">
        <v>0.58299999999999996</v>
      </c>
      <c r="L587">
        <v>0.63100000000000001</v>
      </c>
      <c r="M587">
        <v>1.538</v>
      </c>
    </row>
    <row r="588" spans="1:13">
      <c r="A588" s="5">
        <v>1979</v>
      </c>
      <c r="C588">
        <v>0.108</v>
      </c>
      <c r="D588">
        <v>0.16</v>
      </c>
      <c r="E588">
        <v>0.19900000000000001</v>
      </c>
      <c r="F588">
        <v>0.24099999999999999</v>
      </c>
      <c r="G588">
        <v>0.30099999999999999</v>
      </c>
      <c r="H588">
        <v>0.38800000000000001</v>
      </c>
      <c r="I588">
        <v>0.46600000000000003</v>
      </c>
      <c r="J588">
        <v>0.58799999999999997</v>
      </c>
      <c r="K588">
        <v>0.871</v>
      </c>
      <c r="L588">
        <v>1.2649999999999999</v>
      </c>
      <c r="M588">
        <v>1.972</v>
      </c>
    </row>
    <row r="589" spans="1:13">
      <c r="A589" s="5">
        <v>1980</v>
      </c>
      <c r="C589">
        <v>0.06</v>
      </c>
      <c r="D589">
        <v>0.13200000000000001</v>
      </c>
      <c r="E589">
        <v>0.23100000000000001</v>
      </c>
      <c r="F589">
        <v>0.27200000000000002</v>
      </c>
      <c r="G589">
        <v>0.35</v>
      </c>
      <c r="H589">
        <v>0.44700000000000001</v>
      </c>
      <c r="I589">
        <v>0.51900000000000002</v>
      </c>
      <c r="J589">
        <v>0.71599999999999997</v>
      </c>
      <c r="K589">
        <v>0.82</v>
      </c>
      <c r="L589">
        <v>1.073</v>
      </c>
      <c r="M589">
        <v>1.8540000000000001</v>
      </c>
    </row>
    <row r="590" spans="1:13">
      <c r="A590" s="5">
        <v>1981</v>
      </c>
      <c r="C590">
        <v>9.5000000000000001E-2</v>
      </c>
      <c r="D590">
        <v>0.14899999999999999</v>
      </c>
      <c r="E590">
        <v>0.24199999999999999</v>
      </c>
      <c r="F590">
        <v>0.29399999999999998</v>
      </c>
      <c r="G590">
        <v>0.34</v>
      </c>
      <c r="H590">
        <v>0.40699999999999997</v>
      </c>
      <c r="I590">
        <v>0.503</v>
      </c>
      <c r="J590">
        <v>0.63700000000000001</v>
      </c>
      <c r="K590">
        <v>0.76500000000000001</v>
      </c>
      <c r="L590">
        <v>1.1839999999999999</v>
      </c>
      <c r="M590">
        <v>1.9</v>
      </c>
    </row>
    <row r="591" spans="1:13">
      <c r="A591" s="5">
        <v>1982</v>
      </c>
      <c r="C591">
        <v>8.5000000000000006E-2</v>
      </c>
      <c r="D591">
        <v>0.16600000000000001</v>
      </c>
      <c r="E591">
        <v>0.20699999999999999</v>
      </c>
      <c r="F591">
        <v>0.26900000000000002</v>
      </c>
      <c r="G591">
        <v>0.32300000000000001</v>
      </c>
      <c r="H591">
        <v>0.378</v>
      </c>
      <c r="I591">
        <v>0.47199999999999998</v>
      </c>
      <c r="J591">
        <v>0.53600000000000003</v>
      </c>
      <c r="K591">
        <v>0.64400000000000002</v>
      </c>
      <c r="L591">
        <v>0.98699999999999999</v>
      </c>
      <c r="M591">
        <v>1.1850000000000001</v>
      </c>
    </row>
    <row r="592" spans="1:13">
      <c r="A592" s="5">
        <v>1983</v>
      </c>
      <c r="C592">
        <v>9.9000000000000005E-2</v>
      </c>
      <c r="D592">
        <v>0.122</v>
      </c>
      <c r="E592">
        <v>0.23</v>
      </c>
      <c r="F592">
        <v>0.27300000000000002</v>
      </c>
      <c r="G592">
        <v>0.32</v>
      </c>
      <c r="H592">
        <v>0.374</v>
      </c>
      <c r="I592">
        <v>0.46100000000000002</v>
      </c>
      <c r="J592">
        <v>0.59599999999999997</v>
      </c>
      <c r="K592">
        <v>0.70899999999999996</v>
      </c>
      <c r="L592">
        <v>1.196</v>
      </c>
      <c r="M592">
        <v>1.7689999999999999</v>
      </c>
    </row>
    <row r="593" spans="1:13">
      <c r="A593" s="5">
        <v>1984</v>
      </c>
      <c r="C593">
        <v>0.13500000000000001</v>
      </c>
      <c r="D593">
        <v>0.154</v>
      </c>
      <c r="E593">
        <v>0.185</v>
      </c>
      <c r="F593">
        <v>0.26600000000000001</v>
      </c>
      <c r="G593">
        <v>0.33</v>
      </c>
      <c r="H593">
        <v>0.38300000000000001</v>
      </c>
      <c r="I593">
        <v>0.44900000000000001</v>
      </c>
      <c r="J593">
        <v>0.57699999999999996</v>
      </c>
      <c r="K593">
        <v>0.68500000000000005</v>
      </c>
      <c r="L593">
        <v>1.012</v>
      </c>
      <c r="M593">
        <v>1.8460000000000001</v>
      </c>
    </row>
    <row r="594" spans="1:13">
      <c r="A594" s="5">
        <v>1985</v>
      </c>
      <c r="C594">
        <v>0.14799999999999999</v>
      </c>
      <c r="D594">
        <v>0.18099999999999999</v>
      </c>
      <c r="E594">
        <v>0.223</v>
      </c>
      <c r="F594">
        <v>0.27</v>
      </c>
      <c r="G594">
        <v>0.33900000000000002</v>
      </c>
      <c r="H594">
        <v>0.39800000000000002</v>
      </c>
      <c r="I594">
        <v>0.47299999999999998</v>
      </c>
      <c r="J594">
        <v>0.57299999999999995</v>
      </c>
      <c r="K594">
        <v>0.79600000000000004</v>
      </c>
      <c r="L594">
        <v>1.3759999999999999</v>
      </c>
      <c r="M594">
        <v>1.647</v>
      </c>
    </row>
    <row r="595" spans="1:13">
      <c r="A595" s="5">
        <v>1986</v>
      </c>
      <c r="C595">
        <v>7.4999999999999997E-2</v>
      </c>
      <c r="D595">
        <v>0.17199999999999999</v>
      </c>
      <c r="E595">
        <v>0.247</v>
      </c>
      <c r="F595">
        <v>0.28599999999999998</v>
      </c>
      <c r="G595">
        <v>0.34599999999999997</v>
      </c>
      <c r="H595">
        <v>0.42699999999999999</v>
      </c>
      <c r="I595">
        <v>0.51800000000000002</v>
      </c>
      <c r="J595">
        <v>0.64</v>
      </c>
      <c r="K595">
        <v>0.84399999999999997</v>
      </c>
      <c r="L595">
        <v>1.351</v>
      </c>
      <c r="M595">
        <v>2.11</v>
      </c>
    </row>
    <row r="596" spans="1:13">
      <c r="A596" s="5">
        <v>1987</v>
      </c>
      <c r="C596">
        <v>0.11700000000000001</v>
      </c>
      <c r="D596">
        <v>0.14000000000000001</v>
      </c>
      <c r="E596">
        <v>0.191</v>
      </c>
      <c r="F596">
        <v>0.27</v>
      </c>
      <c r="G596">
        <v>0.35699999999999998</v>
      </c>
      <c r="H596">
        <v>0.434</v>
      </c>
      <c r="I596">
        <v>0.503</v>
      </c>
      <c r="J596">
        <v>0.57699999999999996</v>
      </c>
      <c r="K596">
        <v>0.68899999999999995</v>
      </c>
      <c r="L596">
        <v>1.089</v>
      </c>
      <c r="M596">
        <v>1.9790000000000001</v>
      </c>
    </row>
    <row r="597" spans="1:13">
      <c r="A597" s="5">
        <v>1988</v>
      </c>
      <c r="C597">
        <v>0.124</v>
      </c>
      <c r="D597">
        <v>0.159</v>
      </c>
      <c r="E597">
        <v>0.19700000000000001</v>
      </c>
      <c r="F597">
        <v>0.23300000000000001</v>
      </c>
      <c r="G597">
        <v>0.34200000000000003</v>
      </c>
      <c r="H597">
        <v>0.44400000000000001</v>
      </c>
      <c r="I597">
        <v>0.51200000000000001</v>
      </c>
      <c r="J597">
        <v>0.58799999999999997</v>
      </c>
      <c r="K597">
        <v>0.75</v>
      </c>
      <c r="L597">
        <v>1.012</v>
      </c>
      <c r="M597">
        <v>1.3720000000000001</v>
      </c>
    </row>
    <row r="598" spans="1:13">
      <c r="A598" s="5">
        <v>1989</v>
      </c>
      <c r="C598">
        <v>0.10299999999999999</v>
      </c>
      <c r="D598">
        <v>0.22</v>
      </c>
      <c r="E598">
        <v>0.24099999999999999</v>
      </c>
      <c r="F598">
        <v>0.27800000000000002</v>
      </c>
      <c r="G598">
        <v>0.33900000000000002</v>
      </c>
      <c r="H598">
        <v>0.46700000000000003</v>
      </c>
      <c r="I598">
        <v>0.58499999999999996</v>
      </c>
      <c r="J598">
        <v>0.70199999999999996</v>
      </c>
      <c r="K598">
        <v>0.77900000000000003</v>
      </c>
      <c r="L598">
        <v>0.88</v>
      </c>
      <c r="M598">
        <v>1.538</v>
      </c>
    </row>
    <row r="599" spans="1:13">
      <c r="A599" s="5">
        <v>1990</v>
      </c>
      <c r="C599">
        <v>9.0999999999999998E-2</v>
      </c>
      <c r="D599">
        <v>0.153</v>
      </c>
      <c r="E599">
        <v>0.26400000000000001</v>
      </c>
      <c r="F599">
        <v>0.309</v>
      </c>
      <c r="G599">
        <v>0.373</v>
      </c>
      <c r="H599">
        <v>0.46100000000000002</v>
      </c>
      <c r="I599">
        <v>0.58199999999999996</v>
      </c>
      <c r="J599">
        <v>0.69399999999999995</v>
      </c>
      <c r="K599">
        <v>0.83499999999999996</v>
      </c>
      <c r="L599">
        <v>0.97</v>
      </c>
      <c r="M599">
        <v>1.5980000000000001</v>
      </c>
    </row>
    <row r="600" spans="1:13">
      <c r="A600" s="5">
        <v>1991</v>
      </c>
      <c r="C600">
        <v>0.106</v>
      </c>
      <c r="D600">
        <v>0.13200000000000001</v>
      </c>
      <c r="E600">
        <v>0.186</v>
      </c>
      <c r="F600">
        <v>0.27100000000000002</v>
      </c>
      <c r="G600">
        <v>0.38100000000000001</v>
      </c>
      <c r="H600">
        <v>0.45100000000000001</v>
      </c>
      <c r="I600">
        <v>0.54200000000000004</v>
      </c>
      <c r="J600">
        <v>0.66700000000000004</v>
      </c>
      <c r="K600">
        <v>0.78700000000000003</v>
      </c>
      <c r="L600">
        <v>0.90100000000000002</v>
      </c>
      <c r="M600">
        <v>1.0529999999999999</v>
      </c>
    </row>
    <row r="601" spans="1:13">
      <c r="A601" s="5">
        <v>1992</v>
      </c>
      <c r="C601">
        <v>8.3000000000000004E-2</v>
      </c>
      <c r="D601">
        <v>0.11799999999999999</v>
      </c>
      <c r="E601">
        <v>0.17699999999999999</v>
      </c>
      <c r="F601">
        <v>0.23899999999999999</v>
      </c>
      <c r="G601">
        <v>0.27500000000000002</v>
      </c>
      <c r="H601">
        <v>0.40899999999999997</v>
      </c>
      <c r="I601">
        <v>0.52400000000000002</v>
      </c>
      <c r="J601">
        <v>0.59399999999999997</v>
      </c>
      <c r="K601">
        <v>0.70899999999999996</v>
      </c>
      <c r="L601">
        <v>0.85099999999999998</v>
      </c>
      <c r="M601">
        <v>1.046</v>
      </c>
    </row>
    <row r="602" spans="1:13">
      <c r="A602" s="5">
        <v>1993</v>
      </c>
      <c r="C602">
        <v>8.8999999999999996E-2</v>
      </c>
      <c r="D602">
        <v>0.121</v>
      </c>
      <c r="E602">
        <v>0.18099999999999999</v>
      </c>
      <c r="F602">
        <v>0.246</v>
      </c>
      <c r="G602">
        <v>0.32</v>
      </c>
      <c r="H602">
        <v>0.40799999999999997</v>
      </c>
      <c r="I602">
        <v>0.57899999999999996</v>
      </c>
      <c r="J602">
        <v>0.71899999999999997</v>
      </c>
      <c r="K602">
        <v>0.85299999999999998</v>
      </c>
      <c r="L602">
        <v>0.96499999999999997</v>
      </c>
      <c r="M602">
        <v>1.1739999999999999</v>
      </c>
    </row>
    <row r="603" spans="1:13">
      <c r="A603" s="5">
        <v>1994</v>
      </c>
      <c r="C603">
        <v>8.4000000000000005E-2</v>
      </c>
      <c r="D603">
        <v>0.112</v>
      </c>
      <c r="E603">
        <v>0.224</v>
      </c>
      <c r="F603">
        <v>0.27</v>
      </c>
      <c r="G603">
        <v>0.33600000000000002</v>
      </c>
      <c r="H603">
        <v>0.46200000000000002</v>
      </c>
      <c r="I603">
        <v>0.64300000000000002</v>
      </c>
      <c r="J603">
        <v>0.80800000000000005</v>
      </c>
      <c r="K603">
        <v>0.86799999999999999</v>
      </c>
      <c r="L603">
        <v>1.0580000000000001</v>
      </c>
      <c r="M603">
        <v>1.421</v>
      </c>
    </row>
    <row r="604" spans="1:13">
      <c r="A604" s="5">
        <v>1995</v>
      </c>
      <c r="C604">
        <v>9.8000000000000004E-2</v>
      </c>
      <c r="D604">
        <v>0.14499999999999999</v>
      </c>
      <c r="E604">
        <v>0.192</v>
      </c>
      <c r="F604">
        <v>0.27</v>
      </c>
      <c r="G604">
        <v>0.34</v>
      </c>
      <c r="H604">
        <v>0.42899999999999999</v>
      </c>
      <c r="I604">
        <v>0.57699999999999996</v>
      </c>
      <c r="J604">
        <v>0.80700000000000005</v>
      </c>
      <c r="K604">
        <v>0.96499999999999997</v>
      </c>
      <c r="L604">
        <v>1.115</v>
      </c>
      <c r="M604">
        <v>1.367</v>
      </c>
    </row>
    <row r="605" spans="1:13">
      <c r="A605" s="5">
        <v>1996</v>
      </c>
      <c r="C605">
        <v>9.1999999999999998E-2</v>
      </c>
      <c r="D605">
        <v>0.151</v>
      </c>
      <c r="E605">
        <v>0.191</v>
      </c>
      <c r="F605">
        <v>0.28000000000000003</v>
      </c>
      <c r="G605">
        <v>0.35199999999999998</v>
      </c>
      <c r="H605">
        <v>0.52400000000000002</v>
      </c>
      <c r="I605">
        <v>0.68300000000000005</v>
      </c>
      <c r="J605">
        <v>0.94499999999999995</v>
      </c>
      <c r="K605">
        <v>1.216</v>
      </c>
      <c r="L605">
        <v>1.4259999999999999</v>
      </c>
      <c r="M605">
        <v>1.4770000000000001</v>
      </c>
    </row>
    <row r="606" spans="1:13">
      <c r="A606" s="5">
        <v>1997</v>
      </c>
      <c r="C606">
        <v>0.106</v>
      </c>
      <c r="D606">
        <v>0.14599999999999999</v>
      </c>
      <c r="E606">
        <v>0.20100000000000001</v>
      </c>
      <c r="F606">
        <v>0.26</v>
      </c>
      <c r="G606">
        <v>0.35499999999999998</v>
      </c>
      <c r="H606">
        <v>0.495</v>
      </c>
      <c r="I606">
        <v>0.68300000000000005</v>
      </c>
      <c r="J606">
        <v>0.88400000000000001</v>
      </c>
      <c r="K606">
        <v>1.0880000000000001</v>
      </c>
      <c r="L606">
        <v>1.4670000000000001</v>
      </c>
      <c r="M606">
        <v>1.647</v>
      </c>
    </row>
    <row r="607" spans="1:13">
      <c r="A607" s="5">
        <v>1998</v>
      </c>
      <c r="C607">
        <v>0.128</v>
      </c>
      <c r="D607">
        <v>0.13800000000000001</v>
      </c>
      <c r="E607">
        <v>0.17799999999999999</v>
      </c>
      <c r="F607">
        <v>0.248</v>
      </c>
      <c r="G607">
        <v>0.34</v>
      </c>
      <c r="H607">
        <v>0.54500000000000004</v>
      </c>
      <c r="I607">
        <v>0.80600000000000005</v>
      </c>
      <c r="J607">
        <v>1.0349999999999999</v>
      </c>
      <c r="K607">
        <v>1.246</v>
      </c>
      <c r="L607">
        <v>1.4119999999999999</v>
      </c>
      <c r="M607">
        <v>1.655</v>
      </c>
    </row>
    <row r="608" spans="1:13">
      <c r="A608" s="5">
        <v>1999</v>
      </c>
      <c r="C608">
        <v>0.109</v>
      </c>
      <c r="D608">
        <v>0.13400000000000001</v>
      </c>
      <c r="E608">
        <v>0.17399999999999999</v>
      </c>
      <c r="F608">
        <v>0.25</v>
      </c>
      <c r="G608">
        <v>0.33100000000000002</v>
      </c>
      <c r="H608">
        <v>0.46500000000000002</v>
      </c>
      <c r="I608">
        <v>0.74199999999999999</v>
      </c>
      <c r="J608">
        <v>1.0209999999999999</v>
      </c>
      <c r="K608">
        <v>1.258</v>
      </c>
      <c r="L608">
        <v>1.3759999999999999</v>
      </c>
      <c r="M608">
        <v>1.776</v>
      </c>
    </row>
    <row r="609" spans="1:13">
      <c r="A609" s="5">
        <v>2000</v>
      </c>
      <c r="C609">
        <v>6.4000000000000001E-2</v>
      </c>
      <c r="D609">
        <v>0.16300000000000001</v>
      </c>
      <c r="E609">
        <v>0.19600000000000001</v>
      </c>
      <c r="F609">
        <v>0.255</v>
      </c>
      <c r="G609">
        <v>0.34599999999999997</v>
      </c>
      <c r="H609">
        <v>0.46600000000000003</v>
      </c>
      <c r="I609">
        <v>0.75600000000000001</v>
      </c>
      <c r="J609">
        <v>0.999</v>
      </c>
      <c r="K609">
        <v>1.141</v>
      </c>
      <c r="L609">
        <v>1.228</v>
      </c>
      <c r="M609">
        <v>1.5629999999999999</v>
      </c>
    </row>
    <row r="610" spans="1:13">
      <c r="A610" s="5">
        <v>2001</v>
      </c>
      <c r="C610">
        <v>9.8000000000000004E-2</v>
      </c>
      <c r="D610">
        <v>0.122</v>
      </c>
      <c r="E610">
        <v>0.17899999999999999</v>
      </c>
      <c r="F610">
        <v>0.25800000000000001</v>
      </c>
      <c r="G610">
        <v>0.32500000000000001</v>
      </c>
      <c r="H610">
        <v>0.46100000000000002</v>
      </c>
      <c r="I610">
        <v>0.61399999999999999</v>
      </c>
      <c r="J610">
        <v>0.82799999999999996</v>
      </c>
      <c r="K610">
        <v>1.0740000000000001</v>
      </c>
      <c r="L610">
        <v>1.36</v>
      </c>
      <c r="M610">
        <v>1.671</v>
      </c>
    </row>
    <row r="611" spans="1:13">
      <c r="A611" s="5">
        <v>2002</v>
      </c>
      <c r="C611">
        <v>7.3999999999999996E-2</v>
      </c>
      <c r="D611">
        <v>0.13</v>
      </c>
      <c r="E611">
        <v>0.2</v>
      </c>
      <c r="F611">
        <v>0.25700000000000001</v>
      </c>
      <c r="G611">
        <v>0.32900000000000001</v>
      </c>
      <c r="H611">
        <v>0.44500000000000001</v>
      </c>
      <c r="I611">
        <v>0.64500000000000002</v>
      </c>
      <c r="J611">
        <v>0.88300000000000001</v>
      </c>
      <c r="K611">
        <v>1.1020000000000001</v>
      </c>
      <c r="L611">
        <v>1.321</v>
      </c>
      <c r="M611">
        <v>1.649</v>
      </c>
    </row>
    <row r="612" spans="1:13">
      <c r="A612" s="5">
        <v>2003</v>
      </c>
      <c r="C612">
        <v>8.5999999999999993E-2</v>
      </c>
      <c r="D612">
        <v>0.11700000000000001</v>
      </c>
      <c r="E612">
        <v>0.186</v>
      </c>
      <c r="F612">
        <v>0.245</v>
      </c>
      <c r="G612">
        <v>0.307</v>
      </c>
      <c r="H612">
        <v>0.4</v>
      </c>
      <c r="I612">
        <v>0.56399999999999995</v>
      </c>
      <c r="J612">
        <v>0.76800000000000002</v>
      </c>
      <c r="K612">
        <v>1.0049999999999999</v>
      </c>
      <c r="L612">
        <v>1.2090000000000001</v>
      </c>
      <c r="M612">
        <v>1.5369999999999999</v>
      </c>
    </row>
    <row r="613" spans="1:13">
      <c r="A613" s="5">
        <v>2004</v>
      </c>
      <c r="C613">
        <v>0.08</v>
      </c>
      <c r="D613">
        <v>0.158</v>
      </c>
      <c r="E613">
        <v>0.193</v>
      </c>
      <c r="F613">
        <v>0.247</v>
      </c>
      <c r="G613">
        <v>0.307</v>
      </c>
      <c r="H613">
        <v>0.38700000000000001</v>
      </c>
      <c r="I613">
        <v>0.52800000000000002</v>
      </c>
      <c r="J613">
        <v>0.7</v>
      </c>
      <c r="K613">
        <v>0.89700000000000002</v>
      </c>
      <c r="L613">
        <v>1.087</v>
      </c>
      <c r="M613">
        <v>1.5409999999999999</v>
      </c>
    </row>
    <row r="614" spans="1:13">
      <c r="A614" s="5">
        <v>2005</v>
      </c>
      <c r="C614">
        <v>7.4999999999999997E-2</v>
      </c>
      <c r="D614">
        <v>0.113</v>
      </c>
      <c r="E614">
        <v>0.19600000000000001</v>
      </c>
      <c r="F614">
        <v>0.25900000000000001</v>
      </c>
      <c r="G614">
        <v>0.318</v>
      </c>
      <c r="H614">
        <v>0.39900000000000002</v>
      </c>
      <c r="I614">
        <v>0.51700000000000002</v>
      </c>
      <c r="J614">
        <v>0.64100000000000001</v>
      </c>
      <c r="K614">
        <v>0.76700000000000002</v>
      </c>
      <c r="L614">
        <v>0.91800000000000004</v>
      </c>
      <c r="M614">
        <v>1.296</v>
      </c>
    </row>
    <row r="615" spans="1:13">
      <c r="A615" s="5">
        <v>2006</v>
      </c>
      <c r="C615">
        <v>7.5999999999999998E-2</v>
      </c>
      <c r="D615">
        <v>0.11600000000000001</v>
      </c>
      <c r="E615">
        <v>0.14099999999999999</v>
      </c>
      <c r="F615">
        <v>0.26100000000000001</v>
      </c>
      <c r="G615">
        <v>0.35</v>
      </c>
      <c r="H615">
        <v>0.41899999999999998</v>
      </c>
      <c r="I615">
        <v>0.51600000000000001</v>
      </c>
      <c r="J615">
        <v>0.63100000000000001</v>
      </c>
      <c r="K615">
        <v>0.752</v>
      </c>
      <c r="L615">
        <v>0.92400000000000004</v>
      </c>
      <c r="M615">
        <v>1.2629999999999999</v>
      </c>
    </row>
    <row r="616" spans="1:13">
      <c r="A616" s="5">
        <v>2007</v>
      </c>
      <c r="C616">
        <v>7.3999999999999996E-2</v>
      </c>
      <c r="D616">
        <v>0.121</v>
      </c>
      <c r="E616">
        <v>0.17199999999999999</v>
      </c>
      <c r="F616">
        <v>0.22600000000000001</v>
      </c>
      <c r="G616">
        <v>0.33100000000000002</v>
      </c>
      <c r="H616">
        <v>0.43099999999999999</v>
      </c>
      <c r="I616">
        <v>0.51</v>
      </c>
      <c r="J616">
        <v>0.621</v>
      </c>
      <c r="K616">
        <v>0.75600000000000001</v>
      </c>
      <c r="L616">
        <v>0.90300000000000002</v>
      </c>
      <c r="M616">
        <v>1.177</v>
      </c>
    </row>
    <row r="617" spans="1:13">
      <c r="A617" s="5">
        <v>2008</v>
      </c>
      <c r="C617">
        <v>4.8000000000000001E-2</v>
      </c>
      <c r="D617">
        <v>6.9000000000000006E-2</v>
      </c>
      <c r="E617">
        <v>0.186</v>
      </c>
      <c r="F617">
        <v>0.254</v>
      </c>
      <c r="G617">
        <v>0.312</v>
      </c>
      <c r="H617">
        <v>0.41599999999999998</v>
      </c>
      <c r="I617">
        <v>0.51500000000000001</v>
      </c>
      <c r="J617">
        <v>0.60499999999999998</v>
      </c>
      <c r="K617">
        <v>0.71899999999999997</v>
      </c>
      <c r="L617">
        <v>0.86099999999999999</v>
      </c>
      <c r="M617">
        <v>1.1479999999999999</v>
      </c>
    </row>
    <row r="618" spans="1:13">
      <c r="A618" s="5">
        <v>2009</v>
      </c>
      <c r="C618">
        <v>4.4999999999999998E-2</v>
      </c>
      <c r="D618">
        <v>0.109</v>
      </c>
      <c r="E618">
        <v>0.14199999999999999</v>
      </c>
      <c r="F618">
        <v>0.253</v>
      </c>
      <c r="G618">
        <v>0.33</v>
      </c>
      <c r="H618">
        <v>0.41099999999999998</v>
      </c>
      <c r="I618">
        <v>0.53200000000000003</v>
      </c>
      <c r="J618">
        <v>0.625</v>
      </c>
      <c r="K618">
        <v>0.76400000000000001</v>
      </c>
      <c r="L618">
        <v>0.88600000000000001</v>
      </c>
      <c r="M618">
        <v>1.1439999999999999</v>
      </c>
    </row>
    <row r="619" spans="1:13">
      <c r="A619" s="5">
        <f>A618+1</f>
        <v>2010</v>
      </c>
      <c r="C619">
        <f t="shared" ref="C619:L619" si="16">C618</f>
        <v>4.4999999999999998E-2</v>
      </c>
      <c r="D619">
        <f t="shared" si="16"/>
        <v>0.109</v>
      </c>
      <c r="E619">
        <f t="shared" si="16"/>
        <v>0.14199999999999999</v>
      </c>
      <c r="F619">
        <f t="shared" si="16"/>
        <v>0.253</v>
      </c>
      <c r="G619">
        <f t="shared" si="16"/>
        <v>0.33</v>
      </c>
      <c r="H619">
        <f t="shared" si="16"/>
        <v>0.41099999999999998</v>
      </c>
      <c r="I619">
        <f t="shared" si="16"/>
        <v>0.53200000000000003</v>
      </c>
      <c r="J619">
        <f t="shared" si="16"/>
        <v>0.625</v>
      </c>
      <c r="K619">
        <f t="shared" si="16"/>
        <v>0.76400000000000001</v>
      </c>
      <c r="L619">
        <f t="shared" si="16"/>
        <v>0.88600000000000001</v>
      </c>
      <c r="M619">
        <f>M618</f>
        <v>1.1439999999999999</v>
      </c>
    </row>
    <row r="620" spans="1:13" s="11" customFormat="1" ht="18">
      <c r="B620" s="12"/>
      <c r="C620" s="11" t="s">
        <v>0</v>
      </c>
      <c r="D620" s="11" t="s">
        <v>98</v>
      </c>
      <c r="E620" s="11" t="s">
        <v>59</v>
      </c>
      <c r="F620" s="11">
        <f>F578+1</f>
        <v>6</v>
      </c>
    </row>
    <row r="621" spans="1:13">
      <c r="A621" s="5">
        <v>1970</v>
      </c>
      <c r="C621">
        <v>9.2999999999999999E-2</v>
      </c>
      <c r="D621">
        <v>0.13100000000000001</v>
      </c>
      <c r="E621">
        <v>0.17799999999999999</v>
      </c>
      <c r="F621">
        <v>0.26200000000000001</v>
      </c>
      <c r="G621">
        <v>0.29399999999999998</v>
      </c>
      <c r="H621">
        <v>0.34</v>
      </c>
      <c r="I621">
        <v>0.39600000000000002</v>
      </c>
      <c r="J621">
        <v>0.54900000000000004</v>
      </c>
      <c r="K621">
        <v>0.73799999999999999</v>
      </c>
      <c r="L621">
        <v>0.98399999999999999</v>
      </c>
      <c r="M621">
        <v>1.093</v>
      </c>
    </row>
    <row r="622" spans="1:13">
      <c r="A622" s="5">
        <v>1971</v>
      </c>
      <c r="C622">
        <v>9.2999999999999999E-2</v>
      </c>
      <c r="D622">
        <v>0.13100000000000001</v>
      </c>
      <c r="E622">
        <v>0.17799999999999999</v>
      </c>
      <c r="F622">
        <v>0.26200000000000001</v>
      </c>
      <c r="G622">
        <v>0.29399999999999998</v>
      </c>
      <c r="H622">
        <v>0.34</v>
      </c>
      <c r="I622">
        <v>0.39600000000000002</v>
      </c>
      <c r="J622">
        <v>0.54900000000000004</v>
      </c>
      <c r="K622">
        <v>0.73799999999999999</v>
      </c>
      <c r="L622">
        <v>0.98399999999999999</v>
      </c>
      <c r="M622">
        <v>1.093</v>
      </c>
    </row>
    <row r="623" spans="1:13">
      <c r="A623" s="5">
        <v>1972</v>
      </c>
      <c r="C623">
        <v>9.2999999999999999E-2</v>
      </c>
      <c r="D623">
        <v>0.13100000000000001</v>
      </c>
      <c r="E623">
        <v>0.17799999999999999</v>
      </c>
      <c r="F623">
        <v>0.26200000000000001</v>
      </c>
      <c r="G623">
        <v>0.29399999999999998</v>
      </c>
      <c r="H623">
        <v>0.34</v>
      </c>
      <c r="I623">
        <v>0.39600000000000002</v>
      </c>
      <c r="J623">
        <v>0.54900000000000004</v>
      </c>
      <c r="K623">
        <v>0.73799999999999999</v>
      </c>
      <c r="L623">
        <v>0.98399999999999999</v>
      </c>
      <c r="M623">
        <v>1.093</v>
      </c>
    </row>
    <row r="624" spans="1:13">
      <c r="A624" s="5">
        <v>1973</v>
      </c>
      <c r="C624">
        <v>9.2999999999999999E-2</v>
      </c>
      <c r="D624">
        <v>0.13100000000000001</v>
      </c>
      <c r="E624">
        <v>0.17799999999999999</v>
      </c>
      <c r="F624">
        <v>0.26200000000000001</v>
      </c>
      <c r="G624">
        <v>0.29399999999999998</v>
      </c>
      <c r="H624">
        <v>0.34</v>
      </c>
      <c r="I624">
        <v>0.39600000000000002</v>
      </c>
      <c r="J624">
        <v>0.54900000000000004</v>
      </c>
      <c r="K624">
        <v>0.73799999999999999</v>
      </c>
      <c r="L624">
        <v>0.98399999999999999</v>
      </c>
      <c r="M624">
        <v>1.093</v>
      </c>
    </row>
    <row r="625" spans="1:13">
      <c r="A625" s="5">
        <v>1974</v>
      </c>
      <c r="C625">
        <v>9.2999999999999999E-2</v>
      </c>
      <c r="D625">
        <v>0.13100000000000001</v>
      </c>
      <c r="E625">
        <v>0.17799999999999999</v>
      </c>
      <c r="F625">
        <v>0.26200000000000001</v>
      </c>
      <c r="G625">
        <v>0.29399999999999998</v>
      </c>
      <c r="H625">
        <v>0.34</v>
      </c>
      <c r="I625">
        <v>0.39600000000000002</v>
      </c>
      <c r="J625">
        <v>0.54900000000000004</v>
      </c>
      <c r="K625">
        <v>0.73799999999999999</v>
      </c>
      <c r="L625">
        <v>0.98399999999999999</v>
      </c>
      <c r="M625">
        <v>1.093</v>
      </c>
    </row>
    <row r="626" spans="1:13">
      <c r="A626" s="5">
        <v>1975</v>
      </c>
      <c r="C626">
        <v>9.2999999999999999E-2</v>
      </c>
      <c r="D626">
        <v>0.13100000000000001</v>
      </c>
      <c r="E626">
        <v>0.17799999999999999</v>
      </c>
      <c r="F626">
        <v>0.26200000000000001</v>
      </c>
      <c r="G626">
        <v>0.29399999999999998</v>
      </c>
      <c r="H626">
        <v>0.34</v>
      </c>
      <c r="I626">
        <v>0.39600000000000002</v>
      </c>
      <c r="J626">
        <v>0.54900000000000004</v>
      </c>
      <c r="K626">
        <v>0.73799999999999999</v>
      </c>
      <c r="L626">
        <v>0.98399999999999999</v>
      </c>
      <c r="M626">
        <v>1.093</v>
      </c>
    </row>
    <row r="627" spans="1:13">
      <c r="A627" s="5">
        <v>1976</v>
      </c>
      <c r="C627">
        <v>7.8E-2</v>
      </c>
      <c r="D627">
        <v>0.155</v>
      </c>
      <c r="E627">
        <v>0.214</v>
      </c>
      <c r="F627">
        <v>0.27500000000000002</v>
      </c>
      <c r="G627">
        <v>0.33600000000000002</v>
      </c>
      <c r="H627">
        <v>0.39400000000000002</v>
      </c>
      <c r="I627">
        <v>0.47199999999999998</v>
      </c>
      <c r="J627">
        <v>0.63200000000000001</v>
      </c>
      <c r="K627">
        <v>0.71399999999999997</v>
      </c>
      <c r="L627">
        <v>0.89800000000000002</v>
      </c>
      <c r="M627">
        <v>1.538</v>
      </c>
    </row>
    <row r="628" spans="1:13">
      <c r="A628" s="5">
        <v>1977</v>
      </c>
      <c r="C628">
        <v>9.1999999999999998E-2</v>
      </c>
      <c r="D628">
        <v>0.109</v>
      </c>
      <c r="E628">
        <v>0.23599999999999999</v>
      </c>
      <c r="F628">
        <v>0.27500000000000002</v>
      </c>
      <c r="G628">
        <v>0.314</v>
      </c>
      <c r="H628">
        <v>0.375</v>
      </c>
      <c r="I628">
        <v>0.45600000000000002</v>
      </c>
      <c r="J628">
        <v>0.52100000000000002</v>
      </c>
      <c r="K628">
        <v>0.73199999999999998</v>
      </c>
      <c r="L628">
        <v>0.65100000000000002</v>
      </c>
      <c r="M628">
        <v>1.137</v>
      </c>
    </row>
    <row r="629" spans="1:13">
      <c r="A629" s="5">
        <v>1978</v>
      </c>
      <c r="C629">
        <v>8.4000000000000005E-2</v>
      </c>
      <c r="D629">
        <v>0.104</v>
      </c>
      <c r="E629">
        <v>0.14699999999999999</v>
      </c>
      <c r="F629">
        <v>0.21099999999999999</v>
      </c>
      <c r="G629">
        <v>0.32700000000000001</v>
      </c>
      <c r="H629">
        <v>0.39400000000000002</v>
      </c>
      <c r="I629">
        <v>0.44900000000000001</v>
      </c>
      <c r="J629">
        <v>0.51400000000000001</v>
      </c>
      <c r="K629">
        <v>0.58299999999999996</v>
      </c>
      <c r="L629">
        <v>0.63100000000000001</v>
      </c>
      <c r="M629">
        <v>1.538</v>
      </c>
    </row>
    <row r="630" spans="1:13">
      <c r="A630" s="5">
        <v>1979</v>
      </c>
      <c r="C630">
        <v>0.108</v>
      </c>
      <c r="D630">
        <v>0.16</v>
      </c>
      <c r="E630">
        <v>0.19900000000000001</v>
      </c>
      <c r="F630">
        <v>0.24099999999999999</v>
      </c>
      <c r="G630">
        <v>0.30099999999999999</v>
      </c>
      <c r="H630">
        <v>0.38800000000000001</v>
      </c>
      <c r="I630">
        <v>0.46600000000000003</v>
      </c>
      <c r="J630">
        <v>0.58799999999999997</v>
      </c>
      <c r="K630">
        <v>0.871</v>
      </c>
      <c r="L630">
        <v>1.2649999999999999</v>
      </c>
      <c r="M630">
        <v>1.972</v>
      </c>
    </row>
    <row r="631" spans="1:13">
      <c r="A631" s="5">
        <v>1980</v>
      </c>
      <c r="C631">
        <v>0.06</v>
      </c>
      <c r="D631">
        <v>0.13200000000000001</v>
      </c>
      <c r="E631">
        <v>0.23100000000000001</v>
      </c>
      <c r="F631">
        <v>0.27200000000000002</v>
      </c>
      <c r="G631">
        <v>0.35</v>
      </c>
      <c r="H631">
        <v>0.44700000000000001</v>
      </c>
      <c r="I631">
        <v>0.51900000000000002</v>
      </c>
      <c r="J631">
        <v>0.71599999999999997</v>
      </c>
      <c r="K631">
        <v>0.82</v>
      </c>
      <c r="L631">
        <v>1.073</v>
      </c>
      <c r="M631">
        <v>1.8540000000000001</v>
      </c>
    </row>
    <row r="632" spans="1:13">
      <c r="A632" s="5">
        <v>1981</v>
      </c>
      <c r="C632">
        <v>9.5000000000000001E-2</v>
      </c>
      <c r="D632">
        <v>0.14899999999999999</v>
      </c>
      <c r="E632">
        <v>0.24199999999999999</v>
      </c>
      <c r="F632">
        <v>0.29399999999999998</v>
      </c>
      <c r="G632">
        <v>0.34</v>
      </c>
      <c r="H632">
        <v>0.40699999999999997</v>
      </c>
      <c r="I632">
        <v>0.503</v>
      </c>
      <c r="J632">
        <v>0.63700000000000001</v>
      </c>
      <c r="K632">
        <v>0.76500000000000001</v>
      </c>
      <c r="L632">
        <v>1.1839999999999999</v>
      </c>
      <c r="M632">
        <v>1.9</v>
      </c>
    </row>
    <row r="633" spans="1:13">
      <c r="A633" s="5">
        <v>1982</v>
      </c>
      <c r="C633">
        <v>8.5000000000000006E-2</v>
      </c>
      <c r="D633">
        <v>0.16600000000000001</v>
      </c>
      <c r="E633">
        <v>0.20699999999999999</v>
      </c>
      <c r="F633">
        <v>0.26900000000000002</v>
      </c>
      <c r="G633">
        <v>0.32300000000000001</v>
      </c>
      <c r="H633">
        <v>0.378</v>
      </c>
      <c r="I633">
        <v>0.47199999999999998</v>
      </c>
      <c r="J633">
        <v>0.53600000000000003</v>
      </c>
      <c r="K633">
        <v>0.64400000000000002</v>
      </c>
      <c r="L633">
        <v>0.98699999999999999</v>
      </c>
      <c r="M633">
        <v>1.1850000000000001</v>
      </c>
    </row>
    <row r="634" spans="1:13">
      <c r="A634" s="5">
        <v>1983</v>
      </c>
      <c r="C634">
        <v>9.9000000000000005E-2</v>
      </c>
      <c r="D634">
        <v>0.122</v>
      </c>
      <c r="E634">
        <v>0.23</v>
      </c>
      <c r="F634">
        <v>0.27300000000000002</v>
      </c>
      <c r="G634">
        <v>0.32</v>
      </c>
      <c r="H634">
        <v>0.374</v>
      </c>
      <c r="I634">
        <v>0.46100000000000002</v>
      </c>
      <c r="J634">
        <v>0.59599999999999997</v>
      </c>
      <c r="K634">
        <v>0.70899999999999996</v>
      </c>
      <c r="L634">
        <v>1.196</v>
      </c>
      <c r="M634">
        <v>1.7689999999999999</v>
      </c>
    </row>
    <row r="635" spans="1:13">
      <c r="A635" s="5">
        <v>1984</v>
      </c>
      <c r="C635">
        <v>0.13500000000000001</v>
      </c>
      <c r="D635">
        <v>0.154</v>
      </c>
      <c r="E635">
        <v>0.185</v>
      </c>
      <c r="F635">
        <v>0.26600000000000001</v>
      </c>
      <c r="G635">
        <v>0.33</v>
      </c>
      <c r="H635">
        <v>0.38300000000000001</v>
      </c>
      <c r="I635">
        <v>0.44900000000000001</v>
      </c>
      <c r="J635">
        <v>0.57699999999999996</v>
      </c>
      <c r="K635">
        <v>0.68500000000000005</v>
      </c>
      <c r="L635">
        <v>1.012</v>
      </c>
      <c r="M635">
        <v>1.8460000000000001</v>
      </c>
    </row>
    <row r="636" spans="1:13">
      <c r="A636" s="5">
        <v>1985</v>
      </c>
      <c r="C636">
        <v>0.14799999999999999</v>
      </c>
      <c r="D636">
        <v>0.18099999999999999</v>
      </c>
      <c r="E636">
        <v>0.223</v>
      </c>
      <c r="F636">
        <v>0.27</v>
      </c>
      <c r="G636">
        <v>0.33900000000000002</v>
      </c>
      <c r="H636">
        <v>0.39800000000000002</v>
      </c>
      <c r="I636">
        <v>0.47299999999999998</v>
      </c>
      <c r="J636">
        <v>0.57299999999999995</v>
      </c>
      <c r="K636">
        <v>0.79600000000000004</v>
      </c>
      <c r="L636">
        <v>1.3759999999999999</v>
      </c>
      <c r="M636">
        <v>1.647</v>
      </c>
    </row>
    <row r="637" spans="1:13">
      <c r="A637" s="5">
        <v>1986</v>
      </c>
      <c r="C637">
        <v>7.4999999999999997E-2</v>
      </c>
      <c r="D637">
        <v>0.17199999999999999</v>
      </c>
      <c r="E637">
        <v>0.247</v>
      </c>
      <c r="F637">
        <v>0.28599999999999998</v>
      </c>
      <c r="G637">
        <v>0.34599999999999997</v>
      </c>
      <c r="H637">
        <v>0.42699999999999999</v>
      </c>
      <c r="I637">
        <v>0.51800000000000002</v>
      </c>
      <c r="J637">
        <v>0.64</v>
      </c>
      <c r="K637">
        <v>0.84399999999999997</v>
      </c>
      <c r="L637">
        <v>1.351</v>
      </c>
      <c r="M637">
        <v>2.11</v>
      </c>
    </row>
    <row r="638" spans="1:13">
      <c r="A638" s="5">
        <v>1987</v>
      </c>
      <c r="C638">
        <v>0.11700000000000001</v>
      </c>
      <c r="D638">
        <v>0.14000000000000001</v>
      </c>
      <c r="E638">
        <v>0.191</v>
      </c>
      <c r="F638">
        <v>0.27</v>
      </c>
      <c r="G638">
        <v>0.35699999999999998</v>
      </c>
      <c r="H638">
        <v>0.434</v>
      </c>
      <c r="I638">
        <v>0.503</v>
      </c>
      <c r="J638">
        <v>0.57699999999999996</v>
      </c>
      <c r="K638">
        <v>0.68899999999999995</v>
      </c>
      <c r="L638">
        <v>1.089</v>
      </c>
      <c r="M638">
        <v>1.9790000000000001</v>
      </c>
    </row>
    <row r="639" spans="1:13">
      <c r="A639" s="5">
        <v>1988</v>
      </c>
      <c r="C639">
        <v>0.124</v>
      </c>
      <c r="D639">
        <v>0.159</v>
      </c>
      <c r="E639">
        <v>0.19700000000000001</v>
      </c>
      <c r="F639">
        <v>0.23300000000000001</v>
      </c>
      <c r="G639">
        <v>0.34200000000000003</v>
      </c>
      <c r="H639">
        <v>0.44400000000000001</v>
      </c>
      <c r="I639">
        <v>0.51200000000000001</v>
      </c>
      <c r="J639">
        <v>0.58799999999999997</v>
      </c>
      <c r="K639">
        <v>0.75</v>
      </c>
      <c r="L639">
        <v>1.012</v>
      </c>
      <c r="M639">
        <v>1.3720000000000001</v>
      </c>
    </row>
    <row r="640" spans="1:13">
      <c r="A640" s="5">
        <v>1989</v>
      </c>
      <c r="C640">
        <v>0.10299999999999999</v>
      </c>
      <c r="D640">
        <v>0.22</v>
      </c>
      <c r="E640">
        <v>0.24099999999999999</v>
      </c>
      <c r="F640">
        <v>0.27800000000000002</v>
      </c>
      <c r="G640">
        <v>0.33900000000000002</v>
      </c>
      <c r="H640">
        <v>0.46700000000000003</v>
      </c>
      <c r="I640">
        <v>0.58499999999999996</v>
      </c>
      <c r="J640">
        <v>0.70199999999999996</v>
      </c>
      <c r="K640">
        <v>0.77900000000000003</v>
      </c>
      <c r="L640">
        <v>0.88</v>
      </c>
      <c r="M640">
        <v>1.538</v>
      </c>
    </row>
    <row r="641" spans="1:13">
      <c r="A641" s="5">
        <v>1990</v>
      </c>
      <c r="C641">
        <v>9.0999999999999998E-2</v>
      </c>
      <c r="D641">
        <v>0.153</v>
      </c>
      <c r="E641">
        <v>0.26400000000000001</v>
      </c>
      <c r="F641">
        <v>0.309</v>
      </c>
      <c r="G641">
        <v>0.373</v>
      </c>
      <c r="H641">
        <v>0.46100000000000002</v>
      </c>
      <c r="I641">
        <v>0.58199999999999996</v>
      </c>
      <c r="J641">
        <v>0.69399999999999995</v>
      </c>
      <c r="K641">
        <v>0.83499999999999996</v>
      </c>
      <c r="L641">
        <v>0.97</v>
      </c>
      <c r="M641">
        <v>1.5980000000000001</v>
      </c>
    </row>
    <row r="642" spans="1:13">
      <c r="A642" s="5">
        <v>1991</v>
      </c>
      <c r="C642">
        <v>0.106</v>
      </c>
      <c r="D642">
        <v>0.13200000000000001</v>
      </c>
      <c r="E642">
        <v>0.186</v>
      </c>
      <c r="F642">
        <v>0.27100000000000002</v>
      </c>
      <c r="G642">
        <v>0.38100000000000001</v>
      </c>
      <c r="H642">
        <v>0.45100000000000001</v>
      </c>
      <c r="I642">
        <v>0.54200000000000004</v>
      </c>
      <c r="J642">
        <v>0.66700000000000004</v>
      </c>
      <c r="K642">
        <v>0.78700000000000003</v>
      </c>
      <c r="L642">
        <v>0.90100000000000002</v>
      </c>
      <c r="M642">
        <v>1.0529999999999999</v>
      </c>
    </row>
    <row r="643" spans="1:13">
      <c r="A643" s="5">
        <v>1992</v>
      </c>
      <c r="C643">
        <v>8.3000000000000004E-2</v>
      </c>
      <c r="D643">
        <v>0.11799999999999999</v>
      </c>
      <c r="E643">
        <v>0.17699999999999999</v>
      </c>
      <c r="F643">
        <v>0.23899999999999999</v>
      </c>
      <c r="G643">
        <v>0.27500000000000002</v>
      </c>
      <c r="H643">
        <v>0.40899999999999997</v>
      </c>
      <c r="I643">
        <v>0.52400000000000002</v>
      </c>
      <c r="J643">
        <v>0.59399999999999997</v>
      </c>
      <c r="K643">
        <v>0.70899999999999996</v>
      </c>
      <c r="L643">
        <v>0.85099999999999998</v>
      </c>
      <c r="M643">
        <v>1.046</v>
      </c>
    </row>
    <row r="644" spans="1:13">
      <c r="A644" s="5">
        <v>1993</v>
      </c>
      <c r="C644">
        <v>8.8999999999999996E-2</v>
      </c>
      <c r="D644">
        <v>0.121</v>
      </c>
      <c r="E644">
        <v>0.18099999999999999</v>
      </c>
      <c r="F644">
        <v>0.246</v>
      </c>
      <c r="G644">
        <v>0.32</v>
      </c>
      <c r="H644">
        <v>0.40799999999999997</v>
      </c>
      <c r="I644">
        <v>0.57899999999999996</v>
      </c>
      <c r="J644">
        <v>0.71899999999999997</v>
      </c>
      <c r="K644">
        <v>0.85299999999999998</v>
      </c>
      <c r="L644">
        <v>0.96499999999999997</v>
      </c>
      <c r="M644">
        <v>1.1739999999999999</v>
      </c>
    </row>
    <row r="645" spans="1:13">
      <c r="A645" s="5">
        <v>1994</v>
      </c>
      <c r="C645">
        <v>8.4000000000000005E-2</v>
      </c>
      <c r="D645">
        <v>0.112</v>
      </c>
      <c r="E645">
        <v>0.224</v>
      </c>
      <c r="F645">
        <v>0.27</v>
      </c>
      <c r="G645">
        <v>0.33600000000000002</v>
      </c>
      <c r="H645">
        <v>0.46200000000000002</v>
      </c>
      <c r="I645">
        <v>0.64300000000000002</v>
      </c>
      <c r="J645">
        <v>0.80800000000000005</v>
      </c>
      <c r="K645">
        <v>0.86799999999999999</v>
      </c>
      <c r="L645">
        <v>1.0580000000000001</v>
      </c>
      <c r="M645">
        <v>1.421</v>
      </c>
    </row>
    <row r="646" spans="1:13">
      <c r="A646" s="5">
        <v>1995</v>
      </c>
      <c r="C646">
        <v>9.8000000000000004E-2</v>
      </c>
      <c r="D646">
        <v>0.14499999999999999</v>
      </c>
      <c r="E646">
        <v>0.192</v>
      </c>
      <c r="F646">
        <v>0.27</v>
      </c>
      <c r="G646">
        <v>0.34</v>
      </c>
      <c r="H646">
        <v>0.42899999999999999</v>
      </c>
      <c r="I646">
        <v>0.57699999999999996</v>
      </c>
      <c r="J646">
        <v>0.80700000000000005</v>
      </c>
      <c r="K646">
        <v>0.96499999999999997</v>
      </c>
      <c r="L646">
        <v>1.115</v>
      </c>
      <c r="M646">
        <v>1.367</v>
      </c>
    </row>
    <row r="647" spans="1:13">
      <c r="A647" s="5">
        <v>1996</v>
      </c>
      <c r="C647">
        <v>9.1999999999999998E-2</v>
      </c>
      <c r="D647">
        <v>0.151</v>
      </c>
      <c r="E647">
        <v>0.191</v>
      </c>
      <c r="F647">
        <v>0.28000000000000003</v>
      </c>
      <c r="G647">
        <v>0.35199999999999998</v>
      </c>
      <c r="H647">
        <v>0.52400000000000002</v>
      </c>
      <c r="I647">
        <v>0.68300000000000005</v>
      </c>
      <c r="J647">
        <v>0.94499999999999995</v>
      </c>
      <c r="K647">
        <v>1.216</v>
      </c>
      <c r="L647">
        <v>1.4259999999999999</v>
      </c>
      <c r="M647">
        <v>1.4770000000000001</v>
      </c>
    </row>
    <row r="648" spans="1:13">
      <c r="A648" s="5">
        <v>1997</v>
      </c>
      <c r="C648">
        <v>0.106</v>
      </c>
      <c r="D648">
        <v>0.14599999999999999</v>
      </c>
      <c r="E648">
        <v>0.20100000000000001</v>
      </c>
      <c r="F648">
        <v>0.26</v>
      </c>
      <c r="G648">
        <v>0.35499999999999998</v>
      </c>
      <c r="H648">
        <v>0.495</v>
      </c>
      <c r="I648">
        <v>0.68300000000000005</v>
      </c>
      <c r="J648">
        <v>0.88400000000000001</v>
      </c>
      <c r="K648">
        <v>1.0880000000000001</v>
      </c>
      <c r="L648">
        <v>1.4670000000000001</v>
      </c>
      <c r="M648">
        <v>1.647</v>
      </c>
    </row>
    <row r="649" spans="1:13">
      <c r="A649" s="5">
        <v>1998</v>
      </c>
      <c r="C649">
        <v>0.128</v>
      </c>
      <c r="D649">
        <v>0.13800000000000001</v>
      </c>
      <c r="E649">
        <v>0.17799999999999999</v>
      </c>
      <c r="F649">
        <v>0.248</v>
      </c>
      <c r="G649">
        <v>0.34</v>
      </c>
      <c r="H649">
        <v>0.54500000000000004</v>
      </c>
      <c r="I649">
        <v>0.80600000000000005</v>
      </c>
      <c r="J649">
        <v>1.0349999999999999</v>
      </c>
      <c r="K649">
        <v>1.246</v>
      </c>
      <c r="L649">
        <v>1.4119999999999999</v>
      </c>
      <c r="M649">
        <v>1.655</v>
      </c>
    </row>
    <row r="650" spans="1:13">
      <c r="A650" s="5">
        <v>1999</v>
      </c>
      <c r="C650">
        <v>0.109</v>
      </c>
      <c r="D650">
        <v>0.13400000000000001</v>
      </c>
      <c r="E650">
        <v>0.17399999999999999</v>
      </c>
      <c r="F650">
        <v>0.25</v>
      </c>
      <c r="G650">
        <v>0.33100000000000002</v>
      </c>
      <c r="H650">
        <v>0.46500000000000002</v>
      </c>
      <c r="I650">
        <v>0.74199999999999999</v>
      </c>
      <c r="J650">
        <v>1.0209999999999999</v>
      </c>
      <c r="K650">
        <v>1.258</v>
      </c>
      <c r="L650">
        <v>1.3759999999999999</v>
      </c>
      <c r="M650">
        <v>1.776</v>
      </c>
    </row>
    <row r="651" spans="1:13">
      <c r="A651" s="5">
        <v>2000</v>
      </c>
      <c r="C651">
        <v>6.4000000000000001E-2</v>
      </c>
      <c r="D651">
        <v>0.16300000000000001</v>
      </c>
      <c r="E651">
        <v>0.19600000000000001</v>
      </c>
      <c r="F651">
        <v>0.255</v>
      </c>
      <c r="G651">
        <v>0.34599999999999997</v>
      </c>
      <c r="H651">
        <v>0.46600000000000003</v>
      </c>
      <c r="I651">
        <v>0.75600000000000001</v>
      </c>
      <c r="J651">
        <v>0.999</v>
      </c>
      <c r="K651">
        <v>1.141</v>
      </c>
      <c r="L651">
        <v>1.228</v>
      </c>
      <c r="M651">
        <v>1.5629999999999999</v>
      </c>
    </row>
    <row r="652" spans="1:13">
      <c r="A652" s="5">
        <v>2001</v>
      </c>
      <c r="C652">
        <v>9.8000000000000004E-2</v>
      </c>
      <c r="D652">
        <v>0.122</v>
      </c>
      <c r="E652">
        <v>0.17899999999999999</v>
      </c>
      <c r="F652">
        <v>0.25800000000000001</v>
      </c>
      <c r="G652">
        <v>0.32500000000000001</v>
      </c>
      <c r="H652">
        <v>0.46100000000000002</v>
      </c>
      <c r="I652">
        <v>0.61399999999999999</v>
      </c>
      <c r="J652">
        <v>0.82799999999999996</v>
      </c>
      <c r="K652">
        <v>1.0740000000000001</v>
      </c>
      <c r="L652">
        <v>1.36</v>
      </c>
      <c r="M652">
        <v>1.671</v>
      </c>
    </row>
    <row r="653" spans="1:13">
      <c r="A653" s="5">
        <v>2002</v>
      </c>
      <c r="C653">
        <v>7.3999999999999996E-2</v>
      </c>
      <c r="D653">
        <v>0.13</v>
      </c>
      <c r="E653">
        <v>0.2</v>
      </c>
      <c r="F653">
        <v>0.25700000000000001</v>
      </c>
      <c r="G653">
        <v>0.32900000000000001</v>
      </c>
      <c r="H653">
        <v>0.44500000000000001</v>
      </c>
      <c r="I653">
        <v>0.64500000000000002</v>
      </c>
      <c r="J653">
        <v>0.88300000000000001</v>
      </c>
      <c r="K653">
        <v>1.1020000000000001</v>
      </c>
      <c r="L653">
        <v>1.321</v>
      </c>
      <c r="M653">
        <v>1.649</v>
      </c>
    </row>
    <row r="654" spans="1:13">
      <c r="A654" s="5">
        <v>2003</v>
      </c>
      <c r="C654">
        <v>8.5999999999999993E-2</v>
      </c>
      <c r="D654">
        <v>0.11700000000000001</v>
      </c>
      <c r="E654">
        <v>0.186</v>
      </c>
      <c r="F654">
        <v>0.245</v>
      </c>
      <c r="G654">
        <v>0.307</v>
      </c>
      <c r="H654">
        <v>0.4</v>
      </c>
      <c r="I654">
        <v>0.56399999999999995</v>
      </c>
      <c r="J654">
        <v>0.76800000000000002</v>
      </c>
      <c r="K654">
        <v>1.0049999999999999</v>
      </c>
      <c r="L654">
        <v>1.2090000000000001</v>
      </c>
      <c r="M654">
        <v>1.5369999999999999</v>
      </c>
    </row>
    <row r="655" spans="1:13">
      <c r="A655" s="5">
        <v>2004</v>
      </c>
      <c r="C655">
        <v>0.08</v>
      </c>
      <c r="D655">
        <v>0.158</v>
      </c>
      <c r="E655">
        <v>0.193</v>
      </c>
      <c r="F655">
        <v>0.247</v>
      </c>
      <c r="G655">
        <v>0.307</v>
      </c>
      <c r="H655">
        <v>0.38700000000000001</v>
      </c>
      <c r="I655">
        <v>0.52800000000000002</v>
      </c>
      <c r="J655">
        <v>0.7</v>
      </c>
      <c r="K655">
        <v>0.89700000000000002</v>
      </c>
      <c r="L655">
        <v>1.087</v>
      </c>
      <c r="M655">
        <v>1.5409999999999999</v>
      </c>
    </row>
    <row r="656" spans="1:13">
      <c r="A656" s="5">
        <v>2005</v>
      </c>
      <c r="C656">
        <v>7.4999999999999997E-2</v>
      </c>
      <c r="D656">
        <v>0.113</v>
      </c>
      <c r="E656">
        <v>0.19600000000000001</v>
      </c>
      <c r="F656">
        <v>0.25900000000000001</v>
      </c>
      <c r="G656">
        <v>0.318</v>
      </c>
      <c r="H656">
        <v>0.39900000000000002</v>
      </c>
      <c r="I656">
        <v>0.51700000000000002</v>
      </c>
      <c r="J656">
        <v>0.64100000000000001</v>
      </c>
      <c r="K656">
        <v>0.76700000000000002</v>
      </c>
      <c r="L656">
        <v>0.91800000000000004</v>
      </c>
      <c r="M656">
        <v>1.296</v>
      </c>
    </row>
    <row r="657" spans="1:13">
      <c r="A657" s="5">
        <v>2006</v>
      </c>
      <c r="C657">
        <v>7.5999999999999998E-2</v>
      </c>
      <c r="D657">
        <v>0.11600000000000001</v>
      </c>
      <c r="E657">
        <v>0.14099999999999999</v>
      </c>
      <c r="F657">
        <v>0.26100000000000001</v>
      </c>
      <c r="G657">
        <v>0.35</v>
      </c>
      <c r="H657">
        <v>0.41899999999999998</v>
      </c>
      <c r="I657">
        <v>0.51600000000000001</v>
      </c>
      <c r="J657">
        <v>0.63100000000000001</v>
      </c>
      <c r="K657">
        <v>0.752</v>
      </c>
      <c r="L657">
        <v>0.92400000000000004</v>
      </c>
      <c r="M657">
        <v>1.2629999999999999</v>
      </c>
    </row>
    <row r="658" spans="1:13">
      <c r="A658" s="5">
        <v>2007</v>
      </c>
      <c r="C658">
        <v>7.3999999999999996E-2</v>
      </c>
      <c r="D658">
        <v>0.121</v>
      </c>
      <c r="E658">
        <v>0.17199999999999999</v>
      </c>
      <c r="F658">
        <v>0.22600000000000001</v>
      </c>
      <c r="G658">
        <v>0.33100000000000002</v>
      </c>
      <c r="H658">
        <v>0.43099999999999999</v>
      </c>
      <c r="I658">
        <v>0.51</v>
      </c>
      <c r="J658">
        <v>0.621</v>
      </c>
      <c r="K658">
        <v>0.75600000000000001</v>
      </c>
      <c r="L658">
        <v>0.90300000000000002</v>
      </c>
      <c r="M658">
        <v>1.177</v>
      </c>
    </row>
    <row r="659" spans="1:13">
      <c r="A659" s="5">
        <v>2008</v>
      </c>
      <c r="C659">
        <v>4.8000000000000001E-2</v>
      </c>
      <c r="D659">
        <v>6.9000000000000006E-2</v>
      </c>
      <c r="E659">
        <v>0.186</v>
      </c>
      <c r="F659">
        <v>0.254</v>
      </c>
      <c r="G659">
        <v>0.312</v>
      </c>
      <c r="H659">
        <v>0.41599999999999998</v>
      </c>
      <c r="I659">
        <v>0.51500000000000001</v>
      </c>
      <c r="J659">
        <v>0.60499999999999998</v>
      </c>
      <c r="K659">
        <v>0.71899999999999997</v>
      </c>
      <c r="L659">
        <v>0.86099999999999999</v>
      </c>
      <c r="M659">
        <v>1.1479999999999999</v>
      </c>
    </row>
    <row r="660" spans="1:13">
      <c r="A660" s="5">
        <v>2009</v>
      </c>
      <c r="C660">
        <v>4.4999999999999998E-2</v>
      </c>
      <c r="D660">
        <v>0.109</v>
      </c>
      <c r="E660">
        <v>0.14199999999999999</v>
      </c>
      <c r="F660">
        <v>0.253</v>
      </c>
      <c r="G660">
        <v>0.33</v>
      </c>
      <c r="H660">
        <v>0.41099999999999998</v>
      </c>
      <c r="I660">
        <v>0.53200000000000003</v>
      </c>
      <c r="J660">
        <v>0.625</v>
      </c>
      <c r="K660">
        <v>0.76400000000000001</v>
      </c>
      <c r="L660">
        <v>0.88600000000000001</v>
      </c>
      <c r="M660">
        <v>1.1439999999999999</v>
      </c>
    </row>
    <row r="661" spans="1:13">
      <c r="A661" s="5">
        <f>A660+1</f>
        <v>2010</v>
      </c>
      <c r="C661">
        <f t="shared" ref="C661:L661" si="17">C660</f>
        <v>4.4999999999999998E-2</v>
      </c>
      <c r="D661">
        <f t="shared" si="17"/>
        <v>0.109</v>
      </c>
      <c r="E661">
        <f t="shared" si="17"/>
        <v>0.14199999999999999</v>
      </c>
      <c r="F661">
        <f t="shared" si="17"/>
        <v>0.253</v>
      </c>
      <c r="G661">
        <f t="shared" si="17"/>
        <v>0.33</v>
      </c>
      <c r="H661">
        <f t="shared" si="17"/>
        <v>0.41099999999999998</v>
      </c>
      <c r="I661">
        <f t="shared" si="17"/>
        <v>0.53200000000000003</v>
      </c>
      <c r="J661">
        <f t="shared" si="17"/>
        <v>0.625</v>
      </c>
      <c r="K661">
        <f t="shared" si="17"/>
        <v>0.76400000000000001</v>
      </c>
      <c r="L661">
        <f t="shared" si="17"/>
        <v>0.88600000000000001</v>
      </c>
      <c r="M661">
        <f>M660</f>
        <v>1.1439999999999999</v>
      </c>
    </row>
    <row r="662" spans="1:13" ht="18">
      <c r="A662" s="11"/>
      <c r="B662" s="12"/>
      <c r="C662" s="11" t="s">
        <v>0</v>
      </c>
      <c r="D662" s="11" t="s">
        <v>98</v>
      </c>
      <c r="E662" s="11" t="s">
        <v>59</v>
      </c>
      <c r="F662" s="11">
        <f>F620+1</f>
        <v>7</v>
      </c>
      <c r="G662" s="11" t="e">
        <f>CHOOSE(F662,$B$361,$B$362,$B$363,$B$364,$B$365)</f>
        <v>#VALUE!</v>
      </c>
      <c r="H662" s="11"/>
      <c r="I662" s="11"/>
      <c r="J662" s="11"/>
      <c r="K662" s="11"/>
      <c r="L662" s="11"/>
      <c r="M662" s="11"/>
    </row>
    <row r="663" spans="1:13">
      <c r="A663" s="5">
        <v>1970</v>
      </c>
      <c r="C663">
        <v>9.2999999999999999E-2</v>
      </c>
      <c r="D663">
        <v>0.13100000000000001</v>
      </c>
      <c r="E663">
        <v>0.17799999999999999</v>
      </c>
      <c r="F663">
        <v>0.26200000000000001</v>
      </c>
      <c r="G663">
        <v>0.29399999999999998</v>
      </c>
      <c r="H663">
        <v>0.34</v>
      </c>
      <c r="I663">
        <v>0.39600000000000002</v>
      </c>
      <c r="J663">
        <v>0.54900000000000004</v>
      </c>
      <c r="K663">
        <v>0.73799999999999999</v>
      </c>
      <c r="L663">
        <v>0.98399999999999999</v>
      </c>
      <c r="M663">
        <v>1.093</v>
      </c>
    </row>
    <row r="664" spans="1:13">
      <c r="A664" s="5">
        <v>1971</v>
      </c>
      <c r="C664">
        <v>9.2999999999999999E-2</v>
      </c>
      <c r="D664">
        <v>0.13100000000000001</v>
      </c>
      <c r="E664">
        <v>0.17799999999999999</v>
      </c>
      <c r="F664">
        <v>0.26200000000000001</v>
      </c>
      <c r="G664">
        <v>0.29399999999999998</v>
      </c>
      <c r="H664">
        <v>0.34</v>
      </c>
      <c r="I664">
        <v>0.39600000000000002</v>
      </c>
      <c r="J664">
        <v>0.54900000000000004</v>
      </c>
      <c r="K664">
        <v>0.73799999999999999</v>
      </c>
      <c r="L664">
        <v>0.98399999999999999</v>
      </c>
      <c r="M664">
        <v>1.093</v>
      </c>
    </row>
    <row r="665" spans="1:13">
      <c r="A665" s="5">
        <v>1972</v>
      </c>
      <c r="C665">
        <v>9.2999999999999999E-2</v>
      </c>
      <c r="D665">
        <v>0.13100000000000001</v>
      </c>
      <c r="E665">
        <v>0.17799999999999999</v>
      </c>
      <c r="F665">
        <v>0.26200000000000001</v>
      </c>
      <c r="G665">
        <v>0.29399999999999998</v>
      </c>
      <c r="H665">
        <v>0.34</v>
      </c>
      <c r="I665">
        <v>0.39600000000000002</v>
      </c>
      <c r="J665">
        <v>0.54900000000000004</v>
      </c>
      <c r="K665">
        <v>0.73799999999999999</v>
      </c>
      <c r="L665">
        <v>0.98399999999999999</v>
      </c>
      <c r="M665">
        <v>1.093</v>
      </c>
    </row>
    <row r="666" spans="1:13">
      <c r="A666" s="5">
        <v>1973</v>
      </c>
      <c r="C666">
        <v>9.2999999999999999E-2</v>
      </c>
      <c r="D666">
        <v>0.13100000000000001</v>
      </c>
      <c r="E666">
        <v>0.17799999999999999</v>
      </c>
      <c r="F666">
        <v>0.26200000000000001</v>
      </c>
      <c r="G666">
        <v>0.29399999999999998</v>
      </c>
      <c r="H666">
        <v>0.34</v>
      </c>
      <c r="I666">
        <v>0.39600000000000002</v>
      </c>
      <c r="J666">
        <v>0.54900000000000004</v>
      </c>
      <c r="K666">
        <v>0.73799999999999999</v>
      </c>
      <c r="L666">
        <v>0.98399999999999999</v>
      </c>
      <c r="M666">
        <v>1.093</v>
      </c>
    </row>
    <row r="667" spans="1:13">
      <c r="A667" s="5">
        <v>1974</v>
      </c>
      <c r="C667">
        <v>9.2999999999999999E-2</v>
      </c>
      <c r="D667">
        <v>0.13100000000000001</v>
      </c>
      <c r="E667">
        <v>0.17799999999999999</v>
      </c>
      <c r="F667">
        <v>0.26200000000000001</v>
      </c>
      <c r="G667">
        <v>0.29399999999999998</v>
      </c>
      <c r="H667">
        <v>0.34</v>
      </c>
      <c r="I667">
        <v>0.39600000000000002</v>
      </c>
      <c r="J667">
        <v>0.54900000000000004</v>
      </c>
      <c r="K667">
        <v>0.73799999999999999</v>
      </c>
      <c r="L667">
        <v>0.98399999999999999</v>
      </c>
      <c r="M667">
        <v>1.093</v>
      </c>
    </row>
    <row r="668" spans="1:13">
      <c r="A668" s="5">
        <v>1975</v>
      </c>
      <c r="C668">
        <v>9.2999999999999999E-2</v>
      </c>
      <c r="D668">
        <v>0.13100000000000001</v>
      </c>
      <c r="E668">
        <v>0.17799999999999999</v>
      </c>
      <c r="F668">
        <v>0.26200000000000001</v>
      </c>
      <c r="G668">
        <v>0.29399999999999998</v>
      </c>
      <c r="H668">
        <v>0.34</v>
      </c>
      <c r="I668">
        <v>0.39600000000000002</v>
      </c>
      <c r="J668">
        <v>0.54900000000000004</v>
      </c>
      <c r="K668">
        <v>0.73799999999999999</v>
      </c>
      <c r="L668">
        <v>0.98399999999999999</v>
      </c>
      <c r="M668">
        <v>1.093</v>
      </c>
    </row>
    <row r="669" spans="1:13">
      <c r="A669" s="5">
        <v>1976</v>
      </c>
      <c r="C669">
        <v>7.8E-2</v>
      </c>
      <c r="D669">
        <v>0.155</v>
      </c>
      <c r="E669">
        <v>0.214</v>
      </c>
      <c r="F669">
        <v>0.27500000000000002</v>
      </c>
      <c r="G669">
        <v>0.33600000000000002</v>
      </c>
      <c r="H669">
        <v>0.39400000000000002</v>
      </c>
      <c r="I669">
        <v>0.47199999999999998</v>
      </c>
      <c r="J669">
        <v>0.63200000000000001</v>
      </c>
      <c r="K669">
        <v>0.71399999999999997</v>
      </c>
      <c r="L669">
        <v>0.89800000000000002</v>
      </c>
      <c r="M669">
        <v>1.538</v>
      </c>
    </row>
    <row r="670" spans="1:13">
      <c r="A670" s="5">
        <v>1977</v>
      </c>
      <c r="C670">
        <v>9.1999999999999998E-2</v>
      </c>
      <c r="D670">
        <v>0.109</v>
      </c>
      <c r="E670">
        <v>0.23599999999999999</v>
      </c>
      <c r="F670">
        <v>0.27500000000000002</v>
      </c>
      <c r="G670">
        <v>0.314</v>
      </c>
      <c r="H670">
        <v>0.375</v>
      </c>
      <c r="I670">
        <v>0.45600000000000002</v>
      </c>
      <c r="J670">
        <v>0.52100000000000002</v>
      </c>
      <c r="K670">
        <v>0.73199999999999998</v>
      </c>
      <c r="L670">
        <v>0.65100000000000002</v>
      </c>
      <c r="M670">
        <v>1.137</v>
      </c>
    </row>
    <row r="671" spans="1:13">
      <c r="A671" s="5">
        <v>1978</v>
      </c>
      <c r="C671">
        <v>8.4000000000000005E-2</v>
      </c>
      <c r="D671">
        <v>0.104</v>
      </c>
      <c r="E671">
        <v>0.14699999999999999</v>
      </c>
      <c r="F671">
        <v>0.21099999999999999</v>
      </c>
      <c r="G671">
        <v>0.32700000000000001</v>
      </c>
      <c r="H671">
        <v>0.39400000000000002</v>
      </c>
      <c r="I671">
        <v>0.44900000000000001</v>
      </c>
      <c r="J671">
        <v>0.51400000000000001</v>
      </c>
      <c r="K671">
        <v>0.58299999999999996</v>
      </c>
      <c r="L671">
        <v>0.63100000000000001</v>
      </c>
      <c r="M671">
        <v>1.538</v>
      </c>
    </row>
    <row r="672" spans="1:13">
      <c r="A672" s="5">
        <v>1979</v>
      </c>
      <c r="C672">
        <v>0.108</v>
      </c>
      <c r="D672">
        <v>0.16</v>
      </c>
      <c r="E672">
        <v>0.19900000000000001</v>
      </c>
      <c r="F672">
        <v>0.24099999999999999</v>
      </c>
      <c r="G672">
        <v>0.30099999999999999</v>
      </c>
      <c r="H672">
        <v>0.38800000000000001</v>
      </c>
      <c r="I672">
        <v>0.46600000000000003</v>
      </c>
      <c r="J672">
        <v>0.58799999999999997</v>
      </c>
      <c r="K672">
        <v>0.871</v>
      </c>
      <c r="L672">
        <v>1.2649999999999999</v>
      </c>
      <c r="M672">
        <v>1.972</v>
      </c>
    </row>
    <row r="673" spans="1:13">
      <c r="A673" s="5">
        <v>1980</v>
      </c>
      <c r="C673">
        <v>0.06</v>
      </c>
      <c r="D673">
        <v>0.13200000000000001</v>
      </c>
      <c r="E673">
        <v>0.23100000000000001</v>
      </c>
      <c r="F673">
        <v>0.27200000000000002</v>
      </c>
      <c r="G673">
        <v>0.35</v>
      </c>
      <c r="H673">
        <v>0.44700000000000001</v>
      </c>
      <c r="I673">
        <v>0.51900000000000002</v>
      </c>
      <c r="J673">
        <v>0.71599999999999997</v>
      </c>
      <c r="K673">
        <v>0.82</v>
      </c>
      <c r="L673">
        <v>1.073</v>
      </c>
      <c r="M673">
        <v>1.8540000000000001</v>
      </c>
    </row>
    <row r="674" spans="1:13">
      <c r="A674" s="5">
        <v>1981</v>
      </c>
      <c r="C674">
        <v>9.5000000000000001E-2</v>
      </c>
      <c r="D674">
        <v>0.14899999999999999</v>
      </c>
      <c r="E674">
        <v>0.24199999999999999</v>
      </c>
      <c r="F674">
        <v>0.29399999999999998</v>
      </c>
      <c r="G674">
        <v>0.34</v>
      </c>
      <c r="H674">
        <v>0.40699999999999997</v>
      </c>
      <c r="I674">
        <v>0.503</v>
      </c>
      <c r="J674">
        <v>0.63700000000000001</v>
      </c>
      <c r="K674">
        <v>0.76500000000000001</v>
      </c>
      <c r="L674">
        <v>1.1839999999999999</v>
      </c>
      <c r="M674">
        <v>1.9</v>
      </c>
    </row>
    <row r="675" spans="1:13">
      <c r="A675" s="5">
        <v>1982</v>
      </c>
      <c r="C675">
        <v>8.5000000000000006E-2</v>
      </c>
      <c r="D675">
        <v>0.16600000000000001</v>
      </c>
      <c r="E675">
        <v>0.20699999999999999</v>
      </c>
      <c r="F675">
        <v>0.26900000000000002</v>
      </c>
      <c r="G675">
        <v>0.32300000000000001</v>
      </c>
      <c r="H675">
        <v>0.378</v>
      </c>
      <c r="I675">
        <v>0.47199999999999998</v>
      </c>
      <c r="J675">
        <v>0.53600000000000003</v>
      </c>
      <c r="K675">
        <v>0.64400000000000002</v>
      </c>
      <c r="L675">
        <v>0.98699999999999999</v>
      </c>
      <c r="M675">
        <v>1.1850000000000001</v>
      </c>
    </row>
    <row r="676" spans="1:13">
      <c r="A676" s="5">
        <v>1983</v>
      </c>
      <c r="C676">
        <v>9.9000000000000005E-2</v>
      </c>
      <c r="D676">
        <v>0.122</v>
      </c>
      <c r="E676">
        <v>0.23</v>
      </c>
      <c r="F676">
        <v>0.27300000000000002</v>
      </c>
      <c r="G676">
        <v>0.32</v>
      </c>
      <c r="H676">
        <v>0.374</v>
      </c>
      <c r="I676">
        <v>0.46100000000000002</v>
      </c>
      <c r="J676">
        <v>0.59599999999999997</v>
      </c>
      <c r="K676">
        <v>0.70899999999999996</v>
      </c>
      <c r="L676">
        <v>1.196</v>
      </c>
      <c r="M676">
        <v>1.7689999999999999</v>
      </c>
    </row>
    <row r="677" spans="1:13">
      <c r="A677" s="5">
        <v>1984</v>
      </c>
      <c r="C677">
        <v>0.13500000000000001</v>
      </c>
      <c r="D677">
        <v>0.154</v>
      </c>
      <c r="E677">
        <v>0.185</v>
      </c>
      <c r="F677">
        <v>0.26600000000000001</v>
      </c>
      <c r="G677">
        <v>0.33</v>
      </c>
      <c r="H677">
        <v>0.38300000000000001</v>
      </c>
      <c r="I677">
        <v>0.44900000000000001</v>
      </c>
      <c r="J677">
        <v>0.57699999999999996</v>
      </c>
      <c r="K677">
        <v>0.68500000000000005</v>
      </c>
      <c r="L677">
        <v>1.012</v>
      </c>
      <c r="M677">
        <v>1.8460000000000001</v>
      </c>
    </row>
    <row r="678" spans="1:13">
      <c r="A678" s="5">
        <v>1985</v>
      </c>
      <c r="C678">
        <v>0.14799999999999999</v>
      </c>
      <c r="D678">
        <v>0.18099999999999999</v>
      </c>
      <c r="E678">
        <v>0.223</v>
      </c>
      <c r="F678">
        <v>0.27</v>
      </c>
      <c r="G678">
        <v>0.33900000000000002</v>
      </c>
      <c r="H678">
        <v>0.39800000000000002</v>
      </c>
      <c r="I678">
        <v>0.47299999999999998</v>
      </c>
      <c r="J678">
        <v>0.57299999999999995</v>
      </c>
      <c r="K678">
        <v>0.79600000000000004</v>
      </c>
      <c r="L678">
        <v>1.3759999999999999</v>
      </c>
      <c r="M678">
        <v>1.647</v>
      </c>
    </row>
    <row r="679" spans="1:13">
      <c r="A679" s="5">
        <v>1986</v>
      </c>
      <c r="C679">
        <v>7.4999999999999997E-2</v>
      </c>
      <c r="D679">
        <v>0.17199999999999999</v>
      </c>
      <c r="E679">
        <v>0.247</v>
      </c>
      <c r="F679">
        <v>0.28599999999999998</v>
      </c>
      <c r="G679">
        <v>0.34599999999999997</v>
      </c>
      <c r="H679">
        <v>0.42699999999999999</v>
      </c>
      <c r="I679">
        <v>0.51800000000000002</v>
      </c>
      <c r="J679">
        <v>0.64</v>
      </c>
      <c r="K679">
        <v>0.84399999999999997</v>
      </c>
      <c r="L679">
        <v>1.351</v>
      </c>
      <c r="M679">
        <v>2.11</v>
      </c>
    </row>
    <row r="680" spans="1:13">
      <c r="A680" s="5">
        <v>1987</v>
      </c>
      <c r="C680">
        <v>0.11700000000000001</v>
      </c>
      <c r="D680">
        <v>0.14000000000000001</v>
      </c>
      <c r="E680">
        <v>0.191</v>
      </c>
      <c r="F680">
        <v>0.27</v>
      </c>
      <c r="G680">
        <v>0.35699999999999998</v>
      </c>
      <c r="H680">
        <v>0.434</v>
      </c>
      <c r="I680">
        <v>0.503</v>
      </c>
      <c r="J680">
        <v>0.57699999999999996</v>
      </c>
      <c r="K680">
        <v>0.68899999999999995</v>
      </c>
      <c r="L680">
        <v>1.089</v>
      </c>
      <c r="M680">
        <v>1.9790000000000001</v>
      </c>
    </row>
    <row r="681" spans="1:13">
      <c r="A681" s="5">
        <v>1988</v>
      </c>
      <c r="C681">
        <v>0.124</v>
      </c>
      <c r="D681">
        <v>0.159</v>
      </c>
      <c r="E681">
        <v>0.19700000000000001</v>
      </c>
      <c r="F681">
        <v>0.23300000000000001</v>
      </c>
      <c r="G681">
        <v>0.34200000000000003</v>
      </c>
      <c r="H681">
        <v>0.44400000000000001</v>
      </c>
      <c r="I681">
        <v>0.51200000000000001</v>
      </c>
      <c r="J681">
        <v>0.58799999999999997</v>
      </c>
      <c r="K681">
        <v>0.75</v>
      </c>
      <c r="L681">
        <v>1.012</v>
      </c>
      <c r="M681">
        <v>1.3720000000000001</v>
      </c>
    </row>
    <row r="682" spans="1:13">
      <c r="A682" s="5">
        <v>1989</v>
      </c>
      <c r="C682">
        <v>0.10299999999999999</v>
      </c>
      <c r="D682">
        <v>0.22</v>
      </c>
      <c r="E682">
        <v>0.24099999999999999</v>
      </c>
      <c r="F682">
        <v>0.27800000000000002</v>
      </c>
      <c r="G682">
        <v>0.33900000000000002</v>
      </c>
      <c r="H682">
        <v>0.46700000000000003</v>
      </c>
      <c r="I682">
        <v>0.58499999999999996</v>
      </c>
      <c r="J682">
        <v>0.70199999999999996</v>
      </c>
      <c r="K682">
        <v>0.77900000000000003</v>
      </c>
      <c r="L682">
        <v>0.88</v>
      </c>
      <c r="M682">
        <v>1.538</v>
      </c>
    </row>
    <row r="683" spans="1:13">
      <c r="A683" s="5">
        <v>1990</v>
      </c>
      <c r="C683">
        <v>9.0999999999999998E-2</v>
      </c>
      <c r="D683">
        <v>0.153</v>
      </c>
      <c r="E683">
        <v>0.26400000000000001</v>
      </c>
      <c r="F683">
        <v>0.309</v>
      </c>
      <c r="G683">
        <v>0.373</v>
      </c>
      <c r="H683">
        <v>0.46100000000000002</v>
      </c>
      <c r="I683">
        <v>0.58199999999999996</v>
      </c>
      <c r="J683">
        <v>0.69399999999999995</v>
      </c>
      <c r="K683">
        <v>0.83499999999999996</v>
      </c>
      <c r="L683">
        <v>0.97</v>
      </c>
      <c r="M683">
        <v>1.5980000000000001</v>
      </c>
    </row>
    <row r="684" spans="1:13">
      <c r="A684" s="5">
        <v>1991</v>
      </c>
      <c r="C684">
        <v>0.106</v>
      </c>
      <c r="D684">
        <v>0.13200000000000001</v>
      </c>
      <c r="E684">
        <v>0.186</v>
      </c>
      <c r="F684">
        <v>0.27100000000000002</v>
      </c>
      <c r="G684">
        <v>0.38100000000000001</v>
      </c>
      <c r="H684">
        <v>0.45100000000000001</v>
      </c>
      <c r="I684">
        <v>0.54200000000000004</v>
      </c>
      <c r="J684">
        <v>0.66700000000000004</v>
      </c>
      <c r="K684">
        <v>0.78700000000000003</v>
      </c>
      <c r="L684">
        <v>0.90100000000000002</v>
      </c>
      <c r="M684">
        <v>1.0529999999999999</v>
      </c>
    </row>
    <row r="685" spans="1:13">
      <c r="A685" s="5">
        <v>1992</v>
      </c>
      <c r="C685">
        <v>8.3000000000000004E-2</v>
      </c>
      <c r="D685">
        <v>0.11799999999999999</v>
      </c>
      <c r="E685">
        <v>0.17699999999999999</v>
      </c>
      <c r="F685">
        <v>0.23899999999999999</v>
      </c>
      <c r="G685">
        <v>0.27500000000000002</v>
      </c>
      <c r="H685">
        <v>0.40899999999999997</v>
      </c>
      <c r="I685">
        <v>0.52400000000000002</v>
      </c>
      <c r="J685">
        <v>0.59399999999999997</v>
      </c>
      <c r="K685">
        <v>0.70899999999999996</v>
      </c>
      <c r="L685">
        <v>0.85099999999999998</v>
      </c>
      <c r="M685">
        <v>1.046</v>
      </c>
    </row>
    <row r="686" spans="1:13">
      <c r="A686" s="5">
        <v>1993</v>
      </c>
      <c r="C686">
        <v>8.8999999999999996E-2</v>
      </c>
      <c r="D686">
        <v>0.121</v>
      </c>
      <c r="E686">
        <v>0.18099999999999999</v>
      </c>
      <c r="F686">
        <v>0.246</v>
      </c>
      <c r="G686">
        <v>0.32</v>
      </c>
      <c r="H686">
        <v>0.40799999999999997</v>
      </c>
      <c r="I686">
        <v>0.57899999999999996</v>
      </c>
      <c r="J686">
        <v>0.71899999999999997</v>
      </c>
      <c r="K686">
        <v>0.85299999999999998</v>
      </c>
      <c r="L686">
        <v>0.96499999999999997</v>
      </c>
      <c r="M686">
        <v>1.1739999999999999</v>
      </c>
    </row>
    <row r="687" spans="1:13">
      <c r="A687" s="5">
        <v>1994</v>
      </c>
      <c r="C687">
        <v>8.4000000000000005E-2</v>
      </c>
      <c r="D687">
        <v>0.112</v>
      </c>
      <c r="E687">
        <v>0.224</v>
      </c>
      <c r="F687">
        <v>0.27</v>
      </c>
      <c r="G687">
        <v>0.33600000000000002</v>
      </c>
      <c r="H687">
        <v>0.46200000000000002</v>
      </c>
      <c r="I687">
        <v>0.64300000000000002</v>
      </c>
      <c r="J687">
        <v>0.80800000000000005</v>
      </c>
      <c r="K687">
        <v>0.86799999999999999</v>
      </c>
      <c r="L687">
        <v>1.0580000000000001</v>
      </c>
      <c r="M687">
        <v>1.421</v>
      </c>
    </row>
    <row r="688" spans="1:13">
      <c r="A688" s="5">
        <v>1995</v>
      </c>
      <c r="C688">
        <v>9.8000000000000004E-2</v>
      </c>
      <c r="D688">
        <v>0.14499999999999999</v>
      </c>
      <c r="E688">
        <v>0.192</v>
      </c>
      <c r="F688">
        <v>0.27</v>
      </c>
      <c r="G688">
        <v>0.34</v>
      </c>
      <c r="H688">
        <v>0.42899999999999999</v>
      </c>
      <c r="I688">
        <v>0.57699999999999996</v>
      </c>
      <c r="J688">
        <v>0.80700000000000005</v>
      </c>
      <c r="K688">
        <v>0.96499999999999997</v>
      </c>
      <c r="L688">
        <v>1.115</v>
      </c>
      <c r="M688">
        <v>1.367</v>
      </c>
    </row>
    <row r="689" spans="1:13">
      <c r="A689" s="5">
        <v>1996</v>
      </c>
      <c r="C689">
        <v>9.1999999999999998E-2</v>
      </c>
      <c r="D689">
        <v>0.151</v>
      </c>
      <c r="E689">
        <v>0.191</v>
      </c>
      <c r="F689">
        <v>0.28000000000000003</v>
      </c>
      <c r="G689">
        <v>0.35199999999999998</v>
      </c>
      <c r="H689">
        <v>0.52400000000000002</v>
      </c>
      <c r="I689">
        <v>0.68300000000000005</v>
      </c>
      <c r="J689">
        <v>0.94499999999999995</v>
      </c>
      <c r="K689">
        <v>1.216</v>
      </c>
      <c r="L689">
        <v>1.4259999999999999</v>
      </c>
      <c r="M689">
        <v>1.4770000000000001</v>
      </c>
    </row>
    <row r="690" spans="1:13">
      <c r="A690" s="5">
        <v>1997</v>
      </c>
      <c r="C690">
        <v>0.106</v>
      </c>
      <c r="D690">
        <v>0.14599999999999999</v>
      </c>
      <c r="E690">
        <v>0.20100000000000001</v>
      </c>
      <c r="F690">
        <v>0.26</v>
      </c>
      <c r="G690">
        <v>0.35499999999999998</v>
      </c>
      <c r="H690">
        <v>0.495</v>
      </c>
      <c r="I690">
        <v>0.68300000000000005</v>
      </c>
      <c r="J690">
        <v>0.88400000000000001</v>
      </c>
      <c r="K690">
        <v>1.0880000000000001</v>
      </c>
      <c r="L690">
        <v>1.4670000000000001</v>
      </c>
      <c r="M690">
        <v>1.647</v>
      </c>
    </row>
    <row r="691" spans="1:13">
      <c r="A691" s="5">
        <v>1998</v>
      </c>
      <c r="C691">
        <v>0.128</v>
      </c>
      <c r="D691">
        <v>0.13800000000000001</v>
      </c>
      <c r="E691">
        <v>0.17799999999999999</v>
      </c>
      <c r="F691">
        <v>0.248</v>
      </c>
      <c r="G691">
        <v>0.34</v>
      </c>
      <c r="H691">
        <v>0.54500000000000004</v>
      </c>
      <c r="I691">
        <v>0.80600000000000005</v>
      </c>
      <c r="J691">
        <v>1.0349999999999999</v>
      </c>
      <c r="K691">
        <v>1.246</v>
      </c>
      <c r="L691">
        <v>1.4119999999999999</v>
      </c>
      <c r="M691">
        <v>1.655</v>
      </c>
    </row>
    <row r="692" spans="1:13">
      <c r="A692" s="5">
        <v>1999</v>
      </c>
      <c r="C692">
        <v>0.109</v>
      </c>
      <c r="D692">
        <v>0.13400000000000001</v>
      </c>
      <c r="E692">
        <v>0.17399999999999999</v>
      </c>
      <c r="F692">
        <v>0.25</v>
      </c>
      <c r="G692">
        <v>0.33100000000000002</v>
      </c>
      <c r="H692">
        <v>0.46500000000000002</v>
      </c>
      <c r="I692">
        <v>0.74199999999999999</v>
      </c>
      <c r="J692">
        <v>1.0209999999999999</v>
      </c>
      <c r="K692">
        <v>1.258</v>
      </c>
      <c r="L692">
        <v>1.3759999999999999</v>
      </c>
      <c r="M692">
        <v>1.776</v>
      </c>
    </row>
    <row r="693" spans="1:13">
      <c r="A693" s="5">
        <v>2000</v>
      </c>
      <c r="C693">
        <v>6.4000000000000001E-2</v>
      </c>
      <c r="D693">
        <v>0.16300000000000001</v>
      </c>
      <c r="E693">
        <v>0.19600000000000001</v>
      </c>
      <c r="F693">
        <v>0.255</v>
      </c>
      <c r="G693">
        <v>0.34599999999999997</v>
      </c>
      <c r="H693">
        <v>0.46600000000000003</v>
      </c>
      <c r="I693">
        <v>0.75600000000000001</v>
      </c>
      <c r="J693">
        <v>0.999</v>
      </c>
      <c r="K693">
        <v>1.141</v>
      </c>
      <c r="L693">
        <v>1.228</v>
      </c>
      <c r="M693">
        <v>1.5629999999999999</v>
      </c>
    </row>
    <row r="694" spans="1:13">
      <c r="A694" s="5">
        <v>2001</v>
      </c>
      <c r="C694">
        <v>9.8000000000000004E-2</v>
      </c>
      <c r="D694">
        <v>0.122</v>
      </c>
      <c r="E694">
        <v>0.17899999999999999</v>
      </c>
      <c r="F694">
        <v>0.25800000000000001</v>
      </c>
      <c r="G694">
        <v>0.32500000000000001</v>
      </c>
      <c r="H694">
        <v>0.46100000000000002</v>
      </c>
      <c r="I694">
        <v>0.61399999999999999</v>
      </c>
      <c r="J694">
        <v>0.82799999999999996</v>
      </c>
      <c r="K694">
        <v>1.0740000000000001</v>
      </c>
      <c r="L694">
        <v>1.36</v>
      </c>
      <c r="M694">
        <v>1.671</v>
      </c>
    </row>
    <row r="695" spans="1:13">
      <c r="A695" s="5">
        <v>2002</v>
      </c>
      <c r="C695">
        <v>7.3999999999999996E-2</v>
      </c>
      <c r="D695">
        <v>0.13</v>
      </c>
      <c r="E695">
        <v>0.2</v>
      </c>
      <c r="F695">
        <v>0.25700000000000001</v>
      </c>
      <c r="G695">
        <v>0.32900000000000001</v>
      </c>
      <c r="H695">
        <v>0.44500000000000001</v>
      </c>
      <c r="I695">
        <v>0.64500000000000002</v>
      </c>
      <c r="J695">
        <v>0.88300000000000001</v>
      </c>
      <c r="K695">
        <v>1.1020000000000001</v>
      </c>
      <c r="L695">
        <v>1.321</v>
      </c>
      <c r="M695">
        <v>1.649</v>
      </c>
    </row>
    <row r="696" spans="1:13">
      <c r="A696" s="5">
        <v>2003</v>
      </c>
      <c r="C696">
        <v>8.5999999999999993E-2</v>
      </c>
      <c r="D696">
        <v>0.11700000000000001</v>
      </c>
      <c r="E696">
        <v>0.186</v>
      </c>
      <c r="F696">
        <v>0.245</v>
      </c>
      <c r="G696">
        <v>0.307</v>
      </c>
      <c r="H696">
        <v>0.4</v>
      </c>
      <c r="I696">
        <v>0.56399999999999995</v>
      </c>
      <c r="J696">
        <v>0.76800000000000002</v>
      </c>
      <c r="K696">
        <v>1.0049999999999999</v>
      </c>
      <c r="L696">
        <v>1.2090000000000001</v>
      </c>
      <c r="M696">
        <v>1.5369999999999999</v>
      </c>
    </row>
    <row r="697" spans="1:13">
      <c r="A697" s="5">
        <v>2004</v>
      </c>
      <c r="C697">
        <v>0.08</v>
      </c>
      <c r="D697">
        <v>0.158</v>
      </c>
      <c r="E697">
        <v>0.193</v>
      </c>
      <c r="F697">
        <v>0.247</v>
      </c>
      <c r="G697">
        <v>0.307</v>
      </c>
      <c r="H697">
        <v>0.38700000000000001</v>
      </c>
      <c r="I697">
        <v>0.52800000000000002</v>
      </c>
      <c r="J697">
        <v>0.7</v>
      </c>
      <c r="K697">
        <v>0.89700000000000002</v>
      </c>
      <c r="L697">
        <v>1.087</v>
      </c>
      <c r="M697">
        <v>1.5409999999999999</v>
      </c>
    </row>
    <row r="698" spans="1:13">
      <c r="A698" s="5">
        <v>2005</v>
      </c>
      <c r="C698">
        <v>7.4999999999999997E-2</v>
      </c>
      <c r="D698">
        <v>0.113</v>
      </c>
      <c r="E698">
        <v>0.19600000000000001</v>
      </c>
      <c r="F698">
        <v>0.25900000000000001</v>
      </c>
      <c r="G698">
        <v>0.318</v>
      </c>
      <c r="H698">
        <v>0.39900000000000002</v>
      </c>
      <c r="I698">
        <v>0.51700000000000002</v>
      </c>
      <c r="J698">
        <v>0.64100000000000001</v>
      </c>
      <c r="K698">
        <v>0.76700000000000002</v>
      </c>
      <c r="L698">
        <v>0.91800000000000004</v>
      </c>
      <c r="M698">
        <v>1.296</v>
      </c>
    </row>
    <row r="699" spans="1:13">
      <c r="A699" s="5">
        <v>2006</v>
      </c>
      <c r="C699">
        <v>7.5999999999999998E-2</v>
      </c>
      <c r="D699">
        <v>0.11600000000000001</v>
      </c>
      <c r="E699">
        <v>0.14099999999999999</v>
      </c>
      <c r="F699">
        <v>0.26100000000000001</v>
      </c>
      <c r="G699">
        <v>0.35</v>
      </c>
      <c r="H699">
        <v>0.41899999999999998</v>
      </c>
      <c r="I699">
        <v>0.51600000000000001</v>
      </c>
      <c r="J699">
        <v>0.63100000000000001</v>
      </c>
      <c r="K699">
        <v>0.752</v>
      </c>
      <c r="L699">
        <v>0.92400000000000004</v>
      </c>
      <c r="M699">
        <v>1.2629999999999999</v>
      </c>
    </row>
    <row r="700" spans="1:13">
      <c r="A700" s="5">
        <v>2007</v>
      </c>
      <c r="C700">
        <v>7.3999999999999996E-2</v>
      </c>
      <c r="D700">
        <v>0.121</v>
      </c>
      <c r="E700">
        <v>0.17199999999999999</v>
      </c>
      <c r="F700">
        <v>0.22600000000000001</v>
      </c>
      <c r="G700">
        <v>0.33100000000000002</v>
      </c>
      <c r="H700">
        <v>0.43099999999999999</v>
      </c>
      <c r="I700">
        <v>0.51</v>
      </c>
      <c r="J700">
        <v>0.621</v>
      </c>
      <c r="K700">
        <v>0.75600000000000001</v>
      </c>
      <c r="L700">
        <v>0.90300000000000002</v>
      </c>
      <c r="M700">
        <v>1.177</v>
      </c>
    </row>
    <row r="701" spans="1:13">
      <c r="A701" s="5">
        <v>2008</v>
      </c>
      <c r="C701">
        <v>4.8000000000000001E-2</v>
      </c>
      <c r="D701">
        <v>6.9000000000000006E-2</v>
      </c>
      <c r="E701">
        <v>0.186</v>
      </c>
      <c r="F701">
        <v>0.254</v>
      </c>
      <c r="G701">
        <v>0.312</v>
      </c>
      <c r="H701">
        <v>0.41599999999999998</v>
      </c>
      <c r="I701">
        <v>0.51500000000000001</v>
      </c>
      <c r="J701">
        <v>0.60499999999999998</v>
      </c>
      <c r="K701">
        <v>0.71899999999999997</v>
      </c>
      <c r="L701">
        <v>0.86099999999999999</v>
      </c>
      <c r="M701">
        <v>1.1479999999999999</v>
      </c>
    </row>
    <row r="702" spans="1:13">
      <c r="A702" s="5">
        <v>2009</v>
      </c>
      <c r="C702">
        <v>4.4999999999999998E-2</v>
      </c>
      <c r="D702">
        <v>0.109</v>
      </c>
      <c r="E702">
        <v>0.14199999999999999</v>
      </c>
      <c r="F702">
        <v>0.253</v>
      </c>
      <c r="G702">
        <v>0.33</v>
      </c>
      <c r="H702">
        <v>0.41099999999999998</v>
      </c>
      <c r="I702">
        <v>0.53200000000000003</v>
      </c>
      <c r="J702">
        <v>0.625</v>
      </c>
      <c r="K702">
        <v>0.76400000000000001</v>
      </c>
      <c r="L702">
        <v>0.88600000000000001</v>
      </c>
      <c r="M702">
        <v>1.1439999999999999</v>
      </c>
    </row>
    <row r="703" spans="1:13">
      <c r="A703" s="5">
        <f>A702+1</f>
        <v>2010</v>
      </c>
      <c r="C703">
        <f t="shared" ref="C703:L703" si="18">C702</f>
        <v>4.4999999999999998E-2</v>
      </c>
      <c r="D703">
        <f t="shared" si="18"/>
        <v>0.109</v>
      </c>
      <c r="E703">
        <f t="shared" si="18"/>
        <v>0.14199999999999999</v>
      </c>
      <c r="F703">
        <f t="shared" si="18"/>
        <v>0.253</v>
      </c>
      <c r="G703">
        <f t="shared" si="18"/>
        <v>0.33</v>
      </c>
      <c r="H703">
        <f t="shared" si="18"/>
        <v>0.41099999999999998</v>
      </c>
      <c r="I703">
        <f t="shared" si="18"/>
        <v>0.53200000000000003</v>
      </c>
      <c r="J703">
        <f t="shared" si="18"/>
        <v>0.625</v>
      </c>
      <c r="K703">
        <f t="shared" si="18"/>
        <v>0.76400000000000001</v>
      </c>
      <c r="L703">
        <f t="shared" si="18"/>
        <v>0.88600000000000001</v>
      </c>
      <c r="M703">
        <f>M702</f>
        <v>1.1439999999999999</v>
      </c>
    </row>
    <row r="704" spans="1:13" ht="18">
      <c r="A704" s="11"/>
      <c r="B704" s="12"/>
      <c r="C704" s="11" t="s">
        <v>0</v>
      </c>
      <c r="D704" s="11" t="s">
        <v>98</v>
      </c>
      <c r="E704" s="11" t="s">
        <v>59</v>
      </c>
      <c r="F704" s="11">
        <f>F662+1</f>
        <v>8</v>
      </c>
      <c r="G704" s="11"/>
      <c r="H704" s="11"/>
      <c r="I704" s="11"/>
      <c r="J704" s="11"/>
      <c r="K704" s="11"/>
      <c r="L704" s="11"/>
      <c r="M704" s="11"/>
    </row>
    <row r="705" spans="1:13">
      <c r="A705" s="5">
        <v>1970</v>
      </c>
      <c r="C705">
        <v>9.2999999999999999E-2</v>
      </c>
      <c r="D705">
        <v>0.13100000000000001</v>
      </c>
      <c r="E705">
        <v>0.17799999999999999</v>
      </c>
      <c r="F705">
        <v>0.26200000000000001</v>
      </c>
      <c r="G705">
        <v>0.29399999999999998</v>
      </c>
      <c r="H705">
        <v>0.34</v>
      </c>
      <c r="I705">
        <v>0.39600000000000002</v>
      </c>
      <c r="J705">
        <v>0.54900000000000004</v>
      </c>
      <c r="K705">
        <v>0.73799999999999999</v>
      </c>
      <c r="L705">
        <v>0.98399999999999999</v>
      </c>
      <c r="M705">
        <v>1.093</v>
      </c>
    </row>
    <row r="706" spans="1:13">
      <c r="A706" s="5">
        <v>1971</v>
      </c>
      <c r="C706">
        <v>9.2999999999999999E-2</v>
      </c>
      <c r="D706">
        <v>0.13100000000000001</v>
      </c>
      <c r="E706">
        <v>0.17799999999999999</v>
      </c>
      <c r="F706">
        <v>0.26200000000000001</v>
      </c>
      <c r="G706">
        <v>0.29399999999999998</v>
      </c>
      <c r="H706">
        <v>0.34</v>
      </c>
      <c r="I706">
        <v>0.39600000000000002</v>
      </c>
      <c r="J706">
        <v>0.54900000000000004</v>
      </c>
      <c r="K706">
        <v>0.73799999999999999</v>
      </c>
      <c r="L706">
        <v>0.98399999999999999</v>
      </c>
      <c r="M706">
        <v>1.093</v>
      </c>
    </row>
    <row r="707" spans="1:13">
      <c r="A707" s="5">
        <v>1972</v>
      </c>
      <c r="C707">
        <v>9.2999999999999999E-2</v>
      </c>
      <c r="D707">
        <v>0.13100000000000001</v>
      </c>
      <c r="E707">
        <v>0.17799999999999999</v>
      </c>
      <c r="F707">
        <v>0.26200000000000001</v>
      </c>
      <c r="G707">
        <v>0.29399999999999998</v>
      </c>
      <c r="H707">
        <v>0.34</v>
      </c>
      <c r="I707">
        <v>0.39600000000000002</v>
      </c>
      <c r="J707">
        <v>0.54900000000000004</v>
      </c>
      <c r="K707">
        <v>0.73799999999999999</v>
      </c>
      <c r="L707">
        <v>0.98399999999999999</v>
      </c>
      <c r="M707">
        <v>1.093</v>
      </c>
    </row>
    <row r="708" spans="1:13">
      <c r="A708" s="5">
        <v>1973</v>
      </c>
      <c r="C708">
        <v>9.2999999999999999E-2</v>
      </c>
      <c r="D708">
        <v>0.13100000000000001</v>
      </c>
      <c r="E708">
        <v>0.17799999999999999</v>
      </c>
      <c r="F708">
        <v>0.26200000000000001</v>
      </c>
      <c r="G708">
        <v>0.29399999999999998</v>
      </c>
      <c r="H708">
        <v>0.34</v>
      </c>
      <c r="I708">
        <v>0.39600000000000002</v>
      </c>
      <c r="J708">
        <v>0.54900000000000004</v>
      </c>
      <c r="K708">
        <v>0.73799999999999999</v>
      </c>
      <c r="L708">
        <v>0.98399999999999999</v>
      </c>
      <c r="M708">
        <v>1.093</v>
      </c>
    </row>
    <row r="709" spans="1:13">
      <c r="A709" s="5">
        <v>1974</v>
      </c>
      <c r="C709">
        <v>9.2999999999999999E-2</v>
      </c>
      <c r="D709">
        <v>0.13100000000000001</v>
      </c>
      <c r="E709">
        <v>0.17799999999999999</v>
      </c>
      <c r="F709">
        <v>0.26200000000000001</v>
      </c>
      <c r="G709">
        <v>0.29399999999999998</v>
      </c>
      <c r="H709">
        <v>0.34</v>
      </c>
      <c r="I709">
        <v>0.39600000000000002</v>
      </c>
      <c r="J709">
        <v>0.54900000000000004</v>
      </c>
      <c r="K709">
        <v>0.73799999999999999</v>
      </c>
      <c r="L709">
        <v>0.98399999999999999</v>
      </c>
      <c r="M709">
        <v>1.093</v>
      </c>
    </row>
    <row r="710" spans="1:13">
      <c r="A710" s="5">
        <v>1975</v>
      </c>
      <c r="C710">
        <v>9.2999999999999999E-2</v>
      </c>
      <c r="D710">
        <v>0.13100000000000001</v>
      </c>
      <c r="E710">
        <v>0.17799999999999999</v>
      </c>
      <c r="F710">
        <v>0.26200000000000001</v>
      </c>
      <c r="G710">
        <v>0.29399999999999998</v>
      </c>
      <c r="H710">
        <v>0.34</v>
      </c>
      <c r="I710">
        <v>0.39600000000000002</v>
      </c>
      <c r="J710">
        <v>0.54900000000000004</v>
      </c>
      <c r="K710">
        <v>0.73799999999999999</v>
      </c>
      <c r="L710">
        <v>0.98399999999999999</v>
      </c>
      <c r="M710">
        <v>1.093</v>
      </c>
    </row>
    <row r="711" spans="1:13">
      <c r="A711" s="5">
        <v>1976</v>
      </c>
      <c r="C711">
        <v>7.8E-2</v>
      </c>
      <c r="D711">
        <v>0.155</v>
      </c>
      <c r="E711">
        <v>0.214</v>
      </c>
      <c r="F711">
        <v>0.27500000000000002</v>
      </c>
      <c r="G711">
        <v>0.33600000000000002</v>
      </c>
      <c r="H711">
        <v>0.39400000000000002</v>
      </c>
      <c r="I711">
        <v>0.47199999999999998</v>
      </c>
      <c r="J711">
        <v>0.63200000000000001</v>
      </c>
      <c r="K711">
        <v>0.71399999999999997</v>
      </c>
      <c r="L711">
        <v>0.89800000000000002</v>
      </c>
      <c r="M711">
        <v>1.538</v>
      </c>
    </row>
    <row r="712" spans="1:13">
      <c r="A712" s="5">
        <v>1977</v>
      </c>
      <c r="C712">
        <v>9.1999999999999998E-2</v>
      </c>
      <c r="D712">
        <v>0.109</v>
      </c>
      <c r="E712">
        <v>0.23599999999999999</v>
      </c>
      <c r="F712">
        <v>0.27500000000000002</v>
      </c>
      <c r="G712">
        <v>0.314</v>
      </c>
      <c r="H712">
        <v>0.375</v>
      </c>
      <c r="I712">
        <v>0.45600000000000002</v>
      </c>
      <c r="J712">
        <v>0.52100000000000002</v>
      </c>
      <c r="K712">
        <v>0.73199999999999998</v>
      </c>
      <c r="L712">
        <v>0.65100000000000002</v>
      </c>
      <c r="M712">
        <v>1.137</v>
      </c>
    </row>
    <row r="713" spans="1:13">
      <c r="A713" s="5">
        <v>1978</v>
      </c>
      <c r="C713">
        <v>8.4000000000000005E-2</v>
      </c>
      <c r="D713">
        <v>0.104</v>
      </c>
      <c r="E713">
        <v>0.14699999999999999</v>
      </c>
      <c r="F713">
        <v>0.21099999999999999</v>
      </c>
      <c r="G713">
        <v>0.32700000000000001</v>
      </c>
      <c r="H713">
        <v>0.39400000000000002</v>
      </c>
      <c r="I713">
        <v>0.44900000000000001</v>
      </c>
      <c r="J713">
        <v>0.51400000000000001</v>
      </c>
      <c r="K713">
        <v>0.58299999999999996</v>
      </c>
      <c r="L713">
        <v>0.63100000000000001</v>
      </c>
      <c r="M713">
        <v>1.538</v>
      </c>
    </row>
    <row r="714" spans="1:13">
      <c r="A714" s="5">
        <v>1979</v>
      </c>
      <c r="C714">
        <v>0.108</v>
      </c>
      <c r="D714">
        <v>0.16</v>
      </c>
      <c r="E714">
        <v>0.19900000000000001</v>
      </c>
      <c r="F714">
        <v>0.24099999999999999</v>
      </c>
      <c r="G714">
        <v>0.30099999999999999</v>
      </c>
      <c r="H714">
        <v>0.38800000000000001</v>
      </c>
      <c r="I714">
        <v>0.46600000000000003</v>
      </c>
      <c r="J714">
        <v>0.58799999999999997</v>
      </c>
      <c r="K714">
        <v>0.871</v>
      </c>
      <c r="L714">
        <v>1.2649999999999999</v>
      </c>
      <c r="M714">
        <v>1.972</v>
      </c>
    </row>
    <row r="715" spans="1:13">
      <c r="A715" s="5">
        <v>1980</v>
      </c>
      <c r="C715">
        <v>0.06</v>
      </c>
      <c r="D715">
        <v>0.13200000000000001</v>
      </c>
      <c r="E715">
        <v>0.23100000000000001</v>
      </c>
      <c r="F715">
        <v>0.27200000000000002</v>
      </c>
      <c r="G715">
        <v>0.35</v>
      </c>
      <c r="H715">
        <v>0.44700000000000001</v>
      </c>
      <c r="I715">
        <v>0.51900000000000002</v>
      </c>
      <c r="J715">
        <v>0.71599999999999997</v>
      </c>
      <c r="K715">
        <v>0.82</v>
      </c>
      <c r="L715">
        <v>1.073</v>
      </c>
      <c r="M715">
        <v>1.8540000000000001</v>
      </c>
    </row>
    <row r="716" spans="1:13">
      <c r="A716" s="5">
        <v>1981</v>
      </c>
      <c r="C716">
        <v>9.5000000000000001E-2</v>
      </c>
      <c r="D716">
        <v>0.14899999999999999</v>
      </c>
      <c r="E716">
        <v>0.24199999999999999</v>
      </c>
      <c r="F716">
        <v>0.29399999999999998</v>
      </c>
      <c r="G716">
        <v>0.34</v>
      </c>
      <c r="H716">
        <v>0.40699999999999997</v>
      </c>
      <c r="I716">
        <v>0.503</v>
      </c>
      <c r="J716">
        <v>0.63700000000000001</v>
      </c>
      <c r="K716">
        <v>0.76500000000000001</v>
      </c>
      <c r="L716">
        <v>1.1839999999999999</v>
      </c>
      <c r="M716">
        <v>1.9</v>
      </c>
    </row>
    <row r="717" spans="1:13">
      <c r="A717" s="5">
        <v>1982</v>
      </c>
      <c r="C717">
        <v>8.5000000000000006E-2</v>
      </c>
      <c r="D717">
        <v>0.16600000000000001</v>
      </c>
      <c r="E717">
        <v>0.20699999999999999</v>
      </c>
      <c r="F717">
        <v>0.26900000000000002</v>
      </c>
      <c r="G717">
        <v>0.32300000000000001</v>
      </c>
      <c r="H717">
        <v>0.378</v>
      </c>
      <c r="I717">
        <v>0.47199999999999998</v>
      </c>
      <c r="J717">
        <v>0.53600000000000003</v>
      </c>
      <c r="K717">
        <v>0.64400000000000002</v>
      </c>
      <c r="L717">
        <v>0.98699999999999999</v>
      </c>
      <c r="M717">
        <v>1.1850000000000001</v>
      </c>
    </row>
    <row r="718" spans="1:13">
      <c r="A718" s="5">
        <v>1983</v>
      </c>
      <c r="C718">
        <v>9.9000000000000005E-2</v>
      </c>
      <c r="D718">
        <v>0.122</v>
      </c>
      <c r="E718">
        <v>0.23</v>
      </c>
      <c r="F718">
        <v>0.27300000000000002</v>
      </c>
      <c r="G718">
        <v>0.32</v>
      </c>
      <c r="H718">
        <v>0.374</v>
      </c>
      <c r="I718">
        <v>0.46100000000000002</v>
      </c>
      <c r="J718">
        <v>0.59599999999999997</v>
      </c>
      <c r="K718">
        <v>0.70899999999999996</v>
      </c>
      <c r="L718">
        <v>1.196</v>
      </c>
      <c r="M718">
        <v>1.7689999999999999</v>
      </c>
    </row>
    <row r="719" spans="1:13">
      <c r="A719" s="5">
        <v>1984</v>
      </c>
      <c r="C719">
        <v>0.13500000000000001</v>
      </c>
      <c r="D719">
        <v>0.154</v>
      </c>
      <c r="E719">
        <v>0.185</v>
      </c>
      <c r="F719">
        <v>0.26600000000000001</v>
      </c>
      <c r="G719">
        <v>0.33</v>
      </c>
      <c r="H719">
        <v>0.38300000000000001</v>
      </c>
      <c r="I719">
        <v>0.44900000000000001</v>
      </c>
      <c r="J719">
        <v>0.57699999999999996</v>
      </c>
      <c r="K719">
        <v>0.68500000000000005</v>
      </c>
      <c r="L719">
        <v>1.012</v>
      </c>
      <c r="M719">
        <v>1.8460000000000001</v>
      </c>
    </row>
    <row r="720" spans="1:13">
      <c r="A720" s="5">
        <v>1985</v>
      </c>
      <c r="C720">
        <v>0.14799999999999999</v>
      </c>
      <c r="D720">
        <v>0.18099999999999999</v>
      </c>
      <c r="E720">
        <v>0.223</v>
      </c>
      <c r="F720">
        <v>0.27</v>
      </c>
      <c r="G720">
        <v>0.33900000000000002</v>
      </c>
      <c r="H720">
        <v>0.39800000000000002</v>
      </c>
      <c r="I720">
        <v>0.47299999999999998</v>
      </c>
      <c r="J720">
        <v>0.57299999999999995</v>
      </c>
      <c r="K720">
        <v>0.79600000000000004</v>
      </c>
      <c r="L720">
        <v>1.3759999999999999</v>
      </c>
      <c r="M720">
        <v>1.647</v>
      </c>
    </row>
    <row r="721" spans="1:13">
      <c r="A721" s="5">
        <v>1986</v>
      </c>
      <c r="C721">
        <v>7.4999999999999997E-2</v>
      </c>
      <c r="D721">
        <v>0.17199999999999999</v>
      </c>
      <c r="E721">
        <v>0.247</v>
      </c>
      <c r="F721">
        <v>0.28599999999999998</v>
      </c>
      <c r="G721">
        <v>0.34599999999999997</v>
      </c>
      <c r="H721">
        <v>0.42699999999999999</v>
      </c>
      <c r="I721">
        <v>0.51800000000000002</v>
      </c>
      <c r="J721">
        <v>0.64</v>
      </c>
      <c r="K721">
        <v>0.84399999999999997</v>
      </c>
      <c r="L721">
        <v>1.351</v>
      </c>
      <c r="M721">
        <v>2.11</v>
      </c>
    </row>
    <row r="722" spans="1:13">
      <c r="A722" s="5">
        <v>1987</v>
      </c>
      <c r="C722">
        <v>0.11700000000000001</v>
      </c>
      <c r="D722">
        <v>0.14000000000000001</v>
      </c>
      <c r="E722">
        <v>0.191</v>
      </c>
      <c r="F722">
        <v>0.27</v>
      </c>
      <c r="G722">
        <v>0.35699999999999998</v>
      </c>
      <c r="H722">
        <v>0.434</v>
      </c>
      <c r="I722">
        <v>0.503</v>
      </c>
      <c r="J722">
        <v>0.57699999999999996</v>
      </c>
      <c r="K722">
        <v>0.68899999999999995</v>
      </c>
      <c r="L722">
        <v>1.089</v>
      </c>
      <c r="M722">
        <v>1.9790000000000001</v>
      </c>
    </row>
    <row r="723" spans="1:13">
      <c r="A723" s="5">
        <v>1988</v>
      </c>
      <c r="C723">
        <v>0.124</v>
      </c>
      <c r="D723">
        <v>0.159</v>
      </c>
      <c r="E723">
        <v>0.19700000000000001</v>
      </c>
      <c r="F723">
        <v>0.23300000000000001</v>
      </c>
      <c r="G723">
        <v>0.34200000000000003</v>
      </c>
      <c r="H723">
        <v>0.44400000000000001</v>
      </c>
      <c r="I723">
        <v>0.51200000000000001</v>
      </c>
      <c r="J723">
        <v>0.58799999999999997</v>
      </c>
      <c r="K723">
        <v>0.75</v>
      </c>
      <c r="L723">
        <v>1.012</v>
      </c>
      <c r="M723">
        <v>1.3720000000000001</v>
      </c>
    </row>
    <row r="724" spans="1:13">
      <c r="A724" s="5">
        <v>1989</v>
      </c>
      <c r="C724">
        <v>0.10299999999999999</v>
      </c>
      <c r="D724">
        <v>0.22</v>
      </c>
      <c r="E724">
        <v>0.24099999999999999</v>
      </c>
      <c r="F724">
        <v>0.27800000000000002</v>
      </c>
      <c r="G724">
        <v>0.33900000000000002</v>
      </c>
      <c r="H724">
        <v>0.46700000000000003</v>
      </c>
      <c r="I724">
        <v>0.58499999999999996</v>
      </c>
      <c r="J724">
        <v>0.70199999999999996</v>
      </c>
      <c r="K724">
        <v>0.77900000000000003</v>
      </c>
      <c r="L724">
        <v>0.88</v>
      </c>
      <c r="M724">
        <v>1.538</v>
      </c>
    </row>
    <row r="725" spans="1:13">
      <c r="A725" s="5">
        <v>1990</v>
      </c>
      <c r="C725">
        <v>9.0999999999999998E-2</v>
      </c>
      <c r="D725">
        <v>0.153</v>
      </c>
      <c r="E725">
        <v>0.26400000000000001</v>
      </c>
      <c r="F725">
        <v>0.309</v>
      </c>
      <c r="G725">
        <v>0.373</v>
      </c>
      <c r="H725">
        <v>0.46100000000000002</v>
      </c>
      <c r="I725">
        <v>0.58199999999999996</v>
      </c>
      <c r="J725">
        <v>0.69399999999999995</v>
      </c>
      <c r="K725">
        <v>0.83499999999999996</v>
      </c>
      <c r="L725">
        <v>0.97</v>
      </c>
      <c r="M725">
        <v>1.5980000000000001</v>
      </c>
    </row>
    <row r="726" spans="1:13">
      <c r="A726" s="5">
        <v>1991</v>
      </c>
      <c r="C726">
        <v>0.106</v>
      </c>
      <c r="D726">
        <v>0.13200000000000001</v>
      </c>
      <c r="E726">
        <v>0.186</v>
      </c>
      <c r="F726">
        <v>0.27100000000000002</v>
      </c>
      <c r="G726">
        <v>0.38100000000000001</v>
      </c>
      <c r="H726">
        <v>0.45100000000000001</v>
      </c>
      <c r="I726">
        <v>0.54200000000000004</v>
      </c>
      <c r="J726">
        <v>0.66700000000000004</v>
      </c>
      <c r="K726">
        <v>0.78700000000000003</v>
      </c>
      <c r="L726">
        <v>0.90100000000000002</v>
      </c>
      <c r="M726">
        <v>1.0529999999999999</v>
      </c>
    </row>
    <row r="727" spans="1:13">
      <c r="A727" s="5">
        <v>1992</v>
      </c>
      <c r="C727">
        <v>8.3000000000000004E-2</v>
      </c>
      <c r="D727">
        <v>0.11799999999999999</v>
      </c>
      <c r="E727">
        <v>0.17699999999999999</v>
      </c>
      <c r="F727">
        <v>0.23899999999999999</v>
      </c>
      <c r="G727">
        <v>0.27500000000000002</v>
      </c>
      <c r="H727">
        <v>0.40899999999999997</v>
      </c>
      <c r="I727">
        <v>0.52400000000000002</v>
      </c>
      <c r="J727">
        <v>0.59399999999999997</v>
      </c>
      <c r="K727">
        <v>0.70899999999999996</v>
      </c>
      <c r="L727">
        <v>0.85099999999999998</v>
      </c>
      <c r="M727">
        <v>1.046</v>
      </c>
    </row>
    <row r="728" spans="1:13">
      <c r="A728" s="5">
        <v>1993</v>
      </c>
      <c r="C728">
        <v>8.8999999999999996E-2</v>
      </c>
      <c r="D728">
        <v>0.121</v>
      </c>
      <c r="E728">
        <v>0.18099999999999999</v>
      </c>
      <c r="F728">
        <v>0.246</v>
      </c>
      <c r="G728">
        <v>0.32</v>
      </c>
      <c r="H728">
        <v>0.40799999999999997</v>
      </c>
      <c r="I728">
        <v>0.57899999999999996</v>
      </c>
      <c r="J728">
        <v>0.71899999999999997</v>
      </c>
      <c r="K728">
        <v>0.85299999999999998</v>
      </c>
      <c r="L728">
        <v>0.96499999999999997</v>
      </c>
      <c r="M728">
        <v>1.1739999999999999</v>
      </c>
    </row>
    <row r="729" spans="1:13">
      <c r="A729" s="5">
        <v>1994</v>
      </c>
      <c r="C729">
        <v>8.4000000000000005E-2</v>
      </c>
      <c r="D729">
        <v>0.112</v>
      </c>
      <c r="E729">
        <v>0.224</v>
      </c>
      <c r="F729">
        <v>0.27</v>
      </c>
      <c r="G729">
        <v>0.33600000000000002</v>
      </c>
      <c r="H729">
        <v>0.46200000000000002</v>
      </c>
      <c r="I729">
        <v>0.64300000000000002</v>
      </c>
      <c r="J729">
        <v>0.80800000000000005</v>
      </c>
      <c r="K729">
        <v>0.86799999999999999</v>
      </c>
      <c r="L729">
        <v>1.0580000000000001</v>
      </c>
      <c r="M729">
        <v>1.421</v>
      </c>
    </row>
    <row r="730" spans="1:13">
      <c r="A730" s="5">
        <v>1995</v>
      </c>
      <c r="C730">
        <v>9.8000000000000004E-2</v>
      </c>
      <c r="D730">
        <v>0.14499999999999999</v>
      </c>
      <c r="E730">
        <v>0.192</v>
      </c>
      <c r="F730">
        <v>0.27</v>
      </c>
      <c r="G730">
        <v>0.34</v>
      </c>
      <c r="H730">
        <v>0.42899999999999999</v>
      </c>
      <c r="I730">
        <v>0.57699999999999996</v>
      </c>
      <c r="J730">
        <v>0.80700000000000005</v>
      </c>
      <c r="K730">
        <v>0.96499999999999997</v>
      </c>
      <c r="L730">
        <v>1.115</v>
      </c>
      <c r="M730">
        <v>1.367</v>
      </c>
    </row>
    <row r="731" spans="1:13">
      <c r="A731" s="5">
        <v>1996</v>
      </c>
      <c r="C731">
        <v>9.1999999999999998E-2</v>
      </c>
      <c r="D731">
        <v>0.151</v>
      </c>
      <c r="E731">
        <v>0.191</v>
      </c>
      <c r="F731">
        <v>0.28000000000000003</v>
      </c>
      <c r="G731">
        <v>0.35199999999999998</v>
      </c>
      <c r="H731">
        <v>0.52400000000000002</v>
      </c>
      <c r="I731">
        <v>0.68300000000000005</v>
      </c>
      <c r="J731">
        <v>0.94499999999999995</v>
      </c>
      <c r="K731">
        <v>1.216</v>
      </c>
      <c r="L731">
        <v>1.4259999999999999</v>
      </c>
      <c r="M731">
        <v>1.4770000000000001</v>
      </c>
    </row>
    <row r="732" spans="1:13">
      <c r="A732" s="5">
        <v>1997</v>
      </c>
      <c r="C732">
        <v>0.106</v>
      </c>
      <c r="D732">
        <v>0.14599999999999999</v>
      </c>
      <c r="E732">
        <v>0.20100000000000001</v>
      </c>
      <c r="F732">
        <v>0.26</v>
      </c>
      <c r="G732">
        <v>0.35499999999999998</v>
      </c>
      <c r="H732">
        <v>0.495</v>
      </c>
      <c r="I732">
        <v>0.68300000000000005</v>
      </c>
      <c r="J732">
        <v>0.88400000000000001</v>
      </c>
      <c r="K732">
        <v>1.0880000000000001</v>
      </c>
      <c r="L732">
        <v>1.4670000000000001</v>
      </c>
      <c r="M732">
        <v>1.647</v>
      </c>
    </row>
    <row r="733" spans="1:13">
      <c r="A733" s="5">
        <v>1998</v>
      </c>
      <c r="C733">
        <v>0.128</v>
      </c>
      <c r="D733">
        <v>0.13800000000000001</v>
      </c>
      <c r="E733">
        <v>0.17799999999999999</v>
      </c>
      <c r="F733">
        <v>0.248</v>
      </c>
      <c r="G733">
        <v>0.34</v>
      </c>
      <c r="H733">
        <v>0.54500000000000004</v>
      </c>
      <c r="I733">
        <v>0.80600000000000005</v>
      </c>
      <c r="J733">
        <v>1.0349999999999999</v>
      </c>
      <c r="K733">
        <v>1.246</v>
      </c>
      <c r="L733">
        <v>1.4119999999999999</v>
      </c>
      <c r="M733">
        <v>1.655</v>
      </c>
    </row>
    <row r="734" spans="1:13">
      <c r="A734" s="5">
        <v>1999</v>
      </c>
      <c r="C734">
        <v>0.109</v>
      </c>
      <c r="D734">
        <v>0.13400000000000001</v>
      </c>
      <c r="E734">
        <v>0.17399999999999999</v>
      </c>
      <c r="F734">
        <v>0.25</v>
      </c>
      <c r="G734">
        <v>0.33100000000000002</v>
      </c>
      <c r="H734">
        <v>0.46500000000000002</v>
      </c>
      <c r="I734">
        <v>0.74199999999999999</v>
      </c>
      <c r="J734">
        <v>1.0209999999999999</v>
      </c>
      <c r="K734">
        <v>1.258</v>
      </c>
      <c r="L734">
        <v>1.3759999999999999</v>
      </c>
      <c r="M734">
        <v>1.776</v>
      </c>
    </row>
    <row r="735" spans="1:13">
      <c r="A735" s="5">
        <v>2000</v>
      </c>
      <c r="C735">
        <v>6.4000000000000001E-2</v>
      </c>
      <c r="D735">
        <v>0.16300000000000001</v>
      </c>
      <c r="E735">
        <v>0.19600000000000001</v>
      </c>
      <c r="F735">
        <v>0.255</v>
      </c>
      <c r="G735">
        <v>0.34599999999999997</v>
      </c>
      <c r="H735">
        <v>0.46600000000000003</v>
      </c>
      <c r="I735">
        <v>0.75600000000000001</v>
      </c>
      <c r="J735">
        <v>0.999</v>
      </c>
      <c r="K735">
        <v>1.141</v>
      </c>
      <c r="L735">
        <v>1.228</v>
      </c>
      <c r="M735">
        <v>1.5629999999999999</v>
      </c>
    </row>
    <row r="736" spans="1:13">
      <c r="A736" s="5">
        <v>2001</v>
      </c>
      <c r="C736">
        <v>9.8000000000000004E-2</v>
      </c>
      <c r="D736">
        <v>0.122</v>
      </c>
      <c r="E736">
        <v>0.17899999999999999</v>
      </c>
      <c r="F736">
        <v>0.25800000000000001</v>
      </c>
      <c r="G736">
        <v>0.32500000000000001</v>
      </c>
      <c r="H736">
        <v>0.46100000000000002</v>
      </c>
      <c r="I736">
        <v>0.61399999999999999</v>
      </c>
      <c r="J736">
        <v>0.82799999999999996</v>
      </c>
      <c r="K736">
        <v>1.0740000000000001</v>
      </c>
      <c r="L736">
        <v>1.36</v>
      </c>
      <c r="M736">
        <v>1.671</v>
      </c>
    </row>
    <row r="737" spans="1:13">
      <c r="A737" s="5">
        <v>2002</v>
      </c>
      <c r="C737">
        <v>7.3999999999999996E-2</v>
      </c>
      <c r="D737">
        <v>0.13</v>
      </c>
      <c r="E737">
        <v>0.2</v>
      </c>
      <c r="F737">
        <v>0.25700000000000001</v>
      </c>
      <c r="G737">
        <v>0.32900000000000001</v>
      </c>
      <c r="H737">
        <v>0.44500000000000001</v>
      </c>
      <c r="I737">
        <v>0.64500000000000002</v>
      </c>
      <c r="J737">
        <v>0.88300000000000001</v>
      </c>
      <c r="K737">
        <v>1.1020000000000001</v>
      </c>
      <c r="L737">
        <v>1.321</v>
      </c>
      <c r="M737">
        <v>1.649</v>
      </c>
    </row>
    <row r="738" spans="1:13">
      <c r="A738" s="5">
        <v>2003</v>
      </c>
      <c r="C738">
        <v>8.5999999999999993E-2</v>
      </c>
      <c r="D738">
        <v>0.11700000000000001</v>
      </c>
      <c r="E738">
        <v>0.186</v>
      </c>
      <c r="F738">
        <v>0.245</v>
      </c>
      <c r="G738">
        <v>0.307</v>
      </c>
      <c r="H738">
        <v>0.4</v>
      </c>
      <c r="I738">
        <v>0.56399999999999995</v>
      </c>
      <c r="J738">
        <v>0.76800000000000002</v>
      </c>
      <c r="K738">
        <v>1.0049999999999999</v>
      </c>
      <c r="L738">
        <v>1.2090000000000001</v>
      </c>
      <c r="M738">
        <v>1.5369999999999999</v>
      </c>
    </row>
    <row r="739" spans="1:13">
      <c r="A739" s="5">
        <v>2004</v>
      </c>
      <c r="C739">
        <v>0.08</v>
      </c>
      <c r="D739">
        <v>0.158</v>
      </c>
      <c r="E739">
        <v>0.193</v>
      </c>
      <c r="F739">
        <v>0.247</v>
      </c>
      <c r="G739">
        <v>0.307</v>
      </c>
      <c r="H739">
        <v>0.38700000000000001</v>
      </c>
      <c r="I739">
        <v>0.52800000000000002</v>
      </c>
      <c r="J739">
        <v>0.7</v>
      </c>
      <c r="K739">
        <v>0.89700000000000002</v>
      </c>
      <c r="L739">
        <v>1.087</v>
      </c>
      <c r="M739">
        <v>1.5409999999999999</v>
      </c>
    </row>
    <row r="740" spans="1:13">
      <c r="A740" s="5">
        <v>2005</v>
      </c>
      <c r="C740">
        <v>7.4999999999999997E-2</v>
      </c>
      <c r="D740">
        <v>0.113</v>
      </c>
      <c r="E740">
        <v>0.19600000000000001</v>
      </c>
      <c r="F740">
        <v>0.25900000000000001</v>
      </c>
      <c r="G740">
        <v>0.318</v>
      </c>
      <c r="H740">
        <v>0.39900000000000002</v>
      </c>
      <c r="I740">
        <v>0.51700000000000002</v>
      </c>
      <c r="J740">
        <v>0.64100000000000001</v>
      </c>
      <c r="K740">
        <v>0.76700000000000002</v>
      </c>
      <c r="L740">
        <v>0.91800000000000004</v>
      </c>
      <c r="M740">
        <v>1.296</v>
      </c>
    </row>
    <row r="741" spans="1:13">
      <c r="A741" s="5">
        <v>2006</v>
      </c>
      <c r="C741">
        <v>7.5999999999999998E-2</v>
      </c>
      <c r="D741">
        <v>0.11600000000000001</v>
      </c>
      <c r="E741">
        <v>0.14099999999999999</v>
      </c>
      <c r="F741">
        <v>0.26100000000000001</v>
      </c>
      <c r="G741">
        <v>0.35</v>
      </c>
      <c r="H741">
        <v>0.41899999999999998</v>
      </c>
      <c r="I741">
        <v>0.51600000000000001</v>
      </c>
      <c r="J741">
        <v>0.63100000000000001</v>
      </c>
      <c r="K741">
        <v>0.752</v>
      </c>
      <c r="L741">
        <v>0.92400000000000004</v>
      </c>
      <c r="M741">
        <v>1.2629999999999999</v>
      </c>
    </row>
    <row r="742" spans="1:13">
      <c r="A742" s="5">
        <v>2007</v>
      </c>
      <c r="C742">
        <v>7.3999999999999996E-2</v>
      </c>
      <c r="D742">
        <v>0.121</v>
      </c>
      <c r="E742">
        <v>0.17199999999999999</v>
      </c>
      <c r="F742">
        <v>0.22600000000000001</v>
      </c>
      <c r="G742">
        <v>0.33100000000000002</v>
      </c>
      <c r="H742">
        <v>0.43099999999999999</v>
      </c>
      <c r="I742">
        <v>0.51</v>
      </c>
      <c r="J742">
        <v>0.621</v>
      </c>
      <c r="K742">
        <v>0.75600000000000001</v>
      </c>
      <c r="L742">
        <v>0.90300000000000002</v>
      </c>
      <c r="M742">
        <v>1.177</v>
      </c>
    </row>
    <row r="743" spans="1:13">
      <c r="A743" s="5">
        <v>2008</v>
      </c>
      <c r="C743">
        <v>4.8000000000000001E-2</v>
      </c>
      <c r="D743">
        <v>6.9000000000000006E-2</v>
      </c>
      <c r="E743">
        <v>0.186</v>
      </c>
      <c r="F743">
        <v>0.254</v>
      </c>
      <c r="G743">
        <v>0.312</v>
      </c>
      <c r="H743">
        <v>0.41599999999999998</v>
      </c>
      <c r="I743">
        <v>0.51500000000000001</v>
      </c>
      <c r="J743">
        <v>0.60499999999999998</v>
      </c>
      <c r="K743">
        <v>0.71899999999999997</v>
      </c>
      <c r="L743">
        <v>0.86099999999999999</v>
      </c>
      <c r="M743">
        <v>1.1479999999999999</v>
      </c>
    </row>
    <row r="744" spans="1:13">
      <c r="A744" s="5">
        <v>2009</v>
      </c>
      <c r="C744">
        <v>4.4999999999999998E-2</v>
      </c>
      <c r="D744">
        <v>0.109</v>
      </c>
      <c r="E744">
        <v>0.14199999999999999</v>
      </c>
      <c r="F744">
        <v>0.253</v>
      </c>
      <c r="G744">
        <v>0.33</v>
      </c>
      <c r="H744">
        <v>0.41099999999999998</v>
      </c>
      <c r="I744">
        <v>0.53200000000000003</v>
      </c>
      <c r="J744">
        <v>0.625</v>
      </c>
      <c r="K744">
        <v>0.76400000000000001</v>
      </c>
      <c r="L744">
        <v>0.88600000000000001</v>
      </c>
      <c r="M744">
        <v>1.1439999999999999</v>
      </c>
    </row>
    <row r="745" spans="1:13">
      <c r="A745" s="5">
        <f>A744+1</f>
        <v>2010</v>
      </c>
      <c r="C745">
        <f t="shared" ref="C745:L745" si="19">C744</f>
        <v>4.4999999999999998E-2</v>
      </c>
      <c r="D745">
        <f t="shared" si="19"/>
        <v>0.109</v>
      </c>
      <c r="E745">
        <f t="shared" si="19"/>
        <v>0.14199999999999999</v>
      </c>
      <c r="F745">
        <f t="shared" si="19"/>
        <v>0.253</v>
      </c>
      <c r="G745">
        <f t="shared" si="19"/>
        <v>0.33</v>
      </c>
      <c r="H745">
        <f t="shared" si="19"/>
        <v>0.41099999999999998</v>
      </c>
      <c r="I745">
        <f t="shared" si="19"/>
        <v>0.53200000000000003</v>
      </c>
      <c r="J745">
        <f t="shared" si="19"/>
        <v>0.625</v>
      </c>
      <c r="K745">
        <f t="shared" si="19"/>
        <v>0.76400000000000001</v>
      </c>
      <c r="L745">
        <f t="shared" si="19"/>
        <v>0.88600000000000001</v>
      </c>
      <c r="M745">
        <f>M744</f>
        <v>1.1439999999999999</v>
      </c>
    </row>
    <row r="746" spans="1:13" s="11" customFormat="1" ht="18">
      <c r="B746" s="12"/>
      <c r="C746" s="11" t="s">
        <v>0</v>
      </c>
      <c r="D746" s="11" t="s">
        <v>62</v>
      </c>
      <c r="E746" s="11" t="s">
        <v>63</v>
      </c>
      <c r="F746" s="11" t="s">
        <v>64</v>
      </c>
      <c r="G746" s="11" t="s">
        <v>65</v>
      </c>
      <c r="H746" s="11">
        <v>1000</v>
      </c>
    </row>
    <row r="747" spans="1:13">
      <c r="C747" s="5">
        <f>AVERAGE(C572:C576)</f>
        <v>6.359999999999999E-2</v>
      </c>
      <c r="D747" s="5">
        <f t="shared" ref="D747:M747" si="20">AVERAGE(D572:D576)</f>
        <v>0.1056</v>
      </c>
      <c r="E747" s="5">
        <f t="shared" si="20"/>
        <v>0.16739999999999997</v>
      </c>
      <c r="F747" s="5">
        <f t="shared" si="20"/>
        <v>0.25060000000000004</v>
      </c>
      <c r="G747" s="5">
        <f t="shared" si="20"/>
        <v>0.32819999999999999</v>
      </c>
      <c r="H747" s="5">
        <f t="shared" si="20"/>
        <v>0.41520000000000001</v>
      </c>
      <c r="I747" s="5">
        <f t="shared" si="20"/>
        <v>0.51800000000000002</v>
      </c>
      <c r="J747" s="5">
        <f t="shared" si="20"/>
        <v>0.62460000000000004</v>
      </c>
      <c r="K747" s="5">
        <f t="shared" si="20"/>
        <v>0.75160000000000005</v>
      </c>
      <c r="L747" s="5">
        <f t="shared" si="20"/>
        <v>0.89839999999999998</v>
      </c>
      <c r="M747" s="5">
        <f t="shared" si="20"/>
        <v>1.2056</v>
      </c>
    </row>
    <row r="748" spans="1:13" s="11" customFormat="1" ht="18">
      <c r="B748" s="12"/>
      <c r="C748" s="11" t="s">
        <v>0</v>
      </c>
      <c r="D748" s="11" t="s">
        <v>66</v>
      </c>
      <c r="E748" s="11" t="s">
        <v>64</v>
      </c>
      <c r="F748" s="11" t="s">
        <v>65</v>
      </c>
      <c r="G748" s="11">
        <v>6</v>
      </c>
      <c r="H748" s="11">
        <v>7</v>
      </c>
      <c r="I748" s="11">
        <v>8</v>
      </c>
      <c r="J748" s="11">
        <v>9</v>
      </c>
      <c r="K748" s="11">
        <v>10</v>
      </c>
      <c r="L748" s="11">
        <v>11</v>
      </c>
      <c r="M748" s="11">
        <v>12</v>
      </c>
    </row>
    <row r="749" spans="1:13">
      <c r="C749">
        <v>0</v>
      </c>
      <c r="D749">
        <v>0.04</v>
      </c>
      <c r="E749">
        <v>0.5</v>
      </c>
      <c r="F749">
        <v>0.96</v>
      </c>
      <c r="G749">
        <v>1</v>
      </c>
      <c r="H749">
        <v>1</v>
      </c>
      <c r="I749">
        <v>1</v>
      </c>
      <c r="J749">
        <v>1</v>
      </c>
      <c r="K749">
        <v>1</v>
      </c>
      <c r="L749">
        <v>1</v>
      </c>
      <c r="M749">
        <v>1</v>
      </c>
    </row>
    <row r="750" spans="1:13" s="11" customFormat="1" ht="18">
      <c r="B750" s="12"/>
      <c r="C750" s="11" t="s">
        <v>0</v>
      </c>
      <c r="D750" s="11" t="s">
        <v>61</v>
      </c>
      <c r="E750" s="11" t="s">
        <v>50</v>
      </c>
      <c r="F750" s="11" t="s">
        <v>67</v>
      </c>
    </row>
    <row r="751" spans="1:13">
      <c r="C751" s="5">
        <v>10.5</v>
      </c>
    </row>
    <row r="752" spans="1:13" s="11" customFormat="1" ht="18">
      <c r="B752" s="12"/>
      <c r="C752" s="11" t="s">
        <v>0</v>
      </c>
      <c r="D752" s="11" t="s">
        <v>68</v>
      </c>
      <c r="E752" s="11" t="s">
        <v>69</v>
      </c>
    </row>
    <row r="753" spans="3:13">
      <c r="C753" s="5">
        <v>0.76247473799999999</v>
      </c>
      <c r="D753" s="5">
        <v>0.22146297600000001</v>
      </c>
      <c r="E753" s="5">
        <v>1.5884766000000002E-2</v>
      </c>
      <c r="F753" s="5">
        <v>1.77233E-4</v>
      </c>
      <c r="G753" s="5">
        <v>2.86587E-7</v>
      </c>
      <c r="H753" s="5">
        <v>6.4402399999999995E-11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</row>
    <row r="754" spans="3:13">
      <c r="C754" s="5">
        <v>0.244133029</v>
      </c>
      <c r="D754" s="5">
        <v>0.511733942</v>
      </c>
      <c r="E754" s="5">
        <v>0.225333907</v>
      </c>
      <c r="F754" s="5">
        <v>1.8534347999999999E-2</v>
      </c>
      <c r="G754" s="5">
        <v>2.6416200000000002E-4</v>
      </c>
      <c r="H754" s="5">
        <v>6.1248000000000004E-7</v>
      </c>
      <c r="I754" s="5">
        <v>2.2212100000000001E-10</v>
      </c>
      <c r="J754" s="5">
        <v>1.2323500000000001E-14</v>
      </c>
      <c r="K754" s="5">
        <v>0</v>
      </c>
      <c r="L754" s="5">
        <v>0</v>
      </c>
      <c r="M754" s="5">
        <v>0</v>
      </c>
    </row>
    <row r="755" spans="3:13">
      <c r="C755" s="5">
        <v>2.173162E-2</v>
      </c>
      <c r="D755" s="5">
        <v>0.22871755699999999</v>
      </c>
      <c r="E755" s="5">
        <v>0.49910164600000001</v>
      </c>
      <c r="F755" s="5">
        <v>0.22871755699999999</v>
      </c>
      <c r="G755" s="5">
        <v>2.1349435E-2</v>
      </c>
      <c r="H755" s="5">
        <v>3.80956E-4</v>
      </c>
      <c r="I755" s="5">
        <v>1.2285800000000001E-6</v>
      </c>
      <c r="J755" s="5">
        <v>6.9037500000000001E-10</v>
      </c>
      <c r="K755" s="5">
        <v>6.6169299999999997E-14</v>
      </c>
      <c r="L755" s="5">
        <v>0</v>
      </c>
      <c r="M755" s="5">
        <v>0</v>
      </c>
    </row>
    <row r="756" spans="3:13">
      <c r="C756" s="5">
        <v>5.3578600000000001E-4</v>
      </c>
      <c r="D756" s="5">
        <v>2.4309570999999999E-2</v>
      </c>
      <c r="E756" s="5">
        <v>0.23164431699999999</v>
      </c>
      <c r="F756" s="5">
        <v>0.48702065100000003</v>
      </c>
      <c r="G756" s="5">
        <v>0.23164431699999999</v>
      </c>
      <c r="H756" s="5">
        <v>2.4309570999999999E-2</v>
      </c>
      <c r="I756" s="5">
        <v>5.3345499999999995E-4</v>
      </c>
      <c r="J756" s="5">
        <v>2.3291599999999998E-6</v>
      </c>
      <c r="K756" s="5">
        <v>1.9559400000000002E-9</v>
      </c>
      <c r="L756" s="5">
        <v>3.0941899999999999E-13</v>
      </c>
      <c r="M756" s="5">
        <v>0</v>
      </c>
    </row>
    <row r="757" spans="3:13">
      <c r="C757" s="5">
        <v>4.2035599999999996E-6</v>
      </c>
      <c r="D757" s="5">
        <v>7.27565E-4</v>
      </c>
      <c r="E757" s="5">
        <v>2.7393414000000001E-2</v>
      </c>
      <c r="F757" s="5">
        <v>0.23414453599999999</v>
      </c>
      <c r="G757" s="5">
        <v>0.47546056399999997</v>
      </c>
      <c r="H757" s="5">
        <v>0.23414453599999999</v>
      </c>
      <c r="I757" s="5">
        <v>2.7393414000000001E-2</v>
      </c>
      <c r="J757" s="5">
        <v>7.27565E-4</v>
      </c>
      <c r="K757" s="5">
        <v>4.1984499999999996E-6</v>
      </c>
      <c r="L757" s="5">
        <v>5.1016199999999996E-9</v>
      </c>
      <c r="M757" s="5">
        <v>1.2798700000000001E-12</v>
      </c>
    </row>
    <row r="758" spans="3:13">
      <c r="C758" s="5">
        <v>1.23608E-8</v>
      </c>
      <c r="D758" s="5">
        <v>7.2332499999999997E-6</v>
      </c>
      <c r="E758" s="5">
        <v>9.6906599999999998E-4</v>
      </c>
      <c r="F758" s="5">
        <v>3.0579301999999999E-2</v>
      </c>
      <c r="G758" s="5">
        <v>0.23624809599999999</v>
      </c>
      <c r="H758" s="5">
        <v>0.46439258</v>
      </c>
      <c r="I758" s="5">
        <v>0.23624809599999999</v>
      </c>
      <c r="J758" s="5">
        <v>3.0579301999999999E-2</v>
      </c>
      <c r="K758" s="5">
        <v>9.6906599999999998E-4</v>
      </c>
      <c r="L758" s="5">
        <v>7.2332499999999997E-6</v>
      </c>
      <c r="M758" s="5">
        <v>1.23608E-8</v>
      </c>
    </row>
    <row r="759" spans="3:13">
      <c r="C759" s="5">
        <v>1.5905799999999999E-11</v>
      </c>
      <c r="D759" s="5">
        <v>2.7998200000000001E-8</v>
      </c>
      <c r="E759" s="5">
        <v>1.1964799999999999E-5</v>
      </c>
      <c r="F759" s="5">
        <v>1.26344E-3</v>
      </c>
      <c r="G759" s="5">
        <v>3.3845732000000003E-2</v>
      </c>
      <c r="H759" s="5">
        <v>0.23798409300000001</v>
      </c>
      <c r="I759" s="5">
        <v>0.45378948499999999</v>
      </c>
      <c r="J759" s="5">
        <v>0.23798409300000001</v>
      </c>
      <c r="K759" s="5">
        <v>3.3845732000000003E-2</v>
      </c>
      <c r="L759" s="5">
        <v>1.26344E-3</v>
      </c>
      <c r="M759" s="5">
        <v>1.19929E-5</v>
      </c>
    </row>
    <row r="760" spans="3:13">
      <c r="C760" s="5">
        <v>1.02814E-14</v>
      </c>
      <c r="D760" s="5">
        <v>4.8800799999999999E-11</v>
      </c>
      <c r="E760" s="5">
        <v>5.9747399999999994E-8</v>
      </c>
      <c r="F760" s="5">
        <v>1.90782E-5</v>
      </c>
      <c r="G760" s="5">
        <v>1.615703E-3</v>
      </c>
      <c r="H760" s="5">
        <v>3.7171764000000003E-2</v>
      </c>
      <c r="I760" s="5">
        <v>0.23938058000000001</v>
      </c>
      <c r="J760" s="5">
        <v>0.44362562999999999</v>
      </c>
      <c r="K760" s="5">
        <v>0.23938058000000001</v>
      </c>
      <c r="L760" s="5">
        <v>3.7171764000000003E-2</v>
      </c>
      <c r="M760" s="5">
        <v>1.6348409999999999E-3</v>
      </c>
    </row>
    <row r="761" spans="3:13">
      <c r="C761" s="5">
        <v>3.7643699999999998E-18</v>
      </c>
      <c r="D761" s="5">
        <v>4.3581599999999998E-14</v>
      </c>
      <c r="E761" s="5">
        <v>1.3815000000000001E-10</v>
      </c>
      <c r="F761" s="5">
        <v>1.2076800000000001E-7</v>
      </c>
      <c r="G761" s="5">
        <v>2.9426900000000001E-5</v>
      </c>
      <c r="H761" s="5">
        <v>2.0302720000000001E-3</v>
      </c>
      <c r="I761" s="5">
        <v>4.0537339999999998E-2</v>
      </c>
      <c r="J761" s="5">
        <v>0.24046440099999999</v>
      </c>
      <c r="K761" s="5">
        <v>0.43387688099999999</v>
      </c>
      <c r="L761" s="5">
        <v>0.24046440099999999</v>
      </c>
      <c r="M761" s="5">
        <v>4.2597159000000002E-2</v>
      </c>
    </row>
    <row r="762" spans="3:13">
      <c r="C762" s="5">
        <v>8.6589500000000002E-22</v>
      </c>
      <c r="D762" s="5">
        <v>2.2323100000000001E-17</v>
      </c>
      <c r="E762" s="5">
        <v>1.6688799999999999E-13</v>
      </c>
      <c r="F762" s="5">
        <v>3.6355800000000002E-10</v>
      </c>
      <c r="G762" s="5">
        <v>2.3240199999999999E-7</v>
      </c>
      <c r="H762" s="5">
        <v>4.4041700000000002E-5</v>
      </c>
      <c r="I762" s="5">
        <v>2.5108560000000001E-3</v>
      </c>
      <c r="J762" s="5">
        <v>4.3923528000000003E-2</v>
      </c>
      <c r="K762" s="5">
        <v>0.241261061</v>
      </c>
      <c r="L762" s="5">
        <v>0.42452056199999999</v>
      </c>
      <c r="M762" s="5">
        <v>0.287739719</v>
      </c>
    </row>
    <row r="763" spans="3:13">
      <c r="C763" s="5">
        <v>1.3677700000000001E-25</v>
      </c>
      <c r="D763" s="5">
        <v>7.2315699999999999E-21</v>
      </c>
      <c r="E763" s="5">
        <v>1.1710100000000001E-16</v>
      </c>
      <c r="F763" s="5">
        <v>5.8273099999999995E-13</v>
      </c>
      <c r="G763" s="5">
        <v>8.9538700000000002E-10</v>
      </c>
      <c r="H763" s="5">
        <v>4.2769900000000002E-7</v>
      </c>
      <c r="I763" s="5">
        <v>6.4133000000000004E-5</v>
      </c>
      <c r="J763" s="5">
        <v>3.0603789999999998E-3</v>
      </c>
      <c r="K763" s="5">
        <v>4.7312699999999999E-2</v>
      </c>
      <c r="L763" s="5">
        <v>0.24179466499999999</v>
      </c>
      <c r="M763" s="5">
        <v>0.70776769399999995</v>
      </c>
    </row>
  </sheetData>
  <conditionalFormatting sqref="C109:M13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4" location="Main.dat!A310" display="Goto Index section"/>
  </hyperlink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763"/>
  <sheetViews>
    <sheetView showGridLines="0" topLeftCell="A104" zoomScale="70" zoomScaleNormal="70" workbookViewId="0">
      <selection activeCell="R141" sqref="R141"/>
    </sheetView>
  </sheetViews>
  <sheetFormatPr defaultRowHeight="12.75"/>
  <cols>
    <col min="1" max="1" width="14.42578125" style="5" customWidth="1"/>
    <col min="2" max="2" width="15.140625" style="8" customWidth="1"/>
    <col min="3" max="3" width="10" style="5" bestFit="1" customWidth="1"/>
    <col min="4" max="5" width="12" style="5" bestFit="1" customWidth="1"/>
    <col min="6" max="6" width="11" style="5" bestFit="1" customWidth="1"/>
    <col min="7" max="7" width="15" style="5" customWidth="1"/>
    <col min="8" max="9" width="11" style="5" bestFit="1" customWidth="1"/>
    <col min="10" max="13" width="10" style="5" bestFit="1" customWidth="1"/>
    <col min="14" max="35" width="9.28515625" style="5" bestFit="1" customWidth="1"/>
    <col min="36" max="16384" width="9.140625" style="5"/>
  </cols>
  <sheetData>
    <row r="1" spans="1:43" s="6" customFormat="1" ht="18">
      <c r="B1" s="7"/>
      <c r="C1" s="11" t="s">
        <v>0</v>
      </c>
      <c r="D1" s="11">
        <v>4</v>
      </c>
      <c r="E1" s="11" t="s">
        <v>51</v>
      </c>
      <c r="F1" s="11" t="s">
        <v>135</v>
      </c>
    </row>
    <row r="2" spans="1:43">
      <c r="C2" s="5">
        <v>1970</v>
      </c>
      <c r="D2" s="5" t="s">
        <v>77</v>
      </c>
    </row>
    <row r="3" spans="1:43">
      <c r="C3" s="5">
        <v>2010</v>
      </c>
      <c r="D3" s="5" t="s">
        <v>78</v>
      </c>
    </row>
    <row r="4" spans="1:43">
      <c r="A4" s="32" t="s">
        <v>171</v>
      </c>
      <c r="C4" s="5">
        <v>2</v>
      </c>
      <c r="D4" s="5" t="s">
        <v>79</v>
      </c>
    </row>
    <row r="5" spans="1:43">
      <c r="C5" s="5">
        <v>12</v>
      </c>
      <c r="D5" s="5" t="s">
        <v>80</v>
      </c>
    </row>
    <row r="6" spans="1:43" s="6" customFormat="1" ht="18">
      <c r="B6" s="7"/>
      <c r="C6" s="11" t="s">
        <v>0</v>
      </c>
      <c r="D6" s="11" t="s">
        <v>81</v>
      </c>
      <c r="E6" s="11"/>
    </row>
    <row r="7" spans="1:43">
      <c r="C7" s="15">
        <v>4</v>
      </c>
    </row>
    <row r="8" spans="1:43" s="6" customFormat="1" ht="18">
      <c r="B8" s="7"/>
      <c r="C8" s="11" t="s">
        <v>0</v>
      </c>
      <c r="D8" s="11" t="s">
        <v>49</v>
      </c>
      <c r="E8" s="11" t="s">
        <v>50</v>
      </c>
      <c r="F8" s="11" t="s">
        <v>51</v>
      </c>
    </row>
    <row r="9" spans="1:43">
      <c r="C9" s="5" t="s">
        <v>111</v>
      </c>
    </row>
    <row r="10" spans="1:43" s="6" customFormat="1" ht="18">
      <c r="B10" s="7"/>
      <c r="C10" s="11" t="s">
        <v>0</v>
      </c>
      <c r="D10" s="11" t="s">
        <v>92</v>
      </c>
      <c r="G10" s="6">
        <v>1000</v>
      </c>
      <c r="AP10" s="6">
        <f>SUM(AP12:AP15)</f>
        <v>1194.18406</v>
      </c>
      <c r="AQ10" s="6">
        <f>SUM(AQ12:AQ15)</f>
        <v>625</v>
      </c>
    </row>
    <row r="11" spans="1:43" s="6" customFormat="1">
      <c r="B11" s="7">
        <v>1000</v>
      </c>
      <c r="C11" s="6" t="s">
        <v>0</v>
      </c>
      <c r="D11" s="6">
        <v>1971</v>
      </c>
      <c r="E11" s="6">
        <v>1972</v>
      </c>
      <c r="F11" s="6">
        <v>1973</v>
      </c>
      <c r="G11" s="6">
        <v>1974</v>
      </c>
      <c r="H11" s="6">
        <v>1975</v>
      </c>
      <c r="I11" s="6">
        <v>1976</v>
      </c>
      <c r="J11" s="6">
        <v>1977</v>
      </c>
      <c r="K11" s="6">
        <v>1978</v>
      </c>
      <c r="L11" s="6">
        <v>1979</v>
      </c>
      <c r="M11" s="6">
        <v>1980</v>
      </c>
      <c r="N11" s="6">
        <v>1981</v>
      </c>
      <c r="O11" s="6">
        <v>1982</v>
      </c>
      <c r="P11" s="6">
        <v>1983</v>
      </c>
      <c r="Q11" s="6">
        <v>1984</v>
      </c>
      <c r="R11" s="6">
        <v>1985</v>
      </c>
      <c r="S11" s="6">
        <v>1986</v>
      </c>
      <c r="T11" s="6">
        <v>1987</v>
      </c>
      <c r="U11" s="6">
        <v>1988</v>
      </c>
      <c r="V11" s="6">
        <v>1989</v>
      </c>
      <c r="W11" s="6">
        <v>1990</v>
      </c>
      <c r="X11" s="6">
        <v>1991</v>
      </c>
      <c r="Y11" s="6">
        <v>1992</v>
      </c>
      <c r="Z11" s="6">
        <v>1993</v>
      </c>
      <c r="AA11" s="6">
        <v>1994</v>
      </c>
      <c r="AB11" s="6">
        <v>1995</v>
      </c>
      <c r="AC11" s="6">
        <v>1996</v>
      </c>
      <c r="AD11" s="6">
        <v>1997</v>
      </c>
      <c r="AE11" s="6">
        <v>1998</v>
      </c>
      <c r="AF11" s="6">
        <v>1999</v>
      </c>
      <c r="AG11" s="6">
        <v>2000</v>
      </c>
      <c r="AH11" s="6">
        <v>2001</v>
      </c>
      <c r="AI11" s="6">
        <v>2002</v>
      </c>
      <c r="AJ11" s="6">
        <v>2003</v>
      </c>
      <c r="AK11" s="6">
        <v>2004</v>
      </c>
      <c r="AL11" s="6">
        <v>2005</v>
      </c>
      <c r="AM11" s="6">
        <v>2006</v>
      </c>
      <c r="AN11" s="6">
        <v>2007</v>
      </c>
      <c r="AO11" s="6">
        <v>2008</v>
      </c>
      <c r="AP11" s="6">
        <v>2009</v>
      </c>
      <c r="AQ11" s="6">
        <v>2010</v>
      </c>
    </row>
    <row r="12" spans="1:43">
      <c r="B12" s="8" t="s">
        <v>105</v>
      </c>
      <c r="C12" s="5">
        <v>175.208</v>
      </c>
      <c r="D12" s="5">
        <v>164.83799999999999</v>
      </c>
      <c r="E12" s="5">
        <v>62.634</v>
      </c>
      <c r="F12" s="5">
        <v>71.762</v>
      </c>
      <c r="G12" s="5">
        <v>163.39599999999999</v>
      </c>
      <c r="H12" s="5">
        <v>186.89</v>
      </c>
      <c r="I12" s="5">
        <v>237.876</v>
      </c>
      <c r="J12" s="5">
        <v>225.90700000000001</v>
      </c>
      <c r="K12" s="5">
        <v>367.762</v>
      </c>
      <c r="L12" s="5">
        <v>311.68200000000002</v>
      </c>
      <c r="M12" s="5">
        <v>266.697</v>
      </c>
      <c r="N12" s="5">
        <v>435.06099999999998</v>
      </c>
      <c r="O12" s="5">
        <v>756.48400000000004</v>
      </c>
      <c r="P12" s="5">
        <v>259.12799999999999</v>
      </c>
      <c r="Q12" s="5">
        <v>663.69500000000005</v>
      </c>
      <c r="R12" s="5">
        <v>471.59899999999999</v>
      </c>
      <c r="S12" s="5">
        <v>42.536000000000001</v>
      </c>
      <c r="T12" s="5">
        <v>280.59399999999999</v>
      </c>
      <c r="U12" s="5">
        <v>278.70100000000002</v>
      </c>
      <c r="V12" s="5">
        <v>265.86099999999999</v>
      </c>
      <c r="W12" s="5">
        <v>258.233</v>
      </c>
      <c r="X12" s="5">
        <v>282.81700000000001</v>
      </c>
      <c r="Y12" s="5">
        <v>285.387</v>
      </c>
      <c r="Z12" s="5">
        <v>359.947</v>
      </c>
      <c r="AA12" s="5">
        <v>197.41399999999999</v>
      </c>
      <c r="AB12" s="5">
        <v>211.59399999999999</v>
      </c>
      <c r="AC12" s="5">
        <v>264.63099999999997</v>
      </c>
      <c r="AD12" s="5">
        <v>88.275999999999996</v>
      </c>
      <c r="AE12" s="5">
        <v>19.277999999999999</v>
      </c>
      <c r="AF12" s="5">
        <v>44.582000000000001</v>
      </c>
      <c r="AG12" s="5">
        <v>107.76900000000001</v>
      </c>
      <c r="AH12" s="5">
        <v>244.01900000000001</v>
      </c>
      <c r="AI12" s="5">
        <v>108.727</v>
      </c>
      <c r="AJ12" s="5">
        <v>142.01584199999999</v>
      </c>
      <c r="AK12" s="5">
        <v>157.64713599999999</v>
      </c>
      <c r="AL12" s="5">
        <v>165.55238400000002</v>
      </c>
      <c r="AM12" s="5">
        <v>154.52386299999998</v>
      </c>
      <c r="AN12" s="5">
        <v>170.22018100000003</v>
      </c>
      <c r="AO12" s="5">
        <v>167.25800000000001</v>
      </c>
      <c r="AP12" s="5">
        <v>133.994</v>
      </c>
      <c r="AQ12" s="5">
        <v>150</v>
      </c>
    </row>
    <row r="13" spans="1:43">
      <c r="B13" s="8" t="s">
        <v>104</v>
      </c>
      <c r="C13" s="5">
        <v>7.9379999999999997</v>
      </c>
      <c r="D13" s="5">
        <v>21.934000000000001</v>
      </c>
      <c r="E13" s="5">
        <v>7.1</v>
      </c>
      <c r="F13" s="5">
        <v>8.9039999999999999</v>
      </c>
      <c r="G13" s="5">
        <v>12.678000000000001</v>
      </c>
      <c r="H13" s="5">
        <v>34.951000000000001</v>
      </c>
      <c r="I13" s="5">
        <v>65.569999999999993</v>
      </c>
      <c r="J13" s="5">
        <v>77.858000000000004</v>
      </c>
      <c r="K13" s="5">
        <v>151.98599999999999</v>
      </c>
      <c r="L13" s="5">
        <v>518.53106809730764</v>
      </c>
      <c r="M13" s="5">
        <v>608.26222381048501</v>
      </c>
      <c r="N13" s="5">
        <v>935.55663107966245</v>
      </c>
      <c r="O13" s="5">
        <v>1456.1997426926014</v>
      </c>
      <c r="P13" s="5">
        <v>1656.9617000000001</v>
      </c>
      <c r="Q13" s="5">
        <v>1710.0843016278629</v>
      </c>
      <c r="R13" s="5">
        <v>1793.3194808045839</v>
      </c>
      <c r="S13" s="5">
        <v>1950.5178201273884</v>
      </c>
      <c r="T13" s="5">
        <v>2359.1652999999997</v>
      </c>
      <c r="U13" s="5">
        <v>2615.3964324284229</v>
      </c>
      <c r="V13" s="5">
        <v>2985.2658653816684</v>
      </c>
      <c r="W13" s="5">
        <v>3114.4334077033091</v>
      </c>
      <c r="X13" s="5">
        <v>3254.3112750510304</v>
      </c>
      <c r="Y13" s="5">
        <v>2835.8679999999999</v>
      </c>
      <c r="Z13" s="5">
        <v>2745.0990000000002</v>
      </c>
      <c r="AA13" s="5">
        <v>3596.904</v>
      </c>
      <c r="AB13" s="5">
        <v>3984.2440000000001</v>
      </c>
      <c r="AC13" s="5">
        <v>3017.165</v>
      </c>
      <c r="AD13" s="5">
        <v>2541.9810000000002</v>
      </c>
      <c r="AE13" s="5">
        <v>1546.704</v>
      </c>
      <c r="AF13" s="5">
        <v>1130.4880000000001</v>
      </c>
      <c r="AG13" s="5">
        <v>1135.0820000000001</v>
      </c>
      <c r="AH13" s="5">
        <v>1216.7539999999999</v>
      </c>
      <c r="AI13" s="5">
        <v>1357.1849999999999</v>
      </c>
      <c r="AJ13" s="5">
        <v>1272.3018429999981</v>
      </c>
      <c r="AK13" s="5">
        <v>1289.8196819999998</v>
      </c>
      <c r="AL13" s="5">
        <v>1248.9705060000001</v>
      </c>
      <c r="AM13" s="5">
        <v>1215.738335</v>
      </c>
      <c r="AN13" s="5">
        <v>1119.7133100000001</v>
      </c>
      <c r="AO13" s="5">
        <v>728.85</v>
      </c>
      <c r="AP13" s="5">
        <v>690.61</v>
      </c>
      <c r="AQ13" s="5">
        <v>250</v>
      </c>
    </row>
    <row r="14" spans="1:43">
      <c r="B14" s="8" t="s">
        <v>103</v>
      </c>
      <c r="C14" s="5">
        <v>4.7110000000000003</v>
      </c>
      <c r="D14" s="5">
        <v>9.1890000000000001</v>
      </c>
      <c r="E14" s="5">
        <v>18.782</v>
      </c>
      <c r="F14" s="5">
        <v>42.780999999999999</v>
      </c>
      <c r="G14" s="5">
        <v>129.21100000000001</v>
      </c>
      <c r="H14" s="5">
        <v>37.899000000000001</v>
      </c>
      <c r="I14" s="5">
        <v>54.154000000000003</v>
      </c>
      <c r="J14" s="5">
        <v>504.99200000000002</v>
      </c>
      <c r="K14" s="5">
        <v>440.79599999999999</v>
      </c>
      <c r="L14" s="5">
        <v>458.90893190269236</v>
      </c>
      <c r="M14" s="5">
        <v>388.58727618951502</v>
      </c>
      <c r="N14" s="5">
        <v>451.33066892033747</v>
      </c>
      <c r="O14" s="5">
        <v>117.18095730739859</v>
      </c>
      <c r="P14" s="5">
        <v>76.825000000000003</v>
      </c>
      <c r="Q14" s="5">
        <v>400.270998372137</v>
      </c>
      <c r="R14" s="5">
        <v>194.77221919541603</v>
      </c>
      <c r="S14" s="5">
        <v>106.63567987261146</v>
      </c>
      <c r="T14" s="5">
        <v>38.098999999999997</v>
      </c>
      <c r="U14" s="5">
        <v>256.01236757157716</v>
      </c>
      <c r="V14" s="5">
        <v>400.23363461833162</v>
      </c>
      <c r="W14" s="5">
        <v>533.90099229669147</v>
      </c>
      <c r="X14" s="5">
        <v>337.63442494896924</v>
      </c>
      <c r="Y14" s="5">
        <v>108.087</v>
      </c>
      <c r="Z14" s="5">
        <v>123.982</v>
      </c>
      <c r="AA14" s="5">
        <v>249.79499999999999</v>
      </c>
      <c r="AB14" s="5">
        <v>561.14099999999996</v>
      </c>
      <c r="AC14" s="5">
        <v>414.73500000000001</v>
      </c>
      <c r="AD14" s="5">
        <v>401.78699999999998</v>
      </c>
      <c r="AE14" s="5">
        <v>340.02300000000002</v>
      </c>
      <c r="AF14" s="5">
        <v>101.613</v>
      </c>
      <c r="AG14" s="5">
        <v>248.00299999999999</v>
      </c>
      <c r="AH14" s="5">
        <v>908.572</v>
      </c>
      <c r="AI14" s="5">
        <v>93.073999999999998</v>
      </c>
      <c r="AJ14" s="5">
        <v>134.97499999999999</v>
      </c>
      <c r="AK14" s="5">
        <v>106.27</v>
      </c>
      <c r="AL14" s="5">
        <v>46.768999999999998</v>
      </c>
      <c r="AM14" s="5">
        <v>256.31799999999998</v>
      </c>
      <c r="AN14" s="5">
        <v>189.37693715571106</v>
      </c>
      <c r="AO14" s="5">
        <v>120.74861321474378</v>
      </c>
      <c r="AP14" s="5">
        <v>25.472000000000001</v>
      </c>
      <c r="AQ14" s="5">
        <v>25</v>
      </c>
    </row>
    <row r="15" spans="1:43">
      <c r="B15" s="8" t="s">
        <v>112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20.09</v>
      </c>
      <c r="AI15" s="5">
        <v>76.260999999999996</v>
      </c>
      <c r="AJ15" s="5">
        <v>158.19900000000001</v>
      </c>
      <c r="AK15" s="5">
        <v>295.44299999999998</v>
      </c>
      <c r="AL15" s="5">
        <v>243.56800000000001</v>
      </c>
      <c r="AM15" s="5">
        <v>362.62299999999999</v>
      </c>
      <c r="AN15" s="5">
        <v>438.81900000000002</v>
      </c>
      <c r="AO15" s="5">
        <v>405.477418</v>
      </c>
      <c r="AP15" s="5">
        <v>344.10806000000002</v>
      </c>
      <c r="AQ15" s="5">
        <v>200</v>
      </c>
    </row>
    <row r="16" spans="1:43" s="6" customFormat="1" ht="18">
      <c r="B16" s="7"/>
      <c r="C16" s="11" t="s">
        <v>0</v>
      </c>
      <c r="D16" s="11" t="s">
        <v>93</v>
      </c>
    </row>
    <row r="17" spans="1:43">
      <c r="B17" s="8" t="s">
        <v>105</v>
      </c>
      <c r="C17" s="5">
        <v>0.05</v>
      </c>
      <c r="D17" s="5">
        <v>0.05</v>
      </c>
      <c r="E17" s="5">
        <v>0.05</v>
      </c>
      <c r="F17" s="5">
        <v>0.05</v>
      </c>
      <c r="G17" s="5">
        <v>0.05</v>
      </c>
      <c r="H17" s="5">
        <v>0.05</v>
      </c>
      <c r="I17" s="5">
        <v>0.05</v>
      </c>
      <c r="J17" s="5">
        <v>0.05</v>
      </c>
      <c r="K17" s="5">
        <v>0.05</v>
      </c>
      <c r="L17" s="5">
        <v>0.05</v>
      </c>
      <c r="M17" s="5">
        <v>0.05</v>
      </c>
      <c r="N17" s="5">
        <v>0.05</v>
      </c>
      <c r="O17" s="5">
        <v>0.05</v>
      </c>
      <c r="P17" s="5">
        <v>0.05</v>
      </c>
      <c r="Q17" s="5">
        <v>0.05</v>
      </c>
      <c r="R17" s="5">
        <v>0.05</v>
      </c>
      <c r="S17" s="5">
        <v>0.05</v>
      </c>
      <c r="T17" s="5">
        <v>0.05</v>
      </c>
      <c r="U17" s="5">
        <v>0.05</v>
      </c>
      <c r="V17" s="5">
        <v>0.05</v>
      </c>
      <c r="W17" s="5">
        <v>0.05</v>
      </c>
      <c r="X17" s="5">
        <v>0.05</v>
      </c>
      <c r="Y17" s="5">
        <v>0.05</v>
      </c>
      <c r="Z17" s="5">
        <v>0.05</v>
      </c>
      <c r="AA17" s="5">
        <v>0.05</v>
      </c>
      <c r="AB17" s="5">
        <v>0.05</v>
      </c>
      <c r="AC17" s="5">
        <v>0.05</v>
      </c>
      <c r="AD17" s="5">
        <v>0.05</v>
      </c>
      <c r="AE17" s="5">
        <v>0.05</v>
      </c>
      <c r="AF17" s="5">
        <v>0.05</v>
      </c>
      <c r="AG17" s="5">
        <v>0.05</v>
      </c>
      <c r="AH17" s="5">
        <v>0.05</v>
      </c>
      <c r="AI17" s="5">
        <v>0.05</v>
      </c>
      <c r="AJ17" s="5">
        <v>0.05</v>
      </c>
      <c r="AK17" s="5">
        <v>0.05</v>
      </c>
      <c r="AL17" s="5">
        <v>0.05</v>
      </c>
      <c r="AM17" s="5">
        <v>0.05</v>
      </c>
      <c r="AN17" s="5">
        <v>0.05</v>
      </c>
      <c r="AO17" s="5">
        <v>0.05</v>
      </c>
      <c r="AP17" s="5">
        <v>0.05</v>
      </c>
      <c r="AQ17" s="5">
        <v>0.05</v>
      </c>
    </row>
    <row r="18" spans="1:43">
      <c r="B18" s="8" t="s">
        <v>104</v>
      </c>
      <c r="C18" s="5">
        <v>0.05</v>
      </c>
      <c r="D18" s="5">
        <v>0.05</v>
      </c>
      <c r="E18" s="5">
        <v>0.05</v>
      </c>
      <c r="F18" s="5">
        <v>0.05</v>
      </c>
      <c r="G18" s="5">
        <v>0.05</v>
      </c>
      <c r="H18" s="5">
        <v>0.05</v>
      </c>
      <c r="I18" s="5">
        <v>0.05</v>
      </c>
      <c r="J18" s="5">
        <v>0.05</v>
      </c>
      <c r="K18" s="5">
        <v>0.05</v>
      </c>
      <c r="L18" s="5">
        <v>0.05</v>
      </c>
      <c r="M18" s="5">
        <v>0.05</v>
      </c>
      <c r="N18" s="5">
        <v>0.05</v>
      </c>
      <c r="O18" s="5">
        <v>0.05</v>
      </c>
      <c r="P18" s="5">
        <v>0.05</v>
      </c>
      <c r="Q18" s="5">
        <v>0.05</v>
      </c>
      <c r="R18" s="5">
        <v>0.05</v>
      </c>
      <c r="S18" s="5">
        <v>0.05</v>
      </c>
      <c r="T18" s="5">
        <v>0.05</v>
      </c>
      <c r="U18" s="5">
        <v>0.05</v>
      </c>
      <c r="V18" s="5">
        <v>0.05</v>
      </c>
      <c r="W18" s="5">
        <v>0.05</v>
      </c>
      <c r="X18" s="5">
        <v>0.05</v>
      </c>
      <c r="Y18" s="5">
        <v>0.05</v>
      </c>
      <c r="Z18" s="5">
        <v>0.05</v>
      </c>
      <c r="AA18" s="5">
        <v>0.05</v>
      </c>
      <c r="AB18" s="5">
        <v>0.05</v>
      </c>
      <c r="AC18" s="5">
        <v>0.05</v>
      </c>
      <c r="AD18" s="5">
        <v>0.05</v>
      </c>
      <c r="AE18" s="5">
        <v>0.05</v>
      </c>
      <c r="AF18" s="5">
        <v>0.05</v>
      </c>
      <c r="AG18" s="5">
        <v>0.05</v>
      </c>
      <c r="AH18" s="5">
        <v>0.05</v>
      </c>
      <c r="AI18" s="5">
        <v>0.05</v>
      </c>
      <c r="AJ18" s="5">
        <v>0.05</v>
      </c>
      <c r="AK18" s="5">
        <v>0.05</v>
      </c>
      <c r="AL18" s="5">
        <v>0.05</v>
      </c>
      <c r="AM18" s="5">
        <v>0.05</v>
      </c>
      <c r="AN18" s="5">
        <v>0.05</v>
      </c>
      <c r="AO18" s="5">
        <v>0.05</v>
      </c>
      <c r="AP18" s="5">
        <v>0.05</v>
      </c>
      <c r="AQ18" s="5">
        <v>0.05</v>
      </c>
    </row>
    <row r="19" spans="1:43">
      <c r="B19" s="8" t="s">
        <v>103</v>
      </c>
      <c r="C19" s="5">
        <v>0.05</v>
      </c>
      <c r="D19" s="5">
        <v>0.05</v>
      </c>
      <c r="E19" s="5">
        <v>0.05</v>
      </c>
      <c r="F19" s="5">
        <v>0.05</v>
      </c>
      <c r="G19" s="5">
        <v>0.05</v>
      </c>
      <c r="H19" s="5">
        <v>0.05</v>
      </c>
      <c r="I19" s="5">
        <v>0.05</v>
      </c>
      <c r="J19" s="5">
        <v>0.05</v>
      </c>
      <c r="K19" s="5">
        <v>0.05</v>
      </c>
      <c r="L19" s="5">
        <v>0.05</v>
      </c>
      <c r="M19" s="5">
        <v>0.05</v>
      </c>
      <c r="N19" s="5">
        <v>0.05</v>
      </c>
      <c r="O19" s="5">
        <v>0.05</v>
      </c>
      <c r="P19" s="5">
        <v>0.05</v>
      </c>
      <c r="Q19" s="5">
        <v>0.05</v>
      </c>
      <c r="R19" s="5">
        <v>0.05</v>
      </c>
      <c r="S19" s="5">
        <v>0.05</v>
      </c>
      <c r="T19" s="5">
        <v>0.05</v>
      </c>
      <c r="U19" s="5">
        <v>0.05</v>
      </c>
      <c r="V19" s="5">
        <v>0.05</v>
      </c>
      <c r="W19" s="5">
        <v>0.05</v>
      </c>
      <c r="X19" s="5">
        <v>0.05</v>
      </c>
      <c r="Y19" s="5">
        <v>0.05</v>
      </c>
      <c r="Z19" s="5">
        <v>0.05</v>
      </c>
      <c r="AA19" s="5">
        <v>0.05</v>
      </c>
      <c r="AB19" s="5">
        <v>0.05</v>
      </c>
      <c r="AC19" s="5">
        <v>0.05</v>
      </c>
      <c r="AD19" s="5">
        <v>0.05</v>
      </c>
      <c r="AE19" s="5">
        <v>0.05</v>
      </c>
      <c r="AF19" s="5">
        <v>0.05</v>
      </c>
      <c r="AG19" s="5">
        <v>0.05</v>
      </c>
      <c r="AH19" s="5">
        <v>0.05</v>
      </c>
      <c r="AI19" s="5">
        <v>0.05</v>
      </c>
      <c r="AJ19" s="5">
        <v>0.05</v>
      </c>
      <c r="AK19" s="5">
        <v>0.05</v>
      </c>
      <c r="AL19" s="5">
        <v>0.05</v>
      </c>
      <c r="AM19" s="5">
        <v>0.05</v>
      </c>
      <c r="AN19" s="5">
        <v>0.05</v>
      </c>
      <c r="AO19" s="5">
        <v>0.05</v>
      </c>
      <c r="AP19" s="5">
        <v>0.05</v>
      </c>
      <c r="AQ19" s="5">
        <v>0.05</v>
      </c>
    </row>
    <row r="20" spans="1:43">
      <c r="B20" s="8" t="s">
        <v>112</v>
      </c>
      <c r="C20" s="5">
        <v>0.05</v>
      </c>
      <c r="D20" s="5">
        <v>0.05</v>
      </c>
      <c r="E20" s="5">
        <v>0.05</v>
      </c>
      <c r="F20" s="5">
        <v>0.05</v>
      </c>
      <c r="G20" s="5">
        <v>0.05</v>
      </c>
      <c r="H20" s="5">
        <v>0.05</v>
      </c>
      <c r="I20" s="5">
        <v>0.05</v>
      </c>
      <c r="J20" s="5">
        <v>0.05</v>
      </c>
      <c r="K20" s="5">
        <v>0.05</v>
      </c>
      <c r="L20" s="5">
        <v>0.05</v>
      </c>
      <c r="M20" s="5">
        <v>0.05</v>
      </c>
      <c r="N20" s="5">
        <v>0.05</v>
      </c>
      <c r="O20" s="5">
        <v>0.05</v>
      </c>
      <c r="P20" s="5">
        <v>0.05</v>
      </c>
      <c r="Q20" s="5">
        <v>0.05</v>
      </c>
      <c r="R20" s="5">
        <v>0.05</v>
      </c>
      <c r="S20" s="5">
        <v>0.05</v>
      </c>
      <c r="T20" s="5">
        <v>0.05</v>
      </c>
      <c r="U20" s="5">
        <v>0.05</v>
      </c>
      <c r="V20" s="5">
        <v>0.05</v>
      </c>
      <c r="W20" s="5">
        <v>0.05</v>
      </c>
      <c r="X20" s="5">
        <v>0.05</v>
      </c>
      <c r="Y20" s="5">
        <v>0.05</v>
      </c>
      <c r="Z20" s="5">
        <v>0.05</v>
      </c>
      <c r="AA20" s="5">
        <v>0.05</v>
      </c>
      <c r="AB20" s="5">
        <v>0.05</v>
      </c>
      <c r="AC20" s="5">
        <v>0.05</v>
      </c>
      <c r="AD20" s="5">
        <v>0.05</v>
      </c>
      <c r="AE20" s="5">
        <v>0.05</v>
      </c>
      <c r="AF20" s="5">
        <v>0.05</v>
      </c>
      <c r="AG20" s="5">
        <v>0.05</v>
      </c>
      <c r="AH20" s="5">
        <v>0.05</v>
      </c>
      <c r="AI20" s="5">
        <v>0.05</v>
      </c>
      <c r="AJ20" s="5">
        <v>0.05</v>
      </c>
      <c r="AK20" s="5">
        <v>0.05</v>
      </c>
      <c r="AL20" s="5">
        <v>0.05</v>
      </c>
      <c r="AM20" s="5">
        <v>0.05</v>
      </c>
      <c r="AN20" s="5">
        <v>0.05</v>
      </c>
      <c r="AO20" s="5">
        <v>0.05</v>
      </c>
      <c r="AP20" s="5">
        <v>0.05</v>
      </c>
      <c r="AQ20" s="5">
        <v>0.05</v>
      </c>
    </row>
    <row r="21" spans="1:43" s="6" customFormat="1" ht="18">
      <c r="B21" s="7"/>
      <c r="C21" s="11" t="s">
        <v>0</v>
      </c>
      <c r="D21" s="11" t="s">
        <v>55</v>
      </c>
      <c r="E21" s="11" t="s">
        <v>56</v>
      </c>
      <c r="F21" s="11" t="s">
        <v>57</v>
      </c>
      <c r="G21" s="11" t="s">
        <v>99</v>
      </c>
      <c r="H21" s="11"/>
    </row>
    <row r="22" spans="1:43">
      <c r="B22" s="8" t="s">
        <v>105</v>
      </c>
      <c r="C22" s="5">
        <v>35</v>
      </c>
    </row>
    <row r="23" spans="1:43">
      <c r="B23" s="8" t="s">
        <v>104</v>
      </c>
      <c r="C23" s="5">
        <v>35</v>
      </c>
    </row>
    <row r="24" spans="1:43">
      <c r="B24" s="8" t="s">
        <v>103</v>
      </c>
      <c r="C24" s="5">
        <v>30</v>
      </c>
    </row>
    <row r="25" spans="1:43">
      <c r="B25" s="8" t="s">
        <v>112</v>
      </c>
      <c r="C25" s="5">
        <v>3</v>
      </c>
    </row>
    <row r="26" spans="1:43" s="6" customFormat="1" ht="18">
      <c r="B26" s="7"/>
      <c r="C26" s="11" t="s">
        <v>0</v>
      </c>
      <c r="D26" s="11" t="s">
        <v>52</v>
      </c>
      <c r="E26" s="11" t="s">
        <v>100</v>
      </c>
    </row>
    <row r="27" spans="1:43">
      <c r="B27" s="8" t="s">
        <v>105</v>
      </c>
      <c r="C27" s="5">
        <v>1975</v>
      </c>
      <c r="D27" s="5">
        <v>1976</v>
      </c>
      <c r="E27" s="5">
        <v>1977</v>
      </c>
      <c r="F27" s="5">
        <v>1978</v>
      </c>
      <c r="G27" s="5">
        <v>1979</v>
      </c>
      <c r="H27" s="5">
        <v>1980</v>
      </c>
      <c r="I27" s="5">
        <v>1981</v>
      </c>
      <c r="J27" s="5">
        <v>1982</v>
      </c>
      <c r="K27" s="5">
        <v>1983</v>
      </c>
      <c r="L27" s="5">
        <v>1984</v>
      </c>
      <c r="M27" s="5">
        <v>1985</v>
      </c>
      <c r="N27" s="5">
        <v>1986</v>
      </c>
      <c r="O27" s="5">
        <v>1987</v>
      </c>
      <c r="P27" s="5">
        <v>1988</v>
      </c>
      <c r="Q27" s="5">
        <v>1989</v>
      </c>
      <c r="R27" s="5">
        <v>1990</v>
      </c>
      <c r="S27" s="5">
        <v>1991</v>
      </c>
      <c r="T27" s="5">
        <v>1992</v>
      </c>
      <c r="U27" s="5">
        <v>1993</v>
      </c>
      <c r="V27" s="5">
        <v>1994</v>
      </c>
      <c r="W27" s="5">
        <v>1995</v>
      </c>
      <c r="X27" s="5">
        <v>1996</v>
      </c>
      <c r="Y27" s="5">
        <v>1997</v>
      </c>
      <c r="Z27" s="5">
        <v>1998</v>
      </c>
      <c r="AA27" s="5">
        <v>1999</v>
      </c>
      <c r="AB27" s="5">
        <v>2000</v>
      </c>
      <c r="AC27" s="5">
        <v>2001</v>
      </c>
      <c r="AD27" s="5">
        <v>2002</v>
      </c>
      <c r="AE27" s="5">
        <v>2003</v>
      </c>
      <c r="AF27" s="5">
        <v>2004</v>
      </c>
      <c r="AG27" s="5">
        <v>2005</v>
      </c>
      <c r="AH27" s="5">
        <v>2006</v>
      </c>
      <c r="AI27" s="5">
        <v>2007</v>
      </c>
      <c r="AJ27" s="5">
        <v>2008</v>
      </c>
      <c r="AK27" s="5">
        <v>2009</v>
      </c>
    </row>
    <row r="28" spans="1:43">
      <c r="B28" s="8" t="s">
        <v>104</v>
      </c>
      <c r="C28" s="5">
        <v>1975</v>
      </c>
      <c r="D28" s="5">
        <v>1976</v>
      </c>
      <c r="E28" s="5">
        <v>1977</v>
      </c>
      <c r="F28" s="5">
        <v>1978</v>
      </c>
      <c r="G28" s="5">
        <v>1979</v>
      </c>
      <c r="H28" s="5">
        <v>1980</v>
      </c>
      <c r="I28" s="5">
        <v>1981</v>
      </c>
      <c r="J28" s="5">
        <v>1982</v>
      </c>
      <c r="K28" s="5">
        <v>1983</v>
      </c>
      <c r="L28" s="5">
        <v>1984</v>
      </c>
      <c r="M28" s="5">
        <v>1985</v>
      </c>
      <c r="N28" s="5">
        <v>1986</v>
      </c>
      <c r="O28" s="5">
        <v>1987</v>
      </c>
      <c r="P28" s="5">
        <v>1988</v>
      </c>
      <c r="Q28" s="5">
        <v>1989</v>
      </c>
      <c r="R28" s="5">
        <v>1990</v>
      </c>
      <c r="S28" s="5">
        <v>1991</v>
      </c>
      <c r="T28" s="5">
        <v>1992</v>
      </c>
      <c r="U28" s="5">
        <v>1993</v>
      </c>
      <c r="V28" s="5">
        <v>1994</v>
      </c>
      <c r="W28" s="5">
        <v>1995</v>
      </c>
      <c r="X28" s="5">
        <v>1996</v>
      </c>
      <c r="Y28" s="5">
        <v>1997</v>
      </c>
      <c r="Z28" s="5">
        <v>1998</v>
      </c>
      <c r="AA28" s="5">
        <v>1999</v>
      </c>
      <c r="AB28" s="5">
        <v>2000</v>
      </c>
      <c r="AC28" s="5">
        <v>2001</v>
      </c>
      <c r="AD28" s="5">
        <v>2002</v>
      </c>
      <c r="AE28" s="5">
        <v>2003</v>
      </c>
      <c r="AF28" s="5">
        <v>2004</v>
      </c>
      <c r="AG28" s="5">
        <v>2005</v>
      </c>
      <c r="AH28" s="5">
        <v>2006</v>
      </c>
      <c r="AI28" s="5">
        <v>2007</v>
      </c>
      <c r="AJ28" s="5">
        <v>2008</v>
      </c>
      <c r="AK28" s="5">
        <v>2009</v>
      </c>
    </row>
    <row r="29" spans="1:43">
      <c r="B29" s="8" t="s">
        <v>103</v>
      </c>
      <c r="C29">
        <v>1980</v>
      </c>
      <c r="D29">
        <v>1981</v>
      </c>
      <c r="E29">
        <v>1982</v>
      </c>
      <c r="F29">
        <v>1983</v>
      </c>
      <c r="G29">
        <v>1984</v>
      </c>
      <c r="H29">
        <v>1985</v>
      </c>
      <c r="I29">
        <v>1986</v>
      </c>
      <c r="J29">
        <v>1987</v>
      </c>
      <c r="K29">
        <v>1988</v>
      </c>
      <c r="L29">
        <v>1989</v>
      </c>
      <c r="M29">
        <v>1990</v>
      </c>
      <c r="N29">
        <v>1991</v>
      </c>
      <c r="O29">
        <v>1992</v>
      </c>
      <c r="P29">
        <v>1993</v>
      </c>
      <c r="Q29">
        <v>1994</v>
      </c>
      <c r="R29">
        <v>1995</v>
      </c>
      <c r="S29">
        <v>1996</v>
      </c>
      <c r="T29">
        <v>1997</v>
      </c>
      <c r="U29">
        <v>1998</v>
      </c>
      <c r="V29">
        <v>1999</v>
      </c>
      <c r="W29">
        <v>2000</v>
      </c>
      <c r="X29">
        <v>2001</v>
      </c>
      <c r="Y29">
        <v>2002</v>
      </c>
      <c r="Z29" s="5">
        <v>2003</v>
      </c>
      <c r="AA29" s="5">
        <v>2004</v>
      </c>
      <c r="AB29" s="5">
        <v>2005</v>
      </c>
      <c r="AC29" s="5">
        <v>2006</v>
      </c>
      <c r="AD29" s="5">
        <v>2007</v>
      </c>
      <c r="AE29" s="5">
        <v>2008</v>
      </c>
      <c r="AF29" s="5">
        <v>2009</v>
      </c>
    </row>
    <row r="30" spans="1:43">
      <c r="B30" s="8" t="s">
        <v>112</v>
      </c>
      <c r="C30" s="5">
        <v>2007</v>
      </c>
      <c r="D30" s="5">
        <v>2008</v>
      </c>
      <c r="E30" s="5">
        <v>2009</v>
      </c>
    </row>
    <row r="31" spans="1:43" s="6" customFormat="1" ht="18">
      <c r="B31" s="7"/>
      <c r="C31" s="11" t="s">
        <v>0</v>
      </c>
      <c r="D31" s="11" t="s">
        <v>52</v>
      </c>
      <c r="E31" s="11" t="s">
        <v>70</v>
      </c>
    </row>
    <row r="32" spans="1:43">
      <c r="A32" s="5">
        <f>COUNT(C32:AO32)</f>
        <v>35</v>
      </c>
      <c r="B32" s="8" t="s">
        <v>105</v>
      </c>
      <c r="C32" s="5">
        <v>20</v>
      </c>
      <c r="D32" s="5">
        <v>20</v>
      </c>
      <c r="E32" s="5">
        <v>20</v>
      </c>
      <c r="F32" s="5">
        <v>20</v>
      </c>
      <c r="G32" s="5">
        <v>20</v>
      </c>
      <c r="H32" s="5">
        <v>20</v>
      </c>
      <c r="I32" s="5">
        <v>20</v>
      </c>
      <c r="J32" s="5">
        <v>20</v>
      </c>
      <c r="K32" s="5">
        <v>20</v>
      </c>
      <c r="L32" s="5">
        <v>20</v>
      </c>
      <c r="M32" s="5">
        <v>20</v>
      </c>
      <c r="N32" s="5">
        <v>20</v>
      </c>
      <c r="O32" s="5">
        <v>20</v>
      </c>
      <c r="P32" s="5">
        <v>20</v>
      </c>
      <c r="Q32" s="5">
        <v>20</v>
      </c>
      <c r="R32" s="5">
        <v>20</v>
      </c>
      <c r="S32" s="5">
        <v>20</v>
      </c>
      <c r="T32" s="5">
        <v>20</v>
      </c>
      <c r="U32" s="5">
        <v>20</v>
      </c>
      <c r="V32" s="5">
        <v>20</v>
      </c>
      <c r="W32" s="5">
        <v>20</v>
      </c>
      <c r="X32" s="5">
        <v>20</v>
      </c>
      <c r="Y32" s="5">
        <v>20</v>
      </c>
      <c r="Z32" s="5">
        <v>20</v>
      </c>
      <c r="AA32" s="5">
        <v>20</v>
      </c>
      <c r="AB32" s="5">
        <v>20</v>
      </c>
      <c r="AC32" s="5">
        <v>20</v>
      </c>
      <c r="AD32" s="5">
        <v>20</v>
      </c>
      <c r="AE32" s="5">
        <v>20</v>
      </c>
      <c r="AF32" s="5">
        <v>20</v>
      </c>
      <c r="AG32" s="5">
        <v>20</v>
      </c>
      <c r="AH32" s="5">
        <v>20</v>
      </c>
      <c r="AI32" s="5">
        <v>20</v>
      </c>
      <c r="AJ32" s="5">
        <v>20</v>
      </c>
      <c r="AK32" s="5">
        <v>20</v>
      </c>
    </row>
    <row r="33" spans="1:37">
      <c r="A33" s="5">
        <f>COUNT(C33:AO33)</f>
        <v>35</v>
      </c>
      <c r="B33" s="8" t="s">
        <v>104</v>
      </c>
      <c r="C33" s="5">
        <v>50</v>
      </c>
      <c r="D33" s="5">
        <v>50</v>
      </c>
      <c r="E33" s="5">
        <v>50</v>
      </c>
      <c r="F33" s="5">
        <v>50</v>
      </c>
      <c r="G33" s="5">
        <v>50</v>
      </c>
      <c r="H33" s="5">
        <v>50</v>
      </c>
      <c r="I33" s="5">
        <v>50</v>
      </c>
      <c r="J33" s="5">
        <v>50</v>
      </c>
      <c r="K33" s="5">
        <v>50</v>
      </c>
      <c r="L33" s="5">
        <v>50</v>
      </c>
      <c r="M33" s="5">
        <v>50</v>
      </c>
      <c r="N33" s="5">
        <v>50</v>
      </c>
      <c r="O33" s="5">
        <v>50</v>
      </c>
      <c r="P33" s="5">
        <v>50</v>
      </c>
      <c r="Q33" s="5">
        <v>50</v>
      </c>
      <c r="R33" s="5">
        <v>50</v>
      </c>
      <c r="S33" s="5">
        <v>50</v>
      </c>
      <c r="T33" s="5">
        <v>50</v>
      </c>
      <c r="U33" s="5">
        <v>50</v>
      </c>
      <c r="V33" s="5">
        <v>50</v>
      </c>
      <c r="W33" s="5">
        <v>50</v>
      </c>
      <c r="X33" s="5">
        <v>50</v>
      </c>
      <c r="Y33" s="5">
        <v>50</v>
      </c>
      <c r="Z33" s="5">
        <v>50</v>
      </c>
      <c r="AA33" s="5">
        <v>50</v>
      </c>
      <c r="AB33" s="5">
        <v>50</v>
      </c>
      <c r="AC33" s="5">
        <v>50</v>
      </c>
      <c r="AD33" s="5">
        <v>50</v>
      </c>
      <c r="AE33" s="5">
        <v>50</v>
      </c>
      <c r="AF33" s="5">
        <v>50</v>
      </c>
      <c r="AG33" s="5">
        <v>50</v>
      </c>
      <c r="AH33" s="5">
        <v>50</v>
      </c>
      <c r="AI33" s="5">
        <v>50</v>
      </c>
      <c r="AJ33" s="5">
        <v>50</v>
      </c>
      <c r="AK33" s="5">
        <v>50</v>
      </c>
    </row>
    <row r="34" spans="1:37">
      <c r="A34" s="5">
        <f>COUNT(C34:AO34)</f>
        <v>30</v>
      </c>
      <c r="B34" s="8" t="s">
        <v>103</v>
      </c>
      <c r="C34">
        <v>30</v>
      </c>
      <c r="D34">
        <v>30</v>
      </c>
      <c r="E34">
        <v>30</v>
      </c>
      <c r="F34">
        <v>30</v>
      </c>
      <c r="G34">
        <v>30</v>
      </c>
      <c r="H34">
        <v>30</v>
      </c>
      <c r="I34">
        <v>30</v>
      </c>
      <c r="J34">
        <v>30</v>
      </c>
      <c r="K34">
        <v>30</v>
      </c>
      <c r="L34">
        <v>30</v>
      </c>
      <c r="M34">
        <v>30</v>
      </c>
      <c r="N34">
        <v>30</v>
      </c>
      <c r="O34">
        <v>30</v>
      </c>
      <c r="P34">
        <v>30</v>
      </c>
      <c r="Q34">
        <v>30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30</v>
      </c>
      <c r="Y34">
        <v>30</v>
      </c>
      <c r="Z34">
        <v>30</v>
      </c>
      <c r="AA34">
        <v>30</v>
      </c>
      <c r="AB34">
        <v>30</v>
      </c>
      <c r="AC34">
        <v>30</v>
      </c>
      <c r="AD34">
        <v>30</v>
      </c>
      <c r="AE34">
        <v>30</v>
      </c>
      <c r="AF34">
        <v>30</v>
      </c>
    </row>
    <row r="35" spans="1:37">
      <c r="A35" s="5">
        <f>COUNT(C35:AO35)</f>
        <v>3</v>
      </c>
      <c r="B35" s="8" t="s">
        <v>112</v>
      </c>
      <c r="C35" s="5">
        <v>30</v>
      </c>
      <c r="D35" s="5">
        <v>30</v>
      </c>
      <c r="E35" s="5">
        <v>30</v>
      </c>
    </row>
    <row r="36" spans="1:37" s="6" customFormat="1" ht="18">
      <c r="B36" s="7"/>
      <c r="C36" s="11" t="s">
        <v>0</v>
      </c>
      <c r="D36" s="11" t="s">
        <v>82</v>
      </c>
      <c r="E36" s="11" t="s">
        <v>130</v>
      </c>
    </row>
    <row r="37" spans="1:37">
      <c r="A37" s="5">
        <v>1975</v>
      </c>
      <c r="C37">
        <v>4</v>
      </c>
      <c r="D37">
        <v>14</v>
      </c>
      <c r="E37">
        <v>44</v>
      </c>
      <c r="F37">
        <v>61</v>
      </c>
      <c r="G37">
        <v>166</v>
      </c>
      <c r="H37">
        <v>171</v>
      </c>
      <c r="I37">
        <v>81</v>
      </c>
      <c r="J37">
        <v>30</v>
      </c>
      <c r="K37">
        <v>8</v>
      </c>
      <c r="L37">
        <v>5</v>
      </c>
      <c r="M37">
        <v>1</v>
      </c>
    </row>
    <row r="38" spans="1:37">
      <c r="A38" s="5">
        <v>1976</v>
      </c>
      <c r="C38">
        <v>0</v>
      </c>
      <c r="D38">
        <v>2</v>
      </c>
      <c r="E38">
        <v>10</v>
      </c>
      <c r="F38">
        <v>62</v>
      </c>
      <c r="G38">
        <v>191</v>
      </c>
      <c r="H38">
        <v>230</v>
      </c>
      <c r="I38">
        <v>110</v>
      </c>
      <c r="J38">
        <v>17</v>
      </c>
      <c r="K38">
        <v>5</v>
      </c>
      <c r="L38">
        <v>0</v>
      </c>
      <c r="M38">
        <v>0</v>
      </c>
    </row>
    <row r="39" spans="1:37">
      <c r="A39" s="5">
        <v>1977</v>
      </c>
      <c r="C39">
        <v>13</v>
      </c>
      <c r="D39">
        <v>20</v>
      </c>
      <c r="E39">
        <v>48</v>
      </c>
      <c r="F39">
        <v>150</v>
      </c>
      <c r="G39">
        <v>239</v>
      </c>
      <c r="H39">
        <v>184</v>
      </c>
      <c r="I39">
        <v>68</v>
      </c>
      <c r="J39">
        <v>10</v>
      </c>
      <c r="K39">
        <v>0</v>
      </c>
      <c r="L39">
        <v>0</v>
      </c>
      <c r="M39">
        <v>0</v>
      </c>
    </row>
    <row r="40" spans="1:37">
      <c r="A40" s="5">
        <v>1978</v>
      </c>
      <c r="C40">
        <v>6</v>
      </c>
      <c r="D40">
        <v>93</v>
      </c>
      <c r="E40">
        <v>172</v>
      </c>
      <c r="F40">
        <v>150</v>
      </c>
      <c r="G40">
        <v>100</v>
      </c>
      <c r="H40">
        <v>275</v>
      </c>
      <c r="I40">
        <v>227</v>
      </c>
      <c r="J40">
        <v>75</v>
      </c>
      <c r="K40">
        <v>12</v>
      </c>
      <c r="L40">
        <v>0</v>
      </c>
      <c r="M40">
        <v>0</v>
      </c>
    </row>
    <row r="41" spans="1:37">
      <c r="A41" s="5">
        <v>1979</v>
      </c>
      <c r="C41">
        <v>0</v>
      </c>
      <c r="D41">
        <v>40</v>
      </c>
      <c r="E41">
        <v>104</v>
      </c>
      <c r="F41">
        <v>202</v>
      </c>
      <c r="G41">
        <v>247</v>
      </c>
      <c r="H41">
        <v>262</v>
      </c>
      <c r="I41">
        <v>212</v>
      </c>
      <c r="J41">
        <v>72</v>
      </c>
      <c r="K41">
        <v>8</v>
      </c>
      <c r="L41">
        <v>0</v>
      </c>
      <c r="M41">
        <v>0</v>
      </c>
    </row>
    <row r="42" spans="1:37">
      <c r="A42" s="5">
        <v>1980</v>
      </c>
      <c r="C42">
        <v>6</v>
      </c>
      <c r="D42">
        <v>19</v>
      </c>
      <c r="E42">
        <v>40</v>
      </c>
      <c r="F42">
        <v>120</v>
      </c>
      <c r="G42">
        <v>159</v>
      </c>
      <c r="H42">
        <v>189</v>
      </c>
      <c r="I42">
        <v>134</v>
      </c>
      <c r="J42">
        <v>25</v>
      </c>
      <c r="K42">
        <v>1</v>
      </c>
      <c r="L42">
        <v>0</v>
      </c>
      <c r="M42">
        <v>0</v>
      </c>
    </row>
    <row r="43" spans="1:37">
      <c r="A43" s="5">
        <v>1981</v>
      </c>
      <c r="C43">
        <v>0</v>
      </c>
      <c r="D43">
        <v>18</v>
      </c>
      <c r="E43">
        <v>107</v>
      </c>
      <c r="F43">
        <v>227</v>
      </c>
      <c r="G43">
        <v>273</v>
      </c>
      <c r="H43">
        <v>333</v>
      </c>
      <c r="I43">
        <v>167</v>
      </c>
      <c r="J43">
        <v>32</v>
      </c>
      <c r="K43">
        <v>4</v>
      </c>
      <c r="L43">
        <v>0</v>
      </c>
      <c r="M43">
        <v>0</v>
      </c>
    </row>
    <row r="44" spans="1:37">
      <c r="A44" s="5">
        <v>1982</v>
      </c>
      <c r="C44">
        <v>2</v>
      </c>
      <c r="D44">
        <v>29</v>
      </c>
      <c r="E44">
        <v>333</v>
      </c>
      <c r="F44">
        <v>363</v>
      </c>
      <c r="G44">
        <v>485</v>
      </c>
      <c r="H44">
        <v>640</v>
      </c>
      <c r="I44">
        <v>367</v>
      </c>
      <c r="J44">
        <v>127</v>
      </c>
      <c r="K44">
        <v>22</v>
      </c>
      <c r="L44">
        <v>0</v>
      </c>
      <c r="M44">
        <v>0</v>
      </c>
    </row>
    <row r="45" spans="1:37">
      <c r="A45" s="5">
        <v>1983</v>
      </c>
      <c r="C45">
        <v>0</v>
      </c>
      <c r="D45">
        <v>2</v>
      </c>
      <c r="E45">
        <v>50</v>
      </c>
      <c r="F45">
        <v>152</v>
      </c>
      <c r="G45">
        <v>222</v>
      </c>
      <c r="H45">
        <v>206</v>
      </c>
      <c r="I45">
        <v>103</v>
      </c>
      <c r="J45">
        <v>21</v>
      </c>
      <c r="K45">
        <v>1</v>
      </c>
      <c r="L45">
        <v>0</v>
      </c>
      <c r="M45">
        <v>0</v>
      </c>
    </row>
    <row r="46" spans="1:37">
      <c r="A46" s="5">
        <v>1984</v>
      </c>
      <c r="C46">
        <v>4</v>
      </c>
      <c r="D46">
        <v>232</v>
      </c>
      <c r="E46">
        <v>600</v>
      </c>
      <c r="F46">
        <v>285</v>
      </c>
      <c r="G46">
        <v>285</v>
      </c>
      <c r="H46">
        <v>377</v>
      </c>
      <c r="I46">
        <v>319</v>
      </c>
      <c r="J46">
        <v>68</v>
      </c>
      <c r="K46">
        <v>4</v>
      </c>
      <c r="L46">
        <v>0</v>
      </c>
      <c r="M46">
        <v>0</v>
      </c>
    </row>
    <row r="47" spans="1:37">
      <c r="A47" s="5">
        <v>1985</v>
      </c>
      <c r="C47">
        <v>1</v>
      </c>
      <c r="D47">
        <v>53</v>
      </c>
      <c r="E47">
        <v>255</v>
      </c>
      <c r="F47">
        <v>400</v>
      </c>
      <c r="G47">
        <v>427</v>
      </c>
      <c r="H47">
        <v>253</v>
      </c>
      <c r="I47">
        <v>74</v>
      </c>
      <c r="J47">
        <v>12</v>
      </c>
      <c r="K47">
        <v>1</v>
      </c>
      <c r="L47">
        <v>0</v>
      </c>
      <c r="M47">
        <v>0</v>
      </c>
    </row>
    <row r="48" spans="1:37">
      <c r="A48" s="5">
        <v>1986</v>
      </c>
      <c r="C48">
        <v>15</v>
      </c>
      <c r="D48">
        <v>14</v>
      </c>
      <c r="E48">
        <v>8</v>
      </c>
      <c r="F48">
        <v>10</v>
      </c>
      <c r="G48">
        <v>17</v>
      </c>
      <c r="H48">
        <v>27</v>
      </c>
      <c r="I48">
        <v>16</v>
      </c>
      <c r="J48">
        <v>6</v>
      </c>
      <c r="K48">
        <v>1</v>
      </c>
      <c r="L48">
        <v>0</v>
      </c>
      <c r="M48">
        <v>0</v>
      </c>
    </row>
    <row r="49" spans="1:13">
      <c r="A49" s="5">
        <v>1987</v>
      </c>
      <c r="C49">
        <v>70</v>
      </c>
      <c r="D49">
        <v>612</v>
      </c>
      <c r="E49">
        <v>639</v>
      </c>
      <c r="F49">
        <v>150</v>
      </c>
      <c r="G49">
        <v>36</v>
      </c>
      <c r="H49">
        <v>27</v>
      </c>
      <c r="I49">
        <v>9</v>
      </c>
      <c r="J49">
        <v>0</v>
      </c>
      <c r="K49">
        <v>0</v>
      </c>
      <c r="L49">
        <v>0</v>
      </c>
      <c r="M49">
        <v>0</v>
      </c>
    </row>
    <row r="50" spans="1:13">
      <c r="A50" s="5">
        <v>1988</v>
      </c>
      <c r="C50">
        <v>4</v>
      </c>
      <c r="D50">
        <v>130</v>
      </c>
      <c r="E50">
        <v>490</v>
      </c>
      <c r="F50">
        <v>452</v>
      </c>
      <c r="G50">
        <v>106</v>
      </c>
      <c r="H50">
        <v>5</v>
      </c>
      <c r="I50">
        <v>1</v>
      </c>
      <c r="J50">
        <v>0</v>
      </c>
      <c r="K50">
        <v>0</v>
      </c>
      <c r="L50">
        <v>0</v>
      </c>
      <c r="M50">
        <v>0</v>
      </c>
    </row>
    <row r="51" spans="1:13">
      <c r="A51" s="5">
        <v>1989</v>
      </c>
      <c r="C51">
        <v>8</v>
      </c>
      <c r="D51">
        <v>5</v>
      </c>
      <c r="E51">
        <v>44</v>
      </c>
      <c r="F51">
        <v>327</v>
      </c>
      <c r="G51">
        <v>272</v>
      </c>
      <c r="H51">
        <v>56</v>
      </c>
      <c r="I51">
        <v>9</v>
      </c>
      <c r="J51">
        <v>3</v>
      </c>
      <c r="K51">
        <v>0</v>
      </c>
      <c r="L51">
        <v>0</v>
      </c>
      <c r="M51">
        <v>0</v>
      </c>
    </row>
    <row r="52" spans="1:13">
      <c r="A52" s="5">
        <v>1990</v>
      </c>
      <c r="C52">
        <v>77</v>
      </c>
      <c r="D52">
        <v>6</v>
      </c>
      <c r="E52">
        <v>28</v>
      </c>
      <c r="F52">
        <v>237</v>
      </c>
      <c r="G52">
        <v>412</v>
      </c>
      <c r="H52">
        <v>84</v>
      </c>
      <c r="I52">
        <v>8</v>
      </c>
      <c r="J52">
        <v>0</v>
      </c>
      <c r="K52">
        <v>0</v>
      </c>
      <c r="L52">
        <v>0</v>
      </c>
      <c r="M52">
        <v>0</v>
      </c>
    </row>
    <row r="53" spans="1:13">
      <c r="A53" s="5">
        <v>1991</v>
      </c>
      <c r="C53">
        <v>17</v>
      </c>
      <c r="D53">
        <v>218</v>
      </c>
      <c r="E53">
        <v>218</v>
      </c>
      <c r="F53">
        <v>121</v>
      </c>
      <c r="G53">
        <v>181</v>
      </c>
      <c r="H53">
        <v>259</v>
      </c>
      <c r="I53">
        <v>65</v>
      </c>
      <c r="J53">
        <v>5</v>
      </c>
      <c r="K53">
        <v>6</v>
      </c>
      <c r="L53">
        <v>1</v>
      </c>
      <c r="M53">
        <v>1</v>
      </c>
    </row>
    <row r="54" spans="1:13">
      <c r="A54" s="5">
        <v>1992</v>
      </c>
      <c r="C54">
        <v>30</v>
      </c>
      <c r="D54">
        <v>252</v>
      </c>
      <c r="E54">
        <v>143</v>
      </c>
      <c r="F54">
        <v>269</v>
      </c>
      <c r="G54">
        <v>274</v>
      </c>
      <c r="H54">
        <v>150</v>
      </c>
      <c r="I54">
        <v>60</v>
      </c>
      <c r="J54">
        <v>9</v>
      </c>
      <c r="K54">
        <v>1</v>
      </c>
      <c r="L54">
        <v>0</v>
      </c>
      <c r="M54">
        <v>0</v>
      </c>
    </row>
    <row r="55" spans="1:13">
      <c r="A55" s="5">
        <v>1993</v>
      </c>
      <c r="C55">
        <v>66</v>
      </c>
      <c r="D55">
        <v>1486</v>
      </c>
      <c r="E55">
        <v>597</v>
      </c>
      <c r="F55">
        <v>115</v>
      </c>
      <c r="G55">
        <v>99</v>
      </c>
      <c r="H55">
        <v>19</v>
      </c>
      <c r="I55">
        <v>7</v>
      </c>
      <c r="J55">
        <v>2</v>
      </c>
      <c r="K55">
        <v>1</v>
      </c>
      <c r="L55">
        <v>0</v>
      </c>
      <c r="M55">
        <v>0</v>
      </c>
    </row>
    <row r="56" spans="1:13">
      <c r="A56" s="5">
        <v>1994</v>
      </c>
      <c r="C56">
        <v>140</v>
      </c>
      <c r="D56">
        <v>339</v>
      </c>
      <c r="E56">
        <v>102</v>
      </c>
      <c r="F56">
        <v>266</v>
      </c>
      <c r="G56">
        <v>132</v>
      </c>
      <c r="H56">
        <v>23</v>
      </c>
      <c r="I56">
        <v>3</v>
      </c>
      <c r="J56">
        <v>2</v>
      </c>
      <c r="K56">
        <v>0</v>
      </c>
      <c r="L56">
        <v>0</v>
      </c>
      <c r="M56">
        <v>0</v>
      </c>
    </row>
    <row r="57" spans="1:13">
      <c r="A57" s="5">
        <v>1995</v>
      </c>
      <c r="C57">
        <v>171</v>
      </c>
      <c r="D57">
        <v>345</v>
      </c>
      <c r="E57">
        <v>297</v>
      </c>
      <c r="F57">
        <v>146</v>
      </c>
      <c r="G57">
        <v>84</v>
      </c>
      <c r="H57">
        <v>17</v>
      </c>
      <c r="I57">
        <v>1</v>
      </c>
      <c r="J57">
        <v>0</v>
      </c>
      <c r="K57">
        <v>0</v>
      </c>
      <c r="L57">
        <v>0</v>
      </c>
      <c r="M57">
        <v>0</v>
      </c>
    </row>
    <row r="58" spans="1:13">
      <c r="A58" s="5">
        <v>1996</v>
      </c>
      <c r="C58">
        <v>270</v>
      </c>
      <c r="D58">
        <v>533</v>
      </c>
      <c r="E58">
        <v>573</v>
      </c>
      <c r="F58">
        <v>155</v>
      </c>
      <c r="G58">
        <v>31</v>
      </c>
      <c r="H58">
        <v>7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>
      <c r="A59" s="5">
        <v>1997</v>
      </c>
      <c r="C59">
        <v>26</v>
      </c>
      <c r="D59">
        <v>307</v>
      </c>
      <c r="E59">
        <v>205</v>
      </c>
      <c r="F59">
        <v>24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>
      <c r="A60" s="5">
        <v>1998</v>
      </c>
      <c r="C60">
        <v>3</v>
      </c>
      <c r="D60">
        <v>89</v>
      </c>
      <c r="E60">
        <v>38</v>
      </c>
      <c r="F60">
        <v>19</v>
      </c>
      <c r="G60">
        <v>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 s="5">
        <v>1999</v>
      </c>
      <c r="C61">
        <v>24</v>
      </c>
      <c r="D61">
        <v>320</v>
      </c>
      <c r="E61">
        <v>76</v>
      </c>
      <c r="F61">
        <v>16</v>
      </c>
      <c r="G61">
        <v>5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>
      <c r="A62" s="5">
        <v>2000</v>
      </c>
      <c r="C62">
        <v>236</v>
      </c>
      <c r="D62">
        <v>136</v>
      </c>
      <c r="E62">
        <v>237</v>
      </c>
      <c r="F62">
        <v>110</v>
      </c>
      <c r="G62">
        <v>15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 s="5">
        <v>2001</v>
      </c>
      <c r="C63">
        <v>257</v>
      </c>
      <c r="D63">
        <v>1326</v>
      </c>
      <c r="E63">
        <v>492</v>
      </c>
      <c r="F63">
        <v>25</v>
      </c>
      <c r="G63">
        <v>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 s="5">
        <v>2002</v>
      </c>
      <c r="C64">
        <v>99</v>
      </c>
      <c r="D64">
        <v>391</v>
      </c>
      <c r="E64">
        <v>177</v>
      </c>
      <c r="F64">
        <v>92</v>
      </c>
      <c r="G64">
        <v>19</v>
      </c>
      <c r="H64">
        <v>4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 s="5">
        <v>2003</v>
      </c>
      <c r="C65">
        <v>158</v>
      </c>
      <c r="D65">
        <v>605</v>
      </c>
      <c r="E65">
        <v>243</v>
      </c>
      <c r="F65">
        <v>54</v>
      </c>
      <c r="G65">
        <v>22</v>
      </c>
      <c r="H65">
        <v>9</v>
      </c>
      <c r="I65">
        <v>2</v>
      </c>
      <c r="J65">
        <v>0</v>
      </c>
      <c r="K65">
        <v>0</v>
      </c>
      <c r="L65">
        <v>0</v>
      </c>
      <c r="M65">
        <v>0</v>
      </c>
    </row>
    <row r="66" spans="1:13">
      <c r="A66" s="5">
        <v>2004</v>
      </c>
      <c r="C66">
        <v>17</v>
      </c>
      <c r="D66">
        <v>103</v>
      </c>
      <c r="E66">
        <v>465</v>
      </c>
      <c r="F66">
        <v>191</v>
      </c>
      <c r="G66">
        <v>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>
      <c r="A67" s="5">
        <v>2005</v>
      </c>
      <c r="C67">
        <v>324</v>
      </c>
      <c r="D67">
        <v>476</v>
      </c>
      <c r="E67">
        <v>193</v>
      </c>
      <c r="F67">
        <v>151</v>
      </c>
      <c r="G67">
        <v>44</v>
      </c>
      <c r="H67">
        <v>5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 s="5">
        <v>2006</v>
      </c>
      <c r="C68">
        <v>38</v>
      </c>
      <c r="D68">
        <v>390</v>
      </c>
      <c r="E68">
        <v>608</v>
      </c>
      <c r="F68">
        <v>68</v>
      </c>
      <c r="G68">
        <v>25</v>
      </c>
      <c r="H68">
        <v>8</v>
      </c>
      <c r="I68">
        <v>1</v>
      </c>
      <c r="J68">
        <v>0</v>
      </c>
      <c r="K68">
        <v>0</v>
      </c>
      <c r="L68">
        <v>0</v>
      </c>
      <c r="M68">
        <v>0</v>
      </c>
    </row>
    <row r="69" spans="1:13">
      <c r="A69" s="5">
        <v>2007</v>
      </c>
      <c r="C69">
        <v>94</v>
      </c>
      <c r="D69">
        <v>347</v>
      </c>
      <c r="E69">
        <v>475</v>
      </c>
      <c r="F69">
        <v>114</v>
      </c>
      <c r="G69">
        <v>27</v>
      </c>
      <c r="H69">
        <v>18</v>
      </c>
      <c r="I69">
        <v>7</v>
      </c>
      <c r="J69">
        <v>1</v>
      </c>
      <c r="K69">
        <v>0</v>
      </c>
      <c r="L69">
        <v>0</v>
      </c>
      <c r="M69">
        <v>0</v>
      </c>
    </row>
    <row r="70" spans="1:13">
      <c r="A70" s="5">
        <v>2008</v>
      </c>
      <c r="C70">
        <v>713</v>
      </c>
      <c r="D70">
        <v>359</v>
      </c>
      <c r="E70">
        <v>118</v>
      </c>
      <c r="F70">
        <v>139</v>
      </c>
      <c r="G70">
        <v>110</v>
      </c>
      <c r="H70">
        <v>13</v>
      </c>
      <c r="I70">
        <v>1</v>
      </c>
      <c r="J70">
        <v>0</v>
      </c>
      <c r="K70">
        <v>0</v>
      </c>
      <c r="L70">
        <v>0</v>
      </c>
      <c r="M70">
        <v>0</v>
      </c>
    </row>
    <row r="71" spans="1:13">
      <c r="A71" s="5">
        <v>2009</v>
      </c>
      <c r="C71">
        <v>59</v>
      </c>
      <c r="D71">
        <v>251</v>
      </c>
      <c r="E71">
        <v>433</v>
      </c>
      <c r="F71">
        <v>35</v>
      </c>
      <c r="G71">
        <v>71</v>
      </c>
      <c r="H71">
        <v>3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s="6" customFormat="1" ht="18">
      <c r="B72" s="7"/>
      <c r="C72" s="11" t="s">
        <v>0</v>
      </c>
      <c r="D72" s="11" t="s">
        <v>52</v>
      </c>
      <c r="E72" s="11" t="s">
        <v>131</v>
      </c>
    </row>
    <row r="73" spans="1:13">
      <c r="A73" s="5">
        <v>1975</v>
      </c>
      <c r="C73">
        <v>0</v>
      </c>
      <c r="D73">
        <v>0</v>
      </c>
      <c r="E73">
        <v>1</v>
      </c>
      <c r="F73">
        <v>2</v>
      </c>
      <c r="G73">
        <v>7</v>
      </c>
      <c r="H73">
        <v>11</v>
      </c>
      <c r="I73">
        <v>10</v>
      </c>
      <c r="J73">
        <v>6</v>
      </c>
      <c r="K73">
        <v>2</v>
      </c>
      <c r="L73">
        <v>1</v>
      </c>
      <c r="M73">
        <v>0</v>
      </c>
    </row>
    <row r="74" spans="1:13">
      <c r="A74" s="5">
        <v>1976</v>
      </c>
      <c r="C74">
        <v>1</v>
      </c>
      <c r="D74">
        <v>0</v>
      </c>
      <c r="E74">
        <v>0</v>
      </c>
      <c r="F74">
        <v>2</v>
      </c>
      <c r="G74">
        <v>18</v>
      </c>
      <c r="H74">
        <v>46</v>
      </c>
      <c r="I74">
        <v>39</v>
      </c>
      <c r="J74">
        <v>18</v>
      </c>
      <c r="K74">
        <v>3</v>
      </c>
      <c r="L74">
        <v>0</v>
      </c>
      <c r="M74">
        <v>0</v>
      </c>
    </row>
    <row r="75" spans="1:13">
      <c r="A75" s="5">
        <v>1977</v>
      </c>
      <c r="C75">
        <v>0</v>
      </c>
      <c r="D75">
        <v>0</v>
      </c>
      <c r="E75">
        <v>5</v>
      </c>
      <c r="F75">
        <v>20</v>
      </c>
      <c r="G75">
        <v>34</v>
      </c>
      <c r="H75">
        <v>62</v>
      </c>
      <c r="I75">
        <v>48</v>
      </c>
      <c r="J75">
        <v>7</v>
      </c>
      <c r="K75">
        <v>1</v>
      </c>
      <c r="L75">
        <v>0</v>
      </c>
      <c r="M75">
        <v>0</v>
      </c>
    </row>
    <row r="76" spans="1:13">
      <c r="A76" s="5">
        <v>1978</v>
      </c>
      <c r="C76">
        <v>1</v>
      </c>
      <c r="D76">
        <v>4</v>
      </c>
      <c r="E76">
        <v>21</v>
      </c>
      <c r="F76">
        <v>70</v>
      </c>
      <c r="G76">
        <v>116</v>
      </c>
      <c r="H76">
        <v>97</v>
      </c>
      <c r="I76">
        <v>45</v>
      </c>
      <c r="J76">
        <v>12</v>
      </c>
      <c r="K76">
        <v>1</v>
      </c>
      <c r="L76">
        <v>0</v>
      </c>
      <c r="M76">
        <v>0</v>
      </c>
    </row>
    <row r="77" spans="1:13">
      <c r="A77" s="5">
        <v>1979</v>
      </c>
      <c r="C77">
        <v>0</v>
      </c>
      <c r="D77">
        <v>13</v>
      </c>
      <c r="E77">
        <v>148</v>
      </c>
      <c r="F77">
        <v>206</v>
      </c>
      <c r="G77">
        <v>210</v>
      </c>
      <c r="H77">
        <v>208</v>
      </c>
      <c r="I77">
        <v>180</v>
      </c>
      <c r="J77">
        <v>121</v>
      </c>
      <c r="K77">
        <v>48</v>
      </c>
      <c r="L77">
        <v>4</v>
      </c>
      <c r="M77">
        <v>1</v>
      </c>
    </row>
    <row r="78" spans="1:13">
      <c r="A78" s="5">
        <v>1980</v>
      </c>
      <c r="C78">
        <v>4</v>
      </c>
      <c r="D78">
        <v>8</v>
      </c>
      <c r="E78">
        <v>129</v>
      </c>
      <c r="F78">
        <v>323</v>
      </c>
      <c r="G78">
        <v>356</v>
      </c>
      <c r="H78">
        <v>312</v>
      </c>
      <c r="I78">
        <v>167</v>
      </c>
      <c r="J78">
        <v>78</v>
      </c>
      <c r="K78">
        <v>18</v>
      </c>
      <c r="L78">
        <v>1</v>
      </c>
      <c r="M78">
        <v>1</v>
      </c>
    </row>
    <row r="79" spans="1:13">
      <c r="A79" s="5">
        <v>1981</v>
      </c>
      <c r="C79">
        <v>2</v>
      </c>
      <c r="D79">
        <v>9</v>
      </c>
      <c r="E79">
        <v>84</v>
      </c>
      <c r="F79">
        <v>392</v>
      </c>
      <c r="G79">
        <v>697</v>
      </c>
      <c r="H79">
        <v>627</v>
      </c>
      <c r="I79">
        <v>327</v>
      </c>
      <c r="J79">
        <v>99</v>
      </c>
      <c r="K79">
        <v>23</v>
      </c>
      <c r="L79">
        <v>4</v>
      </c>
      <c r="M79">
        <v>1</v>
      </c>
    </row>
    <row r="80" spans="1:13">
      <c r="A80" s="5">
        <v>1982</v>
      </c>
      <c r="C80">
        <v>4</v>
      </c>
      <c r="D80">
        <v>9</v>
      </c>
      <c r="E80">
        <v>118</v>
      </c>
      <c r="F80">
        <v>618</v>
      </c>
      <c r="G80">
        <v>826</v>
      </c>
      <c r="H80">
        <v>878</v>
      </c>
      <c r="I80">
        <v>627</v>
      </c>
      <c r="J80">
        <v>225</v>
      </c>
      <c r="K80">
        <v>57</v>
      </c>
      <c r="L80">
        <v>10</v>
      </c>
      <c r="M80">
        <v>14</v>
      </c>
    </row>
    <row r="81" spans="1:13">
      <c r="A81" s="5">
        <v>1983</v>
      </c>
      <c r="C81">
        <v>99</v>
      </c>
      <c r="D81">
        <v>191</v>
      </c>
      <c r="E81">
        <v>315</v>
      </c>
      <c r="F81">
        <v>749</v>
      </c>
      <c r="G81">
        <v>1085</v>
      </c>
      <c r="H81">
        <v>1113</v>
      </c>
      <c r="I81">
        <v>548</v>
      </c>
      <c r="J81">
        <v>208</v>
      </c>
      <c r="K81">
        <v>31</v>
      </c>
      <c r="L81">
        <v>4</v>
      </c>
      <c r="M81">
        <v>1</v>
      </c>
    </row>
    <row r="82" spans="1:13">
      <c r="A82" s="5">
        <v>1984</v>
      </c>
      <c r="C82">
        <v>8</v>
      </c>
      <c r="D82">
        <v>190</v>
      </c>
      <c r="E82">
        <v>358</v>
      </c>
      <c r="F82">
        <v>447</v>
      </c>
      <c r="G82">
        <v>985</v>
      </c>
      <c r="H82">
        <v>1175</v>
      </c>
      <c r="I82">
        <v>852</v>
      </c>
      <c r="J82">
        <v>292</v>
      </c>
      <c r="K82">
        <v>39</v>
      </c>
      <c r="L82">
        <v>8</v>
      </c>
      <c r="M82">
        <v>0</v>
      </c>
    </row>
    <row r="83" spans="1:13">
      <c r="A83" s="5">
        <v>1985</v>
      </c>
      <c r="C83">
        <v>1</v>
      </c>
      <c r="D83">
        <v>40</v>
      </c>
      <c r="E83">
        <v>373</v>
      </c>
      <c r="F83">
        <v>622</v>
      </c>
      <c r="G83">
        <v>1131</v>
      </c>
      <c r="H83">
        <v>1405</v>
      </c>
      <c r="I83">
        <v>726</v>
      </c>
      <c r="J83">
        <v>182</v>
      </c>
      <c r="K83">
        <v>22</v>
      </c>
      <c r="L83">
        <v>3</v>
      </c>
      <c r="M83">
        <v>2</v>
      </c>
    </row>
    <row r="84" spans="1:13">
      <c r="A84" s="5">
        <v>1986</v>
      </c>
      <c r="C84">
        <v>33</v>
      </c>
      <c r="D84">
        <v>50</v>
      </c>
      <c r="E84">
        <v>254</v>
      </c>
      <c r="F84">
        <v>720</v>
      </c>
      <c r="G84">
        <v>1125</v>
      </c>
      <c r="H84">
        <v>1564</v>
      </c>
      <c r="I84">
        <v>833</v>
      </c>
      <c r="J84">
        <v>141</v>
      </c>
      <c r="K84">
        <v>13</v>
      </c>
      <c r="L84">
        <v>1</v>
      </c>
      <c r="M84">
        <v>1</v>
      </c>
    </row>
    <row r="85" spans="1:13">
      <c r="A85" s="5">
        <v>1987</v>
      </c>
      <c r="C85">
        <v>240</v>
      </c>
      <c r="D85">
        <v>510</v>
      </c>
      <c r="E85">
        <v>460</v>
      </c>
      <c r="F85">
        <v>312</v>
      </c>
      <c r="G85">
        <v>907</v>
      </c>
      <c r="H85">
        <v>1930</v>
      </c>
      <c r="I85">
        <v>1291</v>
      </c>
      <c r="J85">
        <v>258</v>
      </c>
      <c r="K85">
        <v>40</v>
      </c>
      <c r="L85">
        <v>4</v>
      </c>
      <c r="M85">
        <v>1</v>
      </c>
    </row>
    <row r="86" spans="1:13">
      <c r="A86" s="5">
        <v>1988</v>
      </c>
      <c r="C86">
        <v>24</v>
      </c>
      <c r="D86">
        <v>228</v>
      </c>
      <c r="E86">
        <v>1416</v>
      </c>
      <c r="F86">
        <v>1663</v>
      </c>
      <c r="G86">
        <v>666</v>
      </c>
      <c r="H86">
        <v>1204</v>
      </c>
      <c r="I86">
        <v>1216</v>
      </c>
      <c r="J86">
        <v>406</v>
      </c>
      <c r="K86">
        <v>51</v>
      </c>
      <c r="L86">
        <v>7</v>
      </c>
      <c r="M86">
        <v>0</v>
      </c>
    </row>
    <row r="87" spans="1:13">
      <c r="A87" s="5">
        <v>1989</v>
      </c>
      <c r="C87">
        <v>6</v>
      </c>
      <c r="D87">
        <v>35</v>
      </c>
      <c r="E87">
        <v>284</v>
      </c>
      <c r="F87">
        <v>1634</v>
      </c>
      <c r="G87">
        <v>2293</v>
      </c>
      <c r="H87">
        <v>1377</v>
      </c>
      <c r="I87">
        <v>1071</v>
      </c>
      <c r="J87">
        <v>407</v>
      </c>
      <c r="K87">
        <v>64</v>
      </c>
      <c r="L87">
        <v>1</v>
      </c>
      <c r="M87">
        <v>0</v>
      </c>
    </row>
    <row r="88" spans="1:13">
      <c r="A88" s="5">
        <v>1990</v>
      </c>
      <c r="C88">
        <v>5</v>
      </c>
      <c r="D88">
        <v>2</v>
      </c>
      <c r="E88">
        <v>32</v>
      </c>
      <c r="F88">
        <v>507</v>
      </c>
      <c r="G88">
        <v>1599</v>
      </c>
      <c r="H88">
        <v>2003</v>
      </c>
      <c r="I88">
        <v>1148</v>
      </c>
      <c r="J88">
        <v>668</v>
      </c>
      <c r="K88">
        <v>128</v>
      </c>
      <c r="L88">
        <v>9</v>
      </c>
      <c r="M88">
        <v>0</v>
      </c>
    </row>
    <row r="89" spans="1:13">
      <c r="A89" s="5">
        <v>1991</v>
      </c>
      <c r="C89">
        <v>30</v>
      </c>
      <c r="D89">
        <v>134</v>
      </c>
      <c r="E89">
        <v>123</v>
      </c>
      <c r="F89">
        <v>56</v>
      </c>
      <c r="G89">
        <v>420</v>
      </c>
      <c r="H89">
        <v>1683</v>
      </c>
      <c r="I89">
        <v>1832</v>
      </c>
      <c r="J89">
        <v>982</v>
      </c>
      <c r="K89">
        <v>505</v>
      </c>
      <c r="L89">
        <v>159</v>
      </c>
      <c r="M89">
        <v>46</v>
      </c>
    </row>
    <row r="90" spans="1:13">
      <c r="A90" s="5">
        <v>1992</v>
      </c>
      <c r="C90">
        <v>0</v>
      </c>
      <c r="D90">
        <v>71</v>
      </c>
      <c r="E90">
        <v>187</v>
      </c>
      <c r="F90">
        <v>322</v>
      </c>
      <c r="G90">
        <v>367</v>
      </c>
      <c r="H90">
        <v>405</v>
      </c>
      <c r="I90">
        <v>1258</v>
      </c>
      <c r="J90">
        <v>1072</v>
      </c>
      <c r="K90">
        <v>953</v>
      </c>
      <c r="L90">
        <v>407</v>
      </c>
      <c r="M90">
        <v>152</v>
      </c>
    </row>
    <row r="91" spans="1:13">
      <c r="A91" s="5">
        <v>1993</v>
      </c>
      <c r="C91">
        <v>11</v>
      </c>
      <c r="D91">
        <v>232</v>
      </c>
      <c r="E91">
        <v>760</v>
      </c>
      <c r="F91">
        <v>940</v>
      </c>
      <c r="G91">
        <v>855</v>
      </c>
      <c r="H91">
        <v>791</v>
      </c>
      <c r="I91">
        <v>759</v>
      </c>
      <c r="J91">
        <v>894</v>
      </c>
      <c r="K91">
        <v>721</v>
      </c>
      <c r="L91">
        <v>259</v>
      </c>
      <c r="M91">
        <v>42</v>
      </c>
    </row>
    <row r="92" spans="1:13">
      <c r="A92" s="5">
        <v>1994</v>
      </c>
      <c r="C92">
        <v>22</v>
      </c>
      <c r="D92">
        <v>87</v>
      </c>
      <c r="E92">
        <v>808</v>
      </c>
      <c r="F92">
        <v>1200</v>
      </c>
      <c r="G92">
        <v>1266</v>
      </c>
      <c r="H92">
        <v>803</v>
      </c>
      <c r="I92">
        <v>692</v>
      </c>
      <c r="J92">
        <v>1103</v>
      </c>
      <c r="K92">
        <v>854</v>
      </c>
      <c r="L92">
        <v>285</v>
      </c>
      <c r="M92">
        <v>27</v>
      </c>
    </row>
    <row r="93" spans="1:13">
      <c r="A93" s="5">
        <v>1995</v>
      </c>
      <c r="C93">
        <v>9</v>
      </c>
      <c r="D93">
        <v>366</v>
      </c>
      <c r="E93">
        <v>1728</v>
      </c>
      <c r="F93">
        <v>1351</v>
      </c>
      <c r="G93">
        <v>2319</v>
      </c>
      <c r="H93">
        <v>1688</v>
      </c>
      <c r="I93">
        <v>808</v>
      </c>
      <c r="J93">
        <v>563</v>
      </c>
      <c r="K93">
        <v>385</v>
      </c>
      <c r="L93">
        <v>171</v>
      </c>
      <c r="M93">
        <v>32</v>
      </c>
    </row>
    <row r="94" spans="1:13">
      <c r="A94" s="5">
        <v>1996</v>
      </c>
      <c r="C94">
        <v>49</v>
      </c>
      <c r="D94">
        <v>835</v>
      </c>
      <c r="E94">
        <v>1042</v>
      </c>
      <c r="F94">
        <v>1422</v>
      </c>
      <c r="G94">
        <v>1327</v>
      </c>
      <c r="H94">
        <v>1173</v>
      </c>
      <c r="I94">
        <v>793</v>
      </c>
      <c r="J94">
        <v>375</v>
      </c>
      <c r="K94">
        <v>171</v>
      </c>
      <c r="L94">
        <v>70</v>
      </c>
      <c r="M94">
        <v>20</v>
      </c>
    </row>
    <row r="95" spans="1:13">
      <c r="A95" s="5">
        <v>1997</v>
      </c>
      <c r="C95">
        <v>191</v>
      </c>
      <c r="D95">
        <v>1429</v>
      </c>
      <c r="E95">
        <v>2628</v>
      </c>
      <c r="F95">
        <v>1899</v>
      </c>
      <c r="G95">
        <v>906</v>
      </c>
      <c r="H95">
        <v>488</v>
      </c>
      <c r="I95">
        <v>377</v>
      </c>
      <c r="J95">
        <v>303</v>
      </c>
      <c r="K95">
        <v>132</v>
      </c>
      <c r="L95">
        <v>76</v>
      </c>
      <c r="M95">
        <v>42</v>
      </c>
    </row>
    <row r="96" spans="1:13">
      <c r="A96" s="5">
        <v>1998</v>
      </c>
      <c r="C96">
        <v>243</v>
      </c>
      <c r="D96">
        <v>1517</v>
      </c>
      <c r="E96">
        <v>1864</v>
      </c>
      <c r="F96">
        <v>763</v>
      </c>
      <c r="G96">
        <v>345</v>
      </c>
      <c r="H96">
        <v>166</v>
      </c>
      <c r="I96">
        <v>178</v>
      </c>
      <c r="J96">
        <v>173</v>
      </c>
      <c r="K96">
        <v>79</v>
      </c>
      <c r="L96">
        <v>32</v>
      </c>
      <c r="M96">
        <v>13</v>
      </c>
    </row>
    <row r="97" spans="1:13">
      <c r="A97" s="5">
        <v>1999</v>
      </c>
      <c r="C97">
        <v>190</v>
      </c>
      <c r="D97">
        <v>1825</v>
      </c>
      <c r="E97">
        <v>1676</v>
      </c>
      <c r="F97">
        <v>718</v>
      </c>
      <c r="G97">
        <v>267</v>
      </c>
      <c r="H97">
        <v>77</v>
      </c>
      <c r="I97">
        <v>35</v>
      </c>
      <c r="J97">
        <v>59</v>
      </c>
      <c r="K97">
        <v>55</v>
      </c>
      <c r="L97">
        <v>35</v>
      </c>
      <c r="M97">
        <v>29</v>
      </c>
    </row>
    <row r="98" spans="1:13">
      <c r="A98" s="5">
        <v>2000</v>
      </c>
      <c r="C98">
        <v>46</v>
      </c>
      <c r="D98">
        <v>598</v>
      </c>
      <c r="E98">
        <v>1633</v>
      </c>
      <c r="F98">
        <v>1015</v>
      </c>
      <c r="G98">
        <v>413</v>
      </c>
      <c r="H98">
        <v>115</v>
      </c>
      <c r="I98">
        <v>43</v>
      </c>
      <c r="J98">
        <v>47</v>
      </c>
      <c r="K98">
        <v>59</v>
      </c>
      <c r="L98">
        <v>37</v>
      </c>
      <c r="M98">
        <v>31</v>
      </c>
    </row>
    <row r="99" spans="1:13">
      <c r="A99" s="5">
        <v>2001</v>
      </c>
      <c r="C99">
        <v>33</v>
      </c>
      <c r="D99">
        <v>362</v>
      </c>
      <c r="E99">
        <v>970</v>
      </c>
      <c r="F99">
        <v>1270</v>
      </c>
      <c r="G99">
        <v>595</v>
      </c>
      <c r="H99">
        <v>184</v>
      </c>
      <c r="I99">
        <v>83</v>
      </c>
      <c r="J99">
        <v>62</v>
      </c>
      <c r="K99">
        <v>57</v>
      </c>
      <c r="L99">
        <v>47</v>
      </c>
      <c r="M99">
        <v>76</v>
      </c>
    </row>
    <row r="100" spans="1:13">
      <c r="A100" s="5">
        <v>2002</v>
      </c>
      <c r="C100">
        <v>45</v>
      </c>
      <c r="D100">
        <v>395</v>
      </c>
      <c r="E100">
        <v>847</v>
      </c>
      <c r="F100">
        <v>854</v>
      </c>
      <c r="G100">
        <v>522</v>
      </c>
      <c r="H100">
        <v>191</v>
      </c>
      <c r="I100">
        <v>97</v>
      </c>
      <c r="J100">
        <v>80</v>
      </c>
      <c r="K100">
        <v>77</v>
      </c>
      <c r="L100">
        <v>63</v>
      </c>
      <c r="M100">
        <v>99</v>
      </c>
    </row>
    <row r="101" spans="1:13">
      <c r="A101" s="5">
        <v>2003</v>
      </c>
      <c r="C101">
        <v>17</v>
      </c>
      <c r="D101">
        <v>232</v>
      </c>
      <c r="E101">
        <v>909</v>
      </c>
      <c r="F101">
        <v>1101</v>
      </c>
      <c r="G101">
        <v>741</v>
      </c>
      <c r="H101">
        <v>303</v>
      </c>
      <c r="I101">
        <v>100</v>
      </c>
      <c r="J101">
        <v>78</v>
      </c>
      <c r="K101">
        <v>62</v>
      </c>
      <c r="L101">
        <v>38</v>
      </c>
      <c r="M101">
        <v>38</v>
      </c>
    </row>
    <row r="102" spans="1:13">
      <c r="A102" s="5">
        <v>2004</v>
      </c>
      <c r="C102">
        <v>2</v>
      </c>
      <c r="D102">
        <v>129</v>
      </c>
      <c r="E102">
        <v>449</v>
      </c>
      <c r="F102">
        <v>920</v>
      </c>
      <c r="G102">
        <v>918</v>
      </c>
      <c r="H102">
        <v>422</v>
      </c>
      <c r="I102">
        <v>156</v>
      </c>
      <c r="J102">
        <v>99</v>
      </c>
      <c r="K102">
        <v>59</v>
      </c>
      <c r="L102">
        <v>28</v>
      </c>
      <c r="M102">
        <v>30</v>
      </c>
    </row>
    <row r="103" spans="1:13">
      <c r="A103" s="5">
        <v>2005</v>
      </c>
      <c r="C103">
        <v>16</v>
      </c>
      <c r="D103">
        <v>15</v>
      </c>
      <c r="E103">
        <v>145</v>
      </c>
      <c r="F103">
        <v>461</v>
      </c>
      <c r="G103">
        <v>1048</v>
      </c>
      <c r="H103">
        <v>518</v>
      </c>
      <c r="I103">
        <v>209</v>
      </c>
      <c r="J103">
        <v>141</v>
      </c>
      <c r="K103">
        <v>67</v>
      </c>
      <c r="L103">
        <v>28</v>
      </c>
      <c r="M103">
        <v>33</v>
      </c>
    </row>
    <row r="104" spans="1:13">
      <c r="A104" s="5">
        <v>2006</v>
      </c>
      <c r="C104">
        <v>5</v>
      </c>
      <c r="D104">
        <v>12</v>
      </c>
      <c r="E104">
        <v>82</v>
      </c>
      <c r="F104">
        <v>150</v>
      </c>
      <c r="G104">
        <v>390</v>
      </c>
      <c r="H104">
        <v>491</v>
      </c>
      <c r="I104">
        <v>256</v>
      </c>
      <c r="J104">
        <v>191</v>
      </c>
      <c r="K104">
        <v>128</v>
      </c>
      <c r="L104">
        <v>68</v>
      </c>
      <c r="M104">
        <v>60</v>
      </c>
    </row>
    <row r="105" spans="1:13">
      <c r="A105" s="5">
        <v>2007</v>
      </c>
      <c r="C105">
        <v>0</v>
      </c>
      <c r="D105">
        <v>26</v>
      </c>
      <c r="E105">
        <v>250</v>
      </c>
      <c r="F105">
        <v>293</v>
      </c>
      <c r="G105">
        <v>206</v>
      </c>
      <c r="H105">
        <v>283</v>
      </c>
      <c r="I105">
        <v>280</v>
      </c>
      <c r="J105">
        <v>243</v>
      </c>
      <c r="K105">
        <v>166</v>
      </c>
      <c r="L105">
        <v>92</v>
      </c>
      <c r="M105">
        <v>86</v>
      </c>
    </row>
    <row r="106" spans="1:13">
      <c r="A106" s="5">
        <v>2008</v>
      </c>
      <c r="C106">
        <v>24</v>
      </c>
      <c r="D106">
        <v>2</v>
      </c>
      <c r="E106">
        <v>7</v>
      </c>
      <c r="F106">
        <v>75</v>
      </c>
      <c r="G106">
        <v>237</v>
      </c>
      <c r="H106">
        <v>216</v>
      </c>
      <c r="I106">
        <v>169</v>
      </c>
      <c r="J106">
        <v>125</v>
      </c>
      <c r="K106">
        <v>104</v>
      </c>
      <c r="L106">
        <v>55</v>
      </c>
      <c r="M106">
        <v>101</v>
      </c>
    </row>
    <row r="107" spans="1:13">
      <c r="A107" s="5">
        <v>2009</v>
      </c>
      <c r="C107">
        <v>2</v>
      </c>
      <c r="D107">
        <v>44</v>
      </c>
      <c r="E107">
        <v>109</v>
      </c>
      <c r="F107">
        <v>22</v>
      </c>
      <c r="G107">
        <v>222</v>
      </c>
      <c r="H107">
        <v>251</v>
      </c>
      <c r="I107">
        <v>194</v>
      </c>
      <c r="J107">
        <v>121</v>
      </c>
      <c r="K107">
        <v>78</v>
      </c>
      <c r="L107">
        <v>55</v>
      </c>
      <c r="M107">
        <v>48</v>
      </c>
    </row>
    <row r="108" spans="1:13" s="6" customFormat="1" ht="18">
      <c r="B108" s="7"/>
      <c r="C108" s="11" t="s">
        <v>0</v>
      </c>
      <c r="D108" s="11" t="s">
        <v>52</v>
      </c>
      <c r="E108" s="11" t="s">
        <v>101</v>
      </c>
    </row>
    <row r="109" spans="1:13">
      <c r="A109" s="5">
        <f>SUM(C109:M109)</f>
        <v>1</v>
      </c>
      <c r="B109" s="8">
        <v>1980</v>
      </c>
      <c r="C109">
        <v>0.17642805495300073</v>
      </c>
      <c r="D109">
        <v>0.68618944323933473</v>
      </c>
      <c r="E109">
        <v>0.11569052783803327</v>
      </c>
      <c r="F109">
        <v>2.169197396963124E-2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</row>
    <row r="110" spans="1:13">
      <c r="A110" s="5">
        <f t="shared" ref="A110:A138" si="0">SUM(C110:M110)</f>
        <v>0.99999999999999989</v>
      </c>
      <c r="B110" s="8">
        <v>1981</v>
      </c>
      <c r="C110">
        <v>0.33913043478260868</v>
      </c>
      <c r="D110">
        <v>0.49068322981366452</v>
      </c>
      <c r="E110">
        <v>0.14409937888198757</v>
      </c>
      <c r="F110">
        <v>2.6086956521739126E-2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</row>
    <row r="111" spans="1:13">
      <c r="A111" s="5">
        <f t="shared" si="0"/>
        <v>1.0000000000000002</v>
      </c>
      <c r="B111" s="8">
        <v>1982</v>
      </c>
      <c r="C111">
        <v>0.13274336283185839</v>
      </c>
      <c r="D111">
        <v>0.74778761061946919</v>
      </c>
      <c r="E111">
        <v>0.11946902654867256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</row>
    <row r="112" spans="1:13">
      <c r="A112" s="5">
        <f t="shared" si="0"/>
        <v>0.99999999999999989</v>
      </c>
      <c r="B112" s="8">
        <v>1983</v>
      </c>
      <c r="C112">
        <v>0.169811320754717</v>
      </c>
      <c r="D112">
        <v>0.72641509433962259</v>
      </c>
      <c r="E112">
        <v>8.7264150943396235E-2</v>
      </c>
      <c r="F112">
        <v>1.6509433962264154E-2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</row>
    <row r="113" spans="1:13">
      <c r="A113" s="5">
        <f t="shared" si="0"/>
        <v>1</v>
      </c>
      <c r="B113" s="8">
        <v>1984</v>
      </c>
      <c r="C113">
        <v>0.3764282524756376</v>
      </c>
      <c r="D113">
        <v>0.51322528959050195</v>
      </c>
      <c r="E113">
        <v>7.9693204801555007E-2</v>
      </c>
      <c r="F113">
        <v>2.0593102361377427E-2</v>
      </c>
      <c r="G113">
        <v>7.8274802342990727E-3</v>
      </c>
      <c r="H113">
        <v>1.4972025951511655E-3</v>
      </c>
      <c r="I113">
        <v>3.6773397073888275E-4</v>
      </c>
      <c r="J113">
        <v>2.3640040976071031E-4</v>
      </c>
      <c r="K113">
        <v>7.8800136586903427E-5</v>
      </c>
      <c r="L113">
        <v>2.6266712195634477E-5</v>
      </c>
      <c r="M113">
        <v>2.6266712195634477E-5</v>
      </c>
    </row>
    <row r="114" spans="1:13">
      <c r="A114" s="5">
        <f t="shared" si="0"/>
        <v>1.0000000000000002</v>
      </c>
      <c r="B114" s="8">
        <v>1985</v>
      </c>
      <c r="C114">
        <v>0.15318508969814162</v>
      </c>
      <c r="D114">
        <v>0.4213127081319154</v>
      </c>
      <c r="E114">
        <v>0.26490493071221405</v>
      </c>
      <c r="F114">
        <v>8.8247932108712027E-2</v>
      </c>
      <c r="G114">
        <v>4.1142979911913208E-2</v>
      </c>
      <c r="H114">
        <v>2.1914276506606517E-2</v>
      </c>
      <c r="I114">
        <v>5.8545493608336031E-3</v>
      </c>
      <c r="J114">
        <v>2.3633043291438403E-3</v>
      </c>
      <c r="K114">
        <v>7.5196046836394905E-4</v>
      </c>
      <c r="L114">
        <v>2.6855731012998181E-4</v>
      </c>
      <c r="M114">
        <v>5.3711462025996361E-5</v>
      </c>
    </row>
    <row r="115" spans="1:13">
      <c r="A115" s="5">
        <f t="shared" si="0"/>
        <v>1</v>
      </c>
      <c r="B115" s="8">
        <v>1986</v>
      </c>
      <c r="C115">
        <v>2.0323859881031064E-2</v>
      </c>
      <c r="D115">
        <v>0.46226040978189031</v>
      </c>
      <c r="E115">
        <v>0.34206873760740247</v>
      </c>
      <c r="F115">
        <v>8.88631857237277E-2</v>
      </c>
      <c r="G115">
        <v>3.681427627230667E-2</v>
      </c>
      <c r="H115">
        <v>2.6668869795109056E-2</v>
      </c>
      <c r="I115">
        <v>1.1896893588896233E-2</v>
      </c>
      <c r="J115">
        <v>6.2789160608063442E-3</v>
      </c>
      <c r="K115">
        <v>3.2055518836748178E-3</v>
      </c>
      <c r="L115">
        <v>1.0905485789821547E-3</v>
      </c>
      <c r="M115">
        <v>5.2875082617316583E-4</v>
      </c>
    </row>
    <row r="116" spans="1:13">
      <c r="A116" s="5">
        <f t="shared" si="0"/>
        <v>1</v>
      </c>
      <c r="B116" s="8">
        <v>1987</v>
      </c>
      <c r="C116">
        <v>0.60849056603773577</v>
      </c>
      <c r="D116">
        <v>0.23973362930077688</v>
      </c>
      <c r="E116">
        <v>0.1124445061043285</v>
      </c>
      <c r="F116">
        <v>2.3376803551609315E-2</v>
      </c>
      <c r="G116">
        <v>2.7746947835738068E-3</v>
      </c>
      <c r="H116">
        <v>7.1448390677025511E-3</v>
      </c>
      <c r="I116">
        <v>4.370144284128746E-3</v>
      </c>
      <c r="J116">
        <v>1.248612652608213E-3</v>
      </c>
      <c r="K116">
        <v>2.7746947835738064E-4</v>
      </c>
      <c r="L116">
        <v>0</v>
      </c>
      <c r="M116">
        <v>1.3873473917869035E-4</v>
      </c>
    </row>
    <row r="117" spans="1:13">
      <c r="A117" s="5">
        <f t="shared" si="0"/>
        <v>0.99999999999999989</v>
      </c>
      <c r="B117" s="8">
        <v>1988</v>
      </c>
      <c r="C117">
        <v>0.49834239191718727</v>
      </c>
      <c r="D117">
        <v>0.19884531246476173</v>
      </c>
      <c r="E117">
        <v>0.12936108793216211</v>
      </c>
      <c r="F117">
        <v>0.10816174646489707</v>
      </c>
      <c r="G117">
        <v>4.2421235425452744E-2</v>
      </c>
      <c r="H117">
        <v>1.3351074626192465E-2</v>
      </c>
      <c r="I117">
        <v>4.533050675447103E-3</v>
      </c>
      <c r="J117">
        <v>3.1347962382445144E-3</v>
      </c>
      <c r="K117">
        <v>1.1501770370537427E-3</v>
      </c>
      <c r="L117">
        <v>5.1870729122031531E-4</v>
      </c>
      <c r="M117">
        <v>1.8041992738097924E-4</v>
      </c>
    </row>
    <row r="118" spans="1:13">
      <c r="A118" s="5">
        <f t="shared" si="0"/>
        <v>0.99999999999999989</v>
      </c>
      <c r="B118" s="8">
        <v>1989</v>
      </c>
      <c r="C118">
        <v>0.17967892425905599</v>
      </c>
      <c r="D118">
        <v>0.60318331503841927</v>
      </c>
      <c r="E118">
        <v>0.15494648737650932</v>
      </c>
      <c r="F118">
        <v>3.3239571899012076E-2</v>
      </c>
      <c r="G118">
        <v>1.9106750823271134E-2</v>
      </c>
      <c r="H118">
        <v>7.9925905598243682E-3</v>
      </c>
      <c r="I118">
        <v>1.4750274423710207E-3</v>
      </c>
      <c r="J118">
        <v>3.0872667398463232E-4</v>
      </c>
      <c r="K118">
        <v>3.4302963776070247E-5</v>
      </c>
      <c r="L118">
        <v>3.4302963776070247E-5</v>
      </c>
      <c r="M118">
        <v>0</v>
      </c>
    </row>
    <row r="119" spans="1:13">
      <c r="A119" s="5">
        <f t="shared" si="0"/>
        <v>0.99999999999999978</v>
      </c>
      <c r="B119" s="8">
        <v>1990</v>
      </c>
      <c r="C119">
        <v>7.7203795312626708E-2</v>
      </c>
      <c r="D119">
        <v>0.51061011542724288</v>
      </c>
      <c r="E119">
        <v>0.31716811288622171</v>
      </c>
      <c r="F119">
        <v>6.0606060606060594E-2</v>
      </c>
      <c r="G119">
        <v>7.8933852350444676E-3</v>
      </c>
      <c r="H119">
        <v>4.3792068769767248E-3</v>
      </c>
      <c r="I119">
        <v>3.919660476306327E-3</v>
      </c>
      <c r="J119">
        <v>8.6232530478739192E-3</v>
      </c>
      <c r="K119">
        <v>6.7580353039764264E-3</v>
      </c>
      <c r="L119">
        <v>2.5139891330792307E-3</v>
      </c>
      <c r="M119">
        <v>3.2438569459086844E-4</v>
      </c>
    </row>
    <row r="120" spans="1:13">
      <c r="A120" s="5">
        <f t="shared" si="0"/>
        <v>1</v>
      </c>
      <c r="B120" s="8">
        <v>1991</v>
      </c>
      <c r="C120">
        <v>0.15482116282649971</v>
      </c>
      <c r="D120">
        <v>0.57658952121927431</v>
      </c>
      <c r="E120">
        <v>0.25740237081131012</v>
      </c>
      <c r="F120">
        <v>7.6461230563965709E-3</v>
      </c>
      <c r="G120">
        <v>6.1579514548160315E-4</v>
      </c>
      <c r="H120">
        <v>8.7237645609893782E-4</v>
      </c>
      <c r="I120">
        <v>6.6711140760506999E-4</v>
      </c>
      <c r="J120">
        <v>6.1579514548160315E-4</v>
      </c>
      <c r="K120">
        <v>5.1316262123466923E-4</v>
      </c>
      <c r="L120">
        <v>2.0526504849386769E-4</v>
      </c>
      <c r="M120">
        <v>5.1316262123466922E-5</v>
      </c>
    </row>
    <row r="121" spans="1:13">
      <c r="A121" s="5">
        <f t="shared" si="0"/>
        <v>1.0000000000000002</v>
      </c>
      <c r="B121" s="8">
        <v>1992</v>
      </c>
      <c r="C121">
        <v>0.12921162739484696</v>
      </c>
      <c r="D121">
        <v>0.55334728033472813</v>
      </c>
      <c r="E121">
        <v>0.20491081259634447</v>
      </c>
      <c r="F121">
        <v>4.5089187403655591E-2</v>
      </c>
      <c r="G121">
        <v>1.4479189605813698E-2</v>
      </c>
      <c r="H121">
        <v>1.2056815679365779E-2</v>
      </c>
      <c r="I121">
        <v>1.8993613741466638E-2</v>
      </c>
      <c r="J121">
        <v>1.6406077956397272E-2</v>
      </c>
      <c r="K121">
        <v>4.239154371283858E-3</v>
      </c>
      <c r="L121">
        <v>9.3591719885487796E-4</v>
      </c>
      <c r="M121">
        <v>3.3032371724289815E-4</v>
      </c>
    </row>
    <row r="122" spans="1:13">
      <c r="A122" s="5">
        <f t="shared" si="0"/>
        <v>0.99999999999999978</v>
      </c>
      <c r="B122" s="8">
        <v>1993</v>
      </c>
      <c r="C122">
        <v>0.59259259259259256</v>
      </c>
      <c r="D122">
        <v>0.35126705653021434</v>
      </c>
      <c r="E122">
        <v>4.7303443794671864E-2</v>
      </c>
      <c r="F122">
        <v>8.5769980506822611E-3</v>
      </c>
      <c r="G122">
        <v>2.5990903183885637E-4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</row>
    <row r="123" spans="1:13">
      <c r="A123" s="5">
        <f t="shared" si="0"/>
        <v>1</v>
      </c>
      <c r="B123" s="8">
        <v>1994</v>
      </c>
      <c r="C123">
        <v>0.32619364073203155</v>
      </c>
      <c r="D123">
        <v>0.52939372252325956</v>
      </c>
      <c r="E123">
        <v>6.3388201615376755E-2</v>
      </c>
      <c r="F123">
        <v>1.9067580002044789E-2</v>
      </c>
      <c r="G123">
        <v>7.4634495450362943E-3</v>
      </c>
      <c r="H123">
        <v>5.5720274000613437E-3</v>
      </c>
      <c r="I123">
        <v>1.0428381556078113E-2</v>
      </c>
      <c r="J123">
        <v>1.405786729373275E-2</v>
      </c>
      <c r="K123">
        <v>1.1399652387281465E-2</v>
      </c>
      <c r="L123">
        <v>8.0768837542173622E-3</v>
      </c>
      <c r="M123">
        <v>4.9585931908802793E-3</v>
      </c>
    </row>
    <row r="124" spans="1:13">
      <c r="A124" s="5">
        <f t="shared" si="0"/>
        <v>1</v>
      </c>
      <c r="B124" s="8">
        <v>1995</v>
      </c>
      <c r="C124">
        <v>0.45582021921498994</v>
      </c>
      <c r="D124">
        <v>0.45326883432327064</v>
      </c>
      <c r="E124">
        <v>5.384442675484253E-2</v>
      </c>
      <c r="F124">
        <v>1.6063519278264243E-2</v>
      </c>
      <c r="G124">
        <v>5.286469495642235E-3</v>
      </c>
      <c r="H124">
        <v>2.7146735247892558E-3</v>
      </c>
      <c r="I124">
        <v>1.122609352356459E-3</v>
      </c>
      <c r="J124">
        <v>2.2248076255791641E-3</v>
      </c>
      <c r="K124">
        <v>5.0007143877696817E-3</v>
      </c>
      <c r="L124">
        <v>3.224950503133101E-3</v>
      </c>
      <c r="M124">
        <v>1.4287755393627664E-3</v>
      </c>
    </row>
    <row r="125" spans="1:13">
      <c r="A125" s="5">
        <f t="shared" si="0"/>
        <v>1</v>
      </c>
      <c r="B125" s="8">
        <v>1996</v>
      </c>
      <c r="C125">
        <v>0.58388853924781359</v>
      </c>
      <c r="D125">
        <v>0.36908353045856035</v>
      </c>
      <c r="E125">
        <v>4.3468825278326365E-2</v>
      </c>
      <c r="F125">
        <v>3.0599622387638623E-3</v>
      </c>
      <c r="G125">
        <v>4.3403719698778195E-4</v>
      </c>
      <c r="H125">
        <v>4.3403719698778191E-5</v>
      </c>
      <c r="I125">
        <v>2.1701859849389096E-5</v>
      </c>
      <c r="J125">
        <v>0</v>
      </c>
      <c r="K125">
        <v>0</v>
      </c>
      <c r="L125">
        <v>0</v>
      </c>
      <c r="M125">
        <v>0</v>
      </c>
    </row>
    <row r="126" spans="1:13">
      <c r="A126" s="5">
        <f t="shared" si="0"/>
        <v>1</v>
      </c>
      <c r="B126" s="8">
        <v>1997</v>
      </c>
      <c r="C126">
        <v>0.47786850011926002</v>
      </c>
      <c r="D126">
        <v>0.4926662786683304</v>
      </c>
      <c r="E126">
        <v>2.6221681467015284E-2</v>
      </c>
      <c r="F126">
        <v>2.9607646875826222E-3</v>
      </c>
      <c r="G126">
        <v>2.2006152497082641E-4</v>
      </c>
      <c r="H126">
        <v>3.7656655629821585E-5</v>
      </c>
      <c r="I126">
        <v>1.2528438605516197E-5</v>
      </c>
      <c r="J126">
        <v>0</v>
      </c>
      <c r="K126">
        <v>1.2528438605516197E-5</v>
      </c>
      <c r="L126">
        <v>0</v>
      </c>
      <c r="M126">
        <v>0</v>
      </c>
    </row>
    <row r="127" spans="1:13">
      <c r="A127" s="5">
        <f t="shared" si="0"/>
        <v>0.99999999999999978</v>
      </c>
      <c r="B127" s="8">
        <v>1998</v>
      </c>
      <c r="C127">
        <v>0.82634913591496151</v>
      </c>
      <c r="D127">
        <v>0.13363428044435377</v>
      </c>
      <c r="E127">
        <v>2.8082239054450512E-2</v>
      </c>
      <c r="F127">
        <v>8.9168458621223506E-3</v>
      </c>
      <c r="G127">
        <v>2.0749359356805413E-3</v>
      </c>
      <c r="H127">
        <v>5.8936915636301961E-4</v>
      </c>
      <c r="I127">
        <v>2.1377317033415382E-4</v>
      </c>
      <c r="J127">
        <v>4.0563024870833804E-5</v>
      </c>
      <c r="K127">
        <v>8.1126049741667608E-5</v>
      </c>
      <c r="L127">
        <v>1.0059906442760881E-5</v>
      </c>
      <c r="M127">
        <v>7.6714806786789856E-6</v>
      </c>
    </row>
    <row r="128" spans="1:13">
      <c r="A128" s="5">
        <f t="shared" si="0"/>
        <v>1</v>
      </c>
      <c r="B128" s="8">
        <v>1999</v>
      </c>
      <c r="C128">
        <v>0.84313851533216766</v>
      </c>
      <c r="D128">
        <v>0.12149909319155072</v>
      </c>
      <c r="E128">
        <v>2.6514414449344006E-2</v>
      </c>
      <c r="F128">
        <v>5.5000938275558478E-3</v>
      </c>
      <c r="G128">
        <v>2.3913451424155863E-3</v>
      </c>
      <c r="H128">
        <v>4.782690284831172E-4</v>
      </c>
      <c r="I128">
        <v>4.782690284831172E-4</v>
      </c>
      <c r="J128">
        <v>0</v>
      </c>
      <c r="K128">
        <v>0</v>
      </c>
      <c r="L128">
        <v>0</v>
      </c>
      <c r="M128">
        <v>0</v>
      </c>
    </row>
    <row r="129" spans="1:13">
      <c r="A129" s="5">
        <f t="shared" si="0"/>
        <v>1.0000000000000002</v>
      </c>
      <c r="B129" s="8">
        <v>2000</v>
      </c>
      <c r="C129">
        <v>0.92094049352023166</v>
      </c>
      <c r="D129">
        <v>7.8226174494935075E-2</v>
      </c>
      <c r="E129">
        <v>8.3333198483344286E-4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</row>
    <row r="130" spans="1:13">
      <c r="A130" s="5">
        <f t="shared" si="0"/>
        <v>1</v>
      </c>
      <c r="B130" s="8">
        <v>2001</v>
      </c>
      <c r="C130">
        <v>0.94695430149549265</v>
      </c>
      <c r="D130">
        <v>5.3019644625084676E-2</v>
      </c>
      <c r="E130">
        <v>2.6053879422646033E-5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</row>
    <row r="131" spans="1:13">
      <c r="A131" s="5">
        <f t="shared" si="0"/>
        <v>1</v>
      </c>
      <c r="B131" s="8">
        <v>2002</v>
      </c>
      <c r="C131">
        <v>0.50833513747564407</v>
      </c>
      <c r="D131">
        <v>0.4831596202022701</v>
      </c>
      <c r="E131">
        <v>8.5052423220857935E-3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</row>
    <row r="132" spans="1:13">
      <c r="A132" s="5">
        <f t="shared" si="0"/>
        <v>1.0000000000000002</v>
      </c>
      <c r="B132" s="8">
        <v>2003</v>
      </c>
      <c r="C132">
        <v>0.60992659188386678</v>
      </c>
      <c r="D132">
        <v>0.34689458924447381</v>
      </c>
      <c r="E132">
        <v>4.2972616298251408E-2</v>
      </c>
      <c r="F132">
        <v>2.0620257340811616E-4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</row>
    <row r="133" spans="1:13">
      <c r="A133" s="5">
        <f t="shared" si="0"/>
        <v>1.0000000000000002</v>
      </c>
      <c r="B133" s="8">
        <v>2004</v>
      </c>
      <c r="C133">
        <v>0.20293419030319967</v>
      </c>
      <c r="D133">
        <v>0.6219365656001119</v>
      </c>
      <c r="E133">
        <v>0.16906525080340926</v>
      </c>
      <c r="F133">
        <v>5.9242699455078944E-3</v>
      </c>
      <c r="G133">
        <v>1.3972334777141257E-4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</row>
    <row r="134" spans="1:13">
      <c r="A134" s="5">
        <f t="shared" si="0"/>
        <v>0.99999999999999989</v>
      </c>
      <c r="B134" s="8">
        <v>2005</v>
      </c>
      <c r="C134">
        <v>0.12197906755470976</v>
      </c>
      <c r="D134">
        <v>2.578496669838249E-2</v>
      </c>
      <c r="E134">
        <v>0.71170313986679345</v>
      </c>
      <c r="F134">
        <v>0.13577545195052329</v>
      </c>
      <c r="G134">
        <v>4.7573739295908649E-3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</row>
    <row r="135" spans="1:13">
      <c r="A135" s="5">
        <f t="shared" si="0"/>
        <v>1</v>
      </c>
      <c r="B135" s="8">
        <v>2006</v>
      </c>
      <c r="C135">
        <v>0.71870103341305447</v>
      </c>
      <c r="D135">
        <v>0.27229704440060137</v>
      </c>
      <c r="E135">
        <v>8.2470041171582107E-3</v>
      </c>
      <c r="F135">
        <v>3.9966250721612865E-4</v>
      </c>
      <c r="G135">
        <v>2.7278552079831002E-4</v>
      </c>
      <c r="H135">
        <v>7.6126191850691159E-5</v>
      </c>
      <c r="I135">
        <v>6.3438493208909308E-6</v>
      </c>
      <c r="J135">
        <v>0</v>
      </c>
      <c r="K135">
        <v>0</v>
      </c>
      <c r="L135">
        <v>0</v>
      </c>
      <c r="M135">
        <v>0</v>
      </c>
    </row>
    <row r="136" spans="1:13">
      <c r="A136" s="5">
        <f t="shared" si="0"/>
        <v>0.99999999999999989</v>
      </c>
      <c r="B136" s="8">
        <v>2007</v>
      </c>
      <c r="C136">
        <v>0.37709315104215169</v>
      </c>
      <c r="D136">
        <v>0.59198688695587387</v>
      </c>
      <c r="E136">
        <v>3.0677817721236057E-2</v>
      </c>
      <c r="F136">
        <v>2.4214428073835375E-4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</row>
    <row r="137" spans="1:13">
      <c r="A137" s="5">
        <f t="shared" si="0"/>
        <v>1</v>
      </c>
      <c r="B137" s="8">
        <v>2008</v>
      </c>
      <c r="C137">
        <v>0.34934319750677195</v>
      </c>
      <c r="D137">
        <v>0.59636501325255586</v>
      </c>
      <c r="E137">
        <v>5.2573325954620921E-2</v>
      </c>
      <c r="F137">
        <v>1.718463286051321E-3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</row>
    <row r="138" spans="1:13">
      <c r="A138" s="5">
        <f t="shared" si="0"/>
        <v>0.99999999999999989</v>
      </c>
      <c r="B138" s="8">
        <v>2009</v>
      </c>
      <c r="C138">
        <v>3.766835016835017E-2</v>
      </c>
      <c r="D138">
        <v>0.11721380471380474</v>
      </c>
      <c r="E138">
        <v>0.81860269360269355</v>
      </c>
      <c r="F138">
        <v>2.6515151515151519E-2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</row>
    <row r="139" spans="1:13" s="6" customFormat="1" ht="18">
      <c r="B139" s="7"/>
      <c r="C139" s="11" t="s">
        <v>0</v>
      </c>
      <c r="D139" s="11" t="s">
        <v>52</v>
      </c>
      <c r="E139" s="11" t="s">
        <v>114</v>
      </c>
    </row>
    <row r="140" spans="1:13">
      <c r="A140" s="5">
        <v>2007</v>
      </c>
      <c r="C140">
        <v>0</v>
      </c>
      <c r="D140">
        <v>0</v>
      </c>
      <c r="E140">
        <v>28.36018281375333</v>
      </c>
      <c r="F140">
        <v>137043.5811000485</v>
      </c>
      <c r="G140">
        <v>276983.51448061306</v>
      </c>
      <c r="H140">
        <v>313228.51274777792</v>
      </c>
      <c r="I140">
        <v>142111.59329928138</v>
      </c>
      <c r="J140">
        <v>84755.693902845014</v>
      </c>
      <c r="K140">
        <v>30737.380436882173</v>
      </c>
      <c r="L140">
        <v>11286.667254350299</v>
      </c>
      <c r="M140">
        <v>3436.0602317514981</v>
      </c>
    </row>
    <row r="141" spans="1:13">
      <c r="A141" s="5">
        <v>2008</v>
      </c>
      <c r="C141">
        <v>0</v>
      </c>
      <c r="D141">
        <v>1.1576650179496792</v>
      </c>
      <c r="E141">
        <v>6039.0463762907884</v>
      </c>
      <c r="F141">
        <v>38536.372078507891</v>
      </c>
      <c r="G141">
        <v>139461.28995662471</v>
      </c>
      <c r="H141">
        <v>213358.32908202772</v>
      </c>
      <c r="I141">
        <v>160946.56316184375</v>
      </c>
      <c r="J141">
        <v>87657.673851571279</v>
      </c>
      <c r="K141">
        <v>41328.964547342919</v>
      </c>
      <c r="L141">
        <v>18377.862108747111</v>
      </c>
      <c r="M141">
        <v>5655.8990667628032</v>
      </c>
    </row>
    <row r="142" spans="1:13">
      <c r="A142" s="5">
        <v>2009</v>
      </c>
      <c r="C142">
        <v>0</v>
      </c>
      <c r="D142">
        <v>1.8648350629398363</v>
      </c>
      <c r="E142">
        <v>12.121427909108935</v>
      </c>
      <c r="F142">
        <v>369.65907736530175</v>
      </c>
      <c r="G142">
        <v>39171.447035861638</v>
      </c>
      <c r="H142">
        <v>117121.81162265028</v>
      </c>
      <c r="I142">
        <v>157562.13230100321</v>
      </c>
      <c r="J142">
        <v>118342.90747390277</v>
      </c>
      <c r="K142">
        <v>52878.668386778845</v>
      </c>
      <c r="L142">
        <v>16429.228591295439</v>
      </c>
      <c r="M142">
        <v>4151.335718758658</v>
      </c>
    </row>
    <row r="143" spans="1:13" s="11" customFormat="1" ht="18">
      <c r="B143" s="12"/>
      <c r="C143" s="11" t="s">
        <v>0</v>
      </c>
      <c r="D143" s="11" t="s">
        <v>52</v>
      </c>
      <c r="E143" s="11">
        <v>1</v>
      </c>
      <c r="F143" s="11" t="s">
        <v>59</v>
      </c>
    </row>
    <row r="144" spans="1:13">
      <c r="A144" s="5">
        <v>1970</v>
      </c>
      <c r="B144" s="8">
        <v>1970</v>
      </c>
      <c r="C144">
        <v>9.2999999999999999E-2</v>
      </c>
      <c r="D144">
        <v>0.13100000000000001</v>
      </c>
      <c r="E144">
        <v>0.17799999999999999</v>
      </c>
      <c r="F144">
        <v>0.26200000000000001</v>
      </c>
      <c r="G144">
        <v>0.29399999999999998</v>
      </c>
      <c r="H144">
        <v>0.34</v>
      </c>
      <c r="I144">
        <v>0.39600000000000002</v>
      </c>
      <c r="J144">
        <v>0.54900000000000004</v>
      </c>
      <c r="K144">
        <v>0.73799999999999999</v>
      </c>
      <c r="L144">
        <v>0.98399999999999999</v>
      </c>
      <c r="M144">
        <v>1.093</v>
      </c>
    </row>
    <row r="145" spans="1:13">
      <c r="A145" s="5">
        <v>1971</v>
      </c>
      <c r="B145" s="8">
        <v>1971</v>
      </c>
      <c r="C145">
        <v>9.2999999999999999E-2</v>
      </c>
      <c r="D145">
        <v>0.13100000000000001</v>
      </c>
      <c r="E145">
        <v>0.17799999999999999</v>
      </c>
      <c r="F145">
        <v>0.26200000000000001</v>
      </c>
      <c r="G145">
        <v>0.29399999999999998</v>
      </c>
      <c r="H145">
        <v>0.34</v>
      </c>
      <c r="I145">
        <v>0.39600000000000002</v>
      </c>
      <c r="J145">
        <v>0.54900000000000004</v>
      </c>
      <c r="K145">
        <v>0.73799999999999999</v>
      </c>
      <c r="L145">
        <v>0.98399999999999999</v>
      </c>
      <c r="M145">
        <v>1.093</v>
      </c>
    </row>
    <row r="146" spans="1:13">
      <c r="A146" s="5">
        <v>1972</v>
      </c>
      <c r="B146" s="8">
        <v>1972</v>
      </c>
      <c r="C146">
        <v>9.2999999999999999E-2</v>
      </c>
      <c r="D146">
        <v>0.13100000000000001</v>
      </c>
      <c r="E146">
        <v>0.17799999999999999</v>
      </c>
      <c r="F146">
        <v>0.26200000000000001</v>
      </c>
      <c r="G146">
        <v>0.29399999999999998</v>
      </c>
      <c r="H146">
        <v>0.34</v>
      </c>
      <c r="I146">
        <v>0.39600000000000002</v>
      </c>
      <c r="J146">
        <v>0.54900000000000004</v>
      </c>
      <c r="K146">
        <v>0.73799999999999999</v>
      </c>
      <c r="L146">
        <v>0.98399999999999999</v>
      </c>
      <c r="M146">
        <v>1.093</v>
      </c>
    </row>
    <row r="147" spans="1:13">
      <c r="A147" s="5">
        <v>1973</v>
      </c>
      <c r="B147" s="8">
        <v>1973</v>
      </c>
      <c r="C147">
        <v>9.2999999999999999E-2</v>
      </c>
      <c r="D147">
        <v>0.13100000000000001</v>
      </c>
      <c r="E147">
        <v>0.17799999999999999</v>
      </c>
      <c r="F147">
        <v>0.26200000000000001</v>
      </c>
      <c r="G147">
        <v>0.29399999999999998</v>
      </c>
      <c r="H147">
        <v>0.34</v>
      </c>
      <c r="I147">
        <v>0.39600000000000002</v>
      </c>
      <c r="J147">
        <v>0.54900000000000004</v>
      </c>
      <c r="K147">
        <v>0.73799999999999999</v>
      </c>
      <c r="L147">
        <v>0.98399999999999999</v>
      </c>
      <c r="M147">
        <v>1.093</v>
      </c>
    </row>
    <row r="148" spans="1:13">
      <c r="A148" s="5">
        <v>1974</v>
      </c>
      <c r="B148" s="8">
        <v>1974</v>
      </c>
      <c r="C148">
        <v>9.2999999999999999E-2</v>
      </c>
      <c r="D148">
        <v>0.13100000000000001</v>
      </c>
      <c r="E148">
        <v>0.17799999999999999</v>
      </c>
      <c r="F148">
        <v>0.26200000000000001</v>
      </c>
      <c r="G148">
        <v>0.29399999999999998</v>
      </c>
      <c r="H148">
        <v>0.34</v>
      </c>
      <c r="I148">
        <v>0.39600000000000002</v>
      </c>
      <c r="J148">
        <v>0.54900000000000004</v>
      </c>
      <c r="K148">
        <v>0.73799999999999999</v>
      </c>
      <c r="L148">
        <v>0.98399999999999999</v>
      </c>
      <c r="M148">
        <v>1.093</v>
      </c>
    </row>
    <row r="149" spans="1:13">
      <c r="A149" s="5">
        <v>1975</v>
      </c>
      <c r="B149" s="8">
        <v>1975</v>
      </c>
      <c r="C149">
        <v>9.2999999999999999E-2</v>
      </c>
      <c r="D149">
        <v>0.13100000000000001</v>
      </c>
      <c r="E149">
        <v>0.17799999999999999</v>
      </c>
      <c r="F149">
        <v>0.26200000000000001</v>
      </c>
      <c r="G149">
        <v>0.29399999999999998</v>
      </c>
      <c r="H149">
        <v>0.34</v>
      </c>
      <c r="I149">
        <v>0.39600000000000002</v>
      </c>
      <c r="J149">
        <v>0.54900000000000004</v>
      </c>
      <c r="K149">
        <v>0.73799999999999999</v>
      </c>
      <c r="L149">
        <v>0.98399999999999999</v>
      </c>
      <c r="M149">
        <v>1.093</v>
      </c>
    </row>
    <row r="150" spans="1:13">
      <c r="A150" s="5">
        <v>1976</v>
      </c>
      <c r="B150" s="8">
        <v>1976</v>
      </c>
      <c r="C150">
        <v>7.8E-2</v>
      </c>
      <c r="D150">
        <v>0.155</v>
      </c>
      <c r="E150">
        <v>0.214</v>
      </c>
      <c r="F150">
        <v>0.27500000000000002</v>
      </c>
      <c r="G150">
        <v>0.33600000000000002</v>
      </c>
      <c r="H150">
        <v>0.39400000000000002</v>
      </c>
      <c r="I150">
        <v>0.47199999999999998</v>
      </c>
      <c r="J150">
        <v>0.63200000000000001</v>
      </c>
      <c r="K150">
        <v>0.71399999999999997</v>
      </c>
      <c r="L150">
        <v>0.89800000000000002</v>
      </c>
      <c r="M150">
        <v>1.538</v>
      </c>
    </row>
    <row r="151" spans="1:13">
      <c r="A151" s="5">
        <v>1977</v>
      </c>
      <c r="B151" s="8">
        <v>1977</v>
      </c>
      <c r="C151">
        <v>9.1999999999999998E-2</v>
      </c>
      <c r="D151">
        <v>0.109</v>
      </c>
      <c r="E151">
        <v>0.23599999999999999</v>
      </c>
      <c r="F151">
        <v>0.27500000000000002</v>
      </c>
      <c r="G151">
        <v>0.314</v>
      </c>
      <c r="H151">
        <v>0.375</v>
      </c>
      <c r="I151">
        <v>0.45600000000000002</v>
      </c>
      <c r="J151">
        <v>0.52100000000000002</v>
      </c>
      <c r="K151">
        <v>0.73199999999999998</v>
      </c>
      <c r="L151">
        <v>0.65100000000000002</v>
      </c>
      <c r="M151">
        <v>1.137</v>
      </c>
    </row>
    <row r="152" spans="1:13">
      <c r="A152" s="5">
        <v>1978</v>
      </c>
      <c r="B152" s="8">
        <v>1978</v>
      </c>
      <c r="C152">
        <v>8.4000000000000005E-2</v>
      </c>
      <c r="D152">
        <v>0.104</v>
      </c>
      <c r="E152">
        <v>0.14699999999999999</v>
      </c>
      <c r="F152">
        <v>0.21099999999999999</v>
      </c>
      <c r="G152">
        <v>0.32700000000000001</v>
      </c>
      <c r="H152">
        <v>0.39400000000000002</v>
      </c>
      <c r="I152">
        <v>0.44900000000000001</v>
      </c>
      <c r="J152">
        <v>0.51400000000000001</v>
      </c>
      <c r="K152">
        <v>0.58299999999999996</v>
      </c>
      <c r="L152">
        <v>0.63100000000000001</v>
      </c>
      <c r="M152">
        <v>1.538</v>
      </c>
    </row>
    <row r="153" spans="1:13">
      <c r="A153" s="5">
        <v>1979</v>
      </c>
      <c r="B153" s="8">
        <v>1979</v>
      </c>
      <c r="C153">
        <v>0.108</v>
      </c>
      <c r="D153">
        <v>0.16</v>
      </c>
      <c r="E153">
        <v>0.19900000000000001</v>
      </c>
      <c r="F153">
        <v>0.24099999999999999</v>
      </c>
      <c r="G153">
        <v>0.30099999999999999</v>
      </c>
      <c r="H153">
        <v>0.38800000000000001</v>
      </c>
      <c r="I153">
        <v>0.46600000000000003</v>
      </c>
      <c r="J153">
        <v>0.58799999999999997</v>
      </c>
      <c r="K153">
        <v>0.871</v>
      </c>
      <c r="L153">
        <v>1.2649999999999999</v>
      </c>
      <c r="M153">
        <v>1.972</v>
      </c>
    </row>
    <row r="154" spans="1:13">
      <c r="A154" s="5">
        <v>1980</v>
      </c>
      <c r="B154" s="8">
        <v>1980</v>
      </c>
      <c r="C154">
        <v>0.06</v>
      </c>
      <c r="D154">
        <v>0.13200000000000001</v>
      </c>
      <c r="E154">
        <v>0.23100000000000001</v>
      </c>
      <c r="F154">
        <v>0.27200000000000002</v>
      </c>
      <c r="G154">
        <v>0.35</v>
      </c>
      <c r="H154">
        <v>0.44700000000000001</v>
      </c>
      <c r="I154">
        <v>0.51900000000000002</v>
      </c>
      <c r="J154">
        <v>0.71599999999999997</v>
      </c>
      <c r="K154">
        <v>0.82</v>
      </c>
      <c r="L154">
        <v>1.073</v>
      </c>
      <c r="M154">
        <v>1.8540000000000001</v>
      </c>
    </row>
    <row r="155" spans="1:13">
      <c r="A155" s="5">
        <v>1981</v>
      </c>
      <c r="B155" s="8">
        <v>1981</v>
      </c>
      <c r="C155">
        <v>9.5000000000000001E-2</v>
      </c>
      <c r="D155">
        <v>0.14899999999999999</v>
      </c>
      <c r="E155">
        <v>0.24199999999999999</v>
      </c>
      <c r="F155">
        <v>0.29399999999999998</v>
      </c>
      <c r="G155">
        <v>0.34</v>
      </c>
      <c r="H155">
        <v>0.40699999999999997</v>
      </c>
      <c r="I155">
        <v>0.503</v>
      </c>
      <c r="J155">
        <v>0.63700000000000001</v>
      </c>
      <c r="K155">
        <v>0.76500000000000001</v>
      </c>
      <c r="L155">
        <v>1.1839999999999999</v>
      </c>
      <c r="M155">
        <v>1.9</v>
      </c>
    </row>
    <row r="156" spans="1:13">
      <c r="A156" s="5">
        <v>1982</v>
      </c>
      <c r="B156" s="8">
        <v>1982</v>
      </c>
      <c r="C156">
        <v>8.5000000000000006E-2</v>
      </c>
      <c r="D156">
        <v>0.16600000000000001</v>
      </c>
      <c r="E156">
        <v>0.20699999999999999</v>
      </c>
      <c r="F156">
        <v>0.26900000000000002</v>
      </c>
      <c r="G156">
        <v>0.32300000000000001</v>
      </c>
      <c r="H156">
        <v>0.378</v>
      </c>
      <c r="I156">
        <v>0.47199999999999998</v>
      </c>
      <c r="J156">
        <v>0.53600000000000003</v>
      </c>
      <c r="K156">
        <v>0.64400000000000002</v>
      </c>
      <c r="L156">
        <v>0.98699999999999999</v>
      </c>
      <c r="M156">
        <v>1.1850000000000001</v>
      </c>
    </row>
    <row r="157" spans="1:13">
      <c r="A157" s="5">
        <v>1983</v>
      </c>
      <c r="B157" s="8">
        <v>1983</v>
      </c>
      <c r="C157">
        <v>9.9000000000000005E-2</v>
      </c>
      <c r="D157">
        <v>0.122</v>
      </c>
      <c r="E157">
        <v>0.23</v>
      </c>
      <c r="F157">
        <v>0.27300000000000002</v>
      </c>
      <c r="G157">
        <v>0.32</v>
      </c>
      <c r="H157">
        <v>0.374</v>
      </c>
      <c r="I157">
        <v>0.46100000000000002</v>
      </c>
      <c r="J157">
        <v>0.59599999999999997</v>
      </c>
      <c r="K157">
        <v>0.70899999999999996</v>
      </c>
      <c r="L157">
        <v>1.196</v>
      </c>
      <c r="M157">
        <v>1.7689999999999999</v>
      </c>
    </row>
    <row r="158" spans="1:13">
      <c r="A158" s="5">
        <v>1984</v>
      </c>
      <c r="B158" s="8">
        <v>1984</v>
      </c>
      <c r="C158">
        <v>0.13500000000000001</v>
      </c>
      <c r="D158">
        <v>0.154</v>
      </c>
      <c r="E158">
        <v>0.185</v>
      </c>
      <c r="F158">
        <v>0.26600000000000001</v>
      </c>
      <c r="G158">
        <v>0.33</v>
      </c>
      <c r="H158">
        <v>0.38300000000000001</v>
      </c>
      <c r="I158">
        <v>0.44900000000000001</v>
      </c>
      <c r="J158">
        <v>0.57699999999999996</v>
      </c>
      <c r="K158">
        <v>0.68500000000000005</v>
      </c>
      <c r="L158">
        <v>1.012</v>
      </c>
      <c r="M158">
        <v>1.8460000000000001</v>
      </c>
    </row>
    <row r="159" spans="1:13">
      <c r="A159" s="5">
        <v>1985</v>
      </c>
      <c r="B159" s="8">
        <v>1985</v>
      </c>
      <c r="C159">
        <v>0.14799999999999999</v>
      </c>
      <c r="D159">
        <v>0.18099999999999999</v>
      </c>
      <c r="E159">
        <v>0.223</v>
      </c>
      <c r="F159">
        <v>0.27</v>
      </c>
      <c r="G159">
        <v>0.33900000000000002</v>
      </c>
      <c r="H159">
        <v>0.39800000000000002</v>
      </c>
      <c r="I159">
        <v>0.47299999999999998</v>
      </c>
      <c r="J159">
        <v>0.57299999999999995</v>
      </c>
      <c r="K159">
        <v>0.79600000000000004</v>
      </c>
      <c r="L159">
        <v>1.3759999999999999</v>
      </c>
      <c r="M159">
        <v>1.647</v>
      </c>
    </row>
    <row r="160" spans="1:13">
      <c r="A160" s="5">
        <v>1986</v>
      </c>
      <c r="B160" s="8">
        <v>1986</v>
      </c>
      <c r="C160">
        <v>7.4999999999999997E-2</v>
      </c>
      <c r="D160">
        <v>0.17199999999999999</v>
      </c>
      <c r="E160">
        <v>0.247</v>
      </c>
      <c r="F160">
        <v>0.28599999999999998</v>
      </c>
      <c r="G160">
        <v>0.34599999999999997</v>
      </c>
      <c r="H160">
        <v>0.42699999999999999</v>
      </c>
      <c r="I160">
        <v>0.51800000000000002</v>
      </c>
      <c r="J160">
        <v>0.64</v>
      </c>
      <c r="K160">
        <v>0.84399999999999997</v>
      </c>
      <c r="L160">
        <v>1.351</v>
      </c>
      <c r="M160">
        <v>2.11</v>
      </c>
    </row>
    <row r="161" spans="1:13">
      <c r="A161" s="5">
        <v>1987</v>
      </c>
      <c r="B161" s="8">
        <v>1987</v>
      </c>
      <c r="C161">
        <v>0.11700000000000001</v>
      </c>
      <c r="D161">
        <v>0.14000000000000001</v>
      </c>
      <c r="E161">
        <v>0.191</v>
      </c>
      <c r="F161">
        <v>0.27</v>
      </c>
      <c r="G161">
        <v>0.35699999999999998</v>
      </c>
      <c r="H161">
        <v>0.434</v>
      </c>
      <c r="I161">
        <v>0.503</v>
      </c>
      <c r="J161">
        <v>0.57699999999999996</v>
      </c>
      <c r="K161">
        <v>0.68899999999999995</v>
      </c>
      <c r="L161">
        <v>1.089</v>
      </c>
      <c r="M161">
        <v>1.9790000000000001</v>
      </c>
    </row>
    <row r="162" spans="1:13">
      <c r="A162" s="5">
        <v>1988</v>
      </c>
      <c r="B162" s="8">
        <v>1988</v>
      </c>
      <c r="C162">
        <v>0.124</v>
      </c>
      <c r="D162">
        <v>0.159</v>
      </c>
      <c r="E162">
        <v>0.19700000000000001</v>
      </c>
      <c r="F162">
        <v>0.23300000000000001</v>
      </c>
      <c r="G162">
        <v>0.34200000000000003</v>
      </c>
      <c r="H162">
        <v>0.44400000000000001</v>
      </c>
      <c r="I162">
        <v>0.51200000000000001</v>
      </c>
      <c r="J162">
        <v>0.58799999999999997</v>
      </c>
      <c r="K162">
        <v>0.75</v>
      </c>
      <c r="L162">
        <v>1.012</v>
      </c>
      <c r="M162">
        <v>1.3720000000000001</v>
      </c>
    </row>
    <row r="163" spans="1:13">
      <c r="A163" s="5">
        <v>1989</v>
      </c>
      <c r="B163" s="8">
        <v>1989</v>
      </c>
      <c r="C163">
        <v>0.10299999999999999</v>
      </c>
      <c r="D163">
        <v>0.22</v>
      </c>
      <c r="E163">
        <v>0.24099999999999999</v>
      </c>
      <c r="F163">
        <v>0.27800000000000002</v>
      </c>
      <c r="G163">
        <v>0.33900000000000002</v>
      </c>
      <c r="H163">
        <v>0.46700000000000003</v>
      </c>
      <c r="I163">
        <v>0.58499999999999996</v>
      </c>
      <c r="J163">
        <v>0.70199999999999996</v>
      </c>
      <c r="K163">
        <v>0.77900000000000003</v>
      </c>
      <c r="L163">
        <v>0.88</v>
      </c>
      <c r="M163">
        <v>1.538</v>
      </c>
    </row>
    <row r="164" spans="1:13">
      <c r="A164" s="5">
        <v>1990</v>
      </c>
      <c r="B164" s="8">
        <v>1990</v>
      </c>
      <c r="C164">
        <v>9.0999999999999998E-2</v>
      </c>
      <c r="D164">
        <v>0.153</v>
      </c>
      <c r="E164">
        <v>0.26400000000000001</v>
      </c>
      <c r="F164">
        <v>0.309</v>
      </c>
      <c r="G164">
        <v>0.373</v>
      </c>
      <c r="H164">
        <v>0.46100000000000002</v>
      </c>
      <c r="I164">
        <v>0.58199999999999996</v>
      </c>
      <c r="J164">
        <v>0.69399999999999995</v>
      </c>
      <c r="K164">
        <v>0.83499999999999996</v>
      </c>
      <c r="L164">
        <v>0.97</v>
      </c>
      <c r="M164">
        <v>1.5980000000000001</v>
      </c>
    </row>
    <row r="165" spans="1:13">
      <c r="A165" s="5">
        <v>1991</v>
      </c>
      <c r="B165" s="8">
        <v>1991</v>
      </c>
      <c r="C165">
        <v>0.106</v>
      </c>
      <c r="D165">
        <v>0.13200000000000001</v>
      </c>
      <c r="E165">
        <v>0.186</v>
      </c>
      <c r="F165">
        <v>0.27100000000000002</v>
      </c>
      <c r="G165">
        <v>0.38100000000000001</v>
      </c>
      <c r="H165">
        <v>0.45100000000000001</v>
      </c>
      <c r="I165">
        <v>0.54200000000000004</v>
      </c>
      <c r="J165">
        <v>0.66700000000000004</v>
      </c>
      <c r="K165">
        <v>0.78700000000000003</v>
      </c>
      <c r="L165">
        <v>0.90100000000000002</v>
      </c>
      <c r="M165">
        <v>1.0529999999999999</v>
      </c>
    </row>
    <row r="166" spans="1:13">
      <c r="A166" s="5">
        <v>1992</v>
      </c>
      <c r="B166" s="8">
        <v>1992</v>
      </c>
      <c r="C166">
        <v>8.3000000000000004E-2</v>
      </c>
      <c r="D166">
        <v>0.11799999999999999</v>
      </c>
      <c r="E166">
        <v>0.17699999999999999</v>
      </c>
      <c r="F166">
        <v>0.23899999999999999</v>
      </c>
      <c r="G166">
        <v>0.27500000000000002</v>
      </c>
      <c r="H166">
        <v>0.40899999999999997</v>
      </c>
      <c r="I166">
        <v>0.52400000000000002</v>
      </c>
      <c r="J166">
        <v>0.59399999999999997</v>
      </c>
      <c r="K166">
        <v>0.70899999999999996</v>
      </c>
      <c r="L166">
        <v>0.85099999999999998</v>
      </c>
      <c r="M166">
        <v>1.046</v>
      </c>
    </row>
    <row r="167" spans="1:13">
      <c r="A167" s="5">
        <v>1993</v>
      </c>
      <c r="B167" s="8">
        <v>1993</v>
      </c>
      <c r="C167">
        <v>8.8999999999999996E-2</v>
      </c>
      <c r="D167">
        <v>0.121</v>
      </c>
      <c r="E167">
        <v>0.18099999999999999</v>
      </c>
      <c r="F167">
        <v>0.246</v>
      </c>
      <c r="G167">
        <v>0.32</v>
      </c>
      <c r="H167">
        <v>0.40799999999999997</v>
      </c>
      <c r="I167">
        <v>0.57899999999999996</v>
      </c>
      <c r="J167">
        <v>0.71899999999999997</v>
      </c>
      <c r="K167">
        <v>0.85299999999999998</v>
      </c>
      <c r="L167">
        <v>0.96499999999999997</v>
      </c>
      <c r="M167">
        <v>1.1739999999999999</v>
      </c>
    </row>
    <row r="168" spans="1:13">
      <c r="A168" s="5">
        <v>1994</v>
      </c>
      <c r="B168" s="8">
        <v>1994</v>
      </c>
      <c r="C168">
        <v>8.4000000000000005E-2</v>
      </c>
      <c r="D168">
        <v>0.112</v>
      </c>
      <c r="E168">
        <v>0.224</v>
      </c>
      <c r="F168">
        <v>0.27</v>
      </c>
      <c r="G168">
        <v>0.33600000000000002</v>
      </c>
      <c r="H168">
        <v>0.46200000000000002</v>
      </c>
      <c r="I168">
        <v>0.64300000000000002</v>
      </c>
      <c r="J168">
        <v>0.80800000000000005</v>
      </c>
      <c r="K168">
        <v>0.86799999999999999</v>
      </c>
      <c r="L168">
        <v>1.0580000000000001</v>
      </c>
      <c r="M168">
        <v>1.421</v>
      </c>
    </row>
    <row r="169" spans="1:13">
      <c r="A169" s="5">
        <v>1995</v>
      </c>
      <c r="B169" s="8">
        <v>1995</v>
      </c>
      <c r="C169">
        <v>9.8000000000000004E-2</v>
      </c>
      <c r="D169">
        <v>0.14499999999999999</v>
      </c>
      <c r="E169">
        <v>0.192</v>
      </c>
      <c r="F169">
        <v>0.27</v>
      </c>
      <c r="G169">
        <v>0.34</v>
      </c>
      <c r="H169">
        <v>0.42899999999999999</v>
      </c>
      <c r="I169">
        <v>0.57699999999999996</v>
      </c>
      <c r="J169">
        <v>0.80700000000000005</v>
      </c>
      <c r="K169">
        <v>0.96499999999999997</v>
      </c>
      <c r="L169">
        <v>1.115</v>
      </c>
      <c r="M169">
        <v>1.367</v>
      </c>
    </row>
    <row r="170" spans="1:13">
      <c r="A170" s="5">
        <v>1996</v>
      </c>
      <c r="B170" s="8">
        <v>1996</v>
      </c>
      <c r="C170">
        <v>9.1999999999999998E-2</v>
      </c>
      <c r="D170">
        <v>0.151</v>
      </c>
      <c r="E170">
        <v>0.191</v>
      </c>
      <c r="F170">
        <v>0.28000000000000003</v>
      </c>
      <c r="G170">
        <v>0.35199999999999998</v>
      </c>
      <c r="H170">
        <v>0.52400000000000002</v>
      </c>
      <c r="I170">
        <v>0.68300000000000005</v>
      </c>
      <c r="J170">
        <v>0.94499999999999995</v>
      </c>
      <c r="K170">
        <v>1.216</v>
      </c>
      <c r="L170">
        <v>1.4259999999999999</v>
      </c>
      <c r="M170">
        <v>1.4770000000000001</v>
      </c>
    </row>
    <row r="171" spans="1:13">
      <c r="A171" s="5">
        <v>1997</v>
      </c>
      <c r="B171" s="8">
        <v>1997</v>
      </c>
      <c r="C171">
        <v>0.106</v>
      </c>
      <c r="D171">
        <v>0.14599999999999999</v>
      </c>
      <c r="E171">
        <v>0.20100000000000001</v>
      </c>
      <c r="F171">
        <v>0.26</v>
      </c>
      <c r="G171">
        <v>0.35499999999999998</v>
      </c>
      <c r="H171">
        <v>0.495</v>
      </c>
      <c r="I171">
        <v>0.68300000000000005</v>
      </c>
      <c r="J171">
        <v>0.88400000000000001</v>
      </c>
      <c r="K171">
        <v>1.0880000000000001</v>
      </c>
      <c r="L171">
        <v>1.4670000000000001</v>
      </c>
      <c r="M171">
        <v>1.647</v>
      </c>
    </row>
    <row r="172" spans="1:13">
      <c r="A172" s="5">
        <v>1998</v>
      </c>
      <c r="B172" s="8">
        <v>1998</v>
      </c>
      <c r="C172">
        <v>0.128</v>
      </c>
      <c r="D172">
        <v>0.13800000000000001</v>
      </c>
      <c r="E172">
        <v>0.17799999999999999</v>
      </c>
      <c r="F172">
        <v>0.248</v>
      </c>
      <c r="G172">
        <v>0.34</v>
      </c>
      <c r="H172">
        <v>0.54500000000000004</v>
      </c>
      <c r="I172">
        <v>0.80600000000000005</v>
      </c>
      <c r="J172">
        <v>1.0349999999999999</v>
      </c>
      <c r="K172">
        <v>1.246</v>
      </c>
      <c r="L172">
        <v>1.4119999999999999</v>
      </c>
      <c r="M172">
        <v>1.655</v>
      </c>
    </row>
    <row r="173" spans="1:13">
      <c r="A173" s="5">
        <v>1999</v>
      </c>
      <c r="B173" s="8">
        <v>1999</v>
      </c>
      <c r="C173">
        <v>0.109</v>
      </c>
      <c r="D173">
        <v>0.13400000000000001</v>
      </c>
      <c r="E173">
        <v>0.17399999999999999</v>
      </c>
      <c r="F173">
        <v>0.25</v>
      </c>
      <c r="G173">
        <v>0.33100000000000002</v>
      </c>
      <c r="H173">
        <v>0.46500000000000002</v>
      </c>
      <c r="I173">
        <v>0.74199999999999999</v>
      </c>
      <c r="J173">
        <v>1.0209999999999999</v>
      </c>
      <c r="K173">
        <v>1.258</v>
      </c>
      <c r="L173">
        <v>1.3759999999999999</v>
      </c>
      <c r="M173">
        <v>1.776</v>
      </c>
    </row>
    <row r="174" spans="1:13">
      <c r="A174" s="5">
        <v>2000</v>
      </c>
      <c r="B174" s="8">
        <v>2000</v>
      </c>
      <c r="C174">
        <v>6.4000000000000001E-2</v>
      </c>
      <c r="D174">
        <v>0.16300000000000001</v>
      </c>
      <c r="E174">
        <v>0.19600000000000001</v>
      </c>
      <c r="F174">
        <v>0.255</v>
      </c>
      <c r="G174">
        <v>0.34599999999999997</v>
      </c>
      <c r="H174">
        <v>0.46600000000000003</v>
      </c>
      <c r="I174">
        <v>0.75600000000000001</v>
      </c>
      <c r="J174">
        <v>0.999</v>
      </c>
      <c r="K174">
        <v>1.141</v>
      </c>
      <c r="L174">
        <v>1.228</v>
      </c>
      <c r="M174">
        <v>1.5629999999999999</v>
      </c>
    </row>
    <row r="175" spans="1:13">
      <c r="A175" s="5">
        <v>2001</v>
      </c>
      <c r="B175" s="8">
        <v>2001</v>
      </c>
      <c r="C175">
        <v>9.8000000000000004E-2</v>
      </c>
      <c r="D175">
        <v>0.122</v>
      </c>
      <c r="E175">
        <v>0.17899999999999999</v>
      </c>
      <c r="F175">
        <v>0.25800000000000001</v>
      </c>
      <c r="G175">
        <v>0.32500000000000001</v>
      </c>
      <c r="H175">
        <v>0.46100000000000002</v>
      </c>
      <c r="I175">
        <v>0.61399999999999999</v>
      </c>
      <c r="J175">
        <v>0.82799999999999996</v>
      </c>
      <c r="K175">
        <v>1.0740000000000001</v>
      </c>
      <c r="L175">
        <v>1.36</v>
      </c>
      <c r="M175">
        <v>1.671</v>
      </c>
    </row>
    <row r="176" spans="1:13">
      <c r="A176" s="5">
        <v>2002</v>
      </c>
      <c r="B176" s="8">
        <v>2002</v>
      </c>
      <c r="C176">
        <v>7.3999999999999996E-2</v>
      </c>
      <c r="D176">
        <v>0.13</v>
      </c>
      <c r="E176">
        <v>0.2</v>
      </c>
      <c r="F176">
        <v>0.25700000000000001</v>
      </c>
      <c r="G176">
        <v>0.32900000000000001</v>
      </c>
      <c r="H176">
        <v>0.44500000000000001</v>
      </c>
      <c r="I176">
        <v>0.64500000000000002</v>
      </c>
      <c r="J176">
        <v>0.88300000000000001</v>
      </c>
      <c r="K176">
        <v>1.1020000000000001</v>
      </c>
      <c r="L176">
        <v>1.321</v>
      </c>
      <c r="M176">
        <v>1.649</v>
      </c>
    </row>
    <row r="177" spans="1:13">
      <c r="A177" s="5">
        <v>2003</v>
      </c>
      <c r="B177" s="8">
        <v>2003</v>
      </c>
      <c r="C177">
        <v>8.5999999999999993E-2</v>
      </c>
      <c r="D177">
        <v>0.11700000000000001</v>
      </c>
      <c r="E177">
        <v>0.186</v>
      </c>
      <c r="F177">
        <v>0.245</v>
      </c>
      <c r="G177">
        <v>0.307</v>
      </c>
      <c r="H177">
        <v>0.4</v>
      </c>
      <c r="I177">
        <v>0.56399999999999995</v>
      </c>
      <c r="J177">
        <v>0.76800000000000002</v>
      </c>
      <c r="K177">
        <v>1.0049999999999999</v>
      </c>
      <c r="L177">
        <v>1.2090000000000001</v>
      </c>
      <c r="M177">
        <v>1.5369999999999999</v>
      </c>
    </row>
    <row r="178" spans="1:13">
      <c r="A178" s="5">
        <v>2004</v>
      </c>
      <c r="B178" s="8">
        <v>2004</v>
      </c>
      <c r="C178">
        <v>0.08</v>
      </c>
      <c r="D178">
        <v>0.158</v>
      </c>
      <c r="E178">
        <v>0.193</v>
      </c>
      <c r="F178">
        <v>0.247</v>
      </c>
      <c r="G178">
        <v>0.307</v>
      </c>
      <c r="H178">
        <v>0.38700000000000001</v>
      </c>
      <c r="I178">
        <v>0.52800000000000002</v>
      </c>
      <c r="J178">
        <v>0.7</v>
      </c>
      <c r="K178">
        <v>0.89700000000000002</v>
      </c>
      <c r="L178">
        <v>1.087</v>
      </c>
      <c r="M178">
        <v>1.5409999999999999</v>
      </c>
    </row>
    <row r="179" spans="1:13">
      <c r="A179" s="5">
        <v>2005</v>
      </c>
      <c r="B179" s="8">
        <v>2005</v>
      </c>
      <c r="C179">
        <v>7.4999999999999997E-2</v>
      </c>
      <c r="D179">
        <v>0.113</v>
      </c>
      <c r="E179">
        <v>0.19600000000000001</v>
      </c>
      <c r="F179">
        <v>0.25900000000000001</v>
      </c>
      <c r="G179">
        <v>0.318</v>
      </c>
      <c r="H179">
        <v>0.39900000000000002</v>
      </c>
      <c r="I179">
        <v>0.51700000000000002</v>
      </c>
      <c r="J179">
        <v>0.64100000000000001</v>
      </c>
      <c r="K179">
        <v>0.76700000000000002</v>
      </c>
      <c r="L179">
        <v>0.91800000000000004</v>
      </c>
      <c r="M179">
        <v>1.296</v>
      </c>
    </row>
    <row r="180" spans="1:13">
      <c r="A180" s="5">
        <v>2006</v>
      </c>
      <c r="B180" s="8">
        <v>2006</v>
      </c>
      <c r="C180">
        <v>7.5999999999999998E-2</v>
      </c>
      <c r="D180">
        <v>0.11600000000000001</v>
      </c>
      <c r="E180">
        <v>0.14099999999999999</v>
      </c>
      <c r="F180">
        <v>0.26100000000000001</v>
      </c>
      <c r="G180">
        <v>0.35</v>
      </c>
      <c r="H180">
        <v>0.41899999999999998</v>
      </c>
      <c r="I180">
        <v>0.51600000000000001</v>
      </c>
      <c r="J180">
        <v>0.63100000000000001</v>
      </c>
      <c r="K180">
        <v>0.752</v>
      </c>
      <c r="L180">
        <v>0.92400000000000004</v>
      </c>
      <c r="M180">
        <v>1.2629999999999999</v>
      </c>
    </row>
    <row r="181" spans="1:13">
      <c r="A181" s="5">
        <v>2007</v>
      </c>
      <c r="B181" s="8">
        <v>2007</v>
      </c>
      <c r="C181">
        <v>7.3999999999999996E-2</v>
      </c>
      <c r="D181">
        <v>0.121</v>
      </c>
      <c r="E181">
        <v>0.17199999999999999</v>
      </c>
      <c r="F181">
        <v>0.22600000000000001</v>
      </c>
      <c r="G181">
        <v>0.33100000000000002</v>
      </c>
      <c r="H181">
        <v>0.43099999999999999</v>
      </c>
      <c r="I181">
        <v>0.51</v>
      </c>
      <c r="J181">
        <v>0.621</v>
      </c>
      <c r="K181">
        <v>0.75600000000000001</v>
      </c>
      <c r="L181">
        <v>0.90300000000000002</v>
      </c>
      <c r="M181">
        <v>1.177</v>
      </c>
    </row>
    <row r="182" spans="1:13">
      <c r="A182" s="5">
        <v>2008</v>
      </c>
      <c r="B182" s="8">
        <v>2008</v>
      </c>
      <c r="C182">
        <v>4.8000000000000001E-2</v>
      </c>
      <c r="D182">
        <v>6.9000000000000006E-2</v>
      </c>
      <c r="E182">
        <v>0.186</v>
      </c>
      <c r="F182">
        <v>0.254</v>
      </c>
      <c r="G182">
        <v>0.312</v>
      </c>
      <c r="H182">
        <v>0.41599999999999998</v>
      </c>
      <c r="I182">
        <v>0.51500000000000001</v>
      </c>
      <c r="J182">
        <v>0.60499999999999998</v>
      </c>
      <c r="K182">
        <v>0.71899999999999997</v>
      </c>
      <c r="L182">
        <v>0.86099999999999999</v>
      </c>
      <c r="M182">
        <v>1.1479999999999999</v>
      </c>
    </row>
    <row r="183" spans="1:13">
      <c r="A183" s="5">
        <v>2009</v>
      </c>
      <c r="B183" s="8">
        <v>2009</v>
      </c>
      <c r="C183">
        <v>4.4999999999999998E-2</v>
      </c>
      <c r="D183">
        <v>0.109</v>
      </c>
      <c r="E183">
        <v>0.14199999999999999</v>
      </c>
      <c r="F183">
        <v>0.253</v>
      </c>
      <c r="G183">
        <v>0.33</v>
      </c>
      <c r="H183">
        <v>0.41099999999999998</v>
      </c>
      <c r="I183">
        <v>0.53200000000000003</v>
      </c>
      <c r="J183">
        <v>0.625</v>
      </c>
      <c r="K183">
        <v>0.76400000000000001</v>
      </c>
      <c r="L183">
        <v>0.88600000000000001</v>
      </c>
      <c r="M183">
        <v>1.1439999999999999</v>
      </c>
    </row>
    <row r="184" spans="1:13">
      <c r="C184">
        <v>4.4999999999999998E-2</v>
      </c>
      <c r="D184">
        <v>0.109</v>
      </c>
      <c r="E184">
        <v>0.14199999999999999</v>
      </c>
      <c r="F184">
        <v>0.253</v>
      </c>
      <c r="G184">
        <v>0.33</v>
      </c>
      <c r="H184">
        <v>0.41099999999999998</v>
      </c>
      <c r="I184">
        <v>0.53200000000000003</v>
      </c>
      <c r="J184">
        <v>0.625</v>
      </c>
      <c r="K184">
        <v>0.76400000000000001</v>
      </c>
      <c r="L184">
        <v>0.88600000000000001</v>
      </c>
      <c r="M184">
        <v>1.1439999999999999</v>
      </c>
    </row>
    <row r="185" spans="1:13" s="11" customFormat="1" ht="18">
      <c r="B185" s="12"/>
      <c r="C185" s="11" t="s">
        <v>0</v>
      </c>
      <c r="D185" s="11" t="s">
        <v>52</v>
      </c>
      <c r="E185" s="11" t="s">
        <v>60</v>
      </c>
    </row>
    <row r="186" spans="1:13">
      <c r="A186" s="5">
        <v>1970</v>
      </c>
      <c r="C186">
        <v>9.2999999999999999E-2</v>
      </c>
      <c r="D186">
        <v>0.13100000000000001</v>
      </c>
      <c r="E186">
        <v>0.17799999999999999</v>
      </c>
      <c r="F186">
        <v>0.26200000000000001</v>
      </c>
      <c r="G186">
        <v>0.29399999999999998</v>
      </c>
      <c r="H186">
        <v>0.34</v>
      </c>
      <c r="I186">
        <v>0.39600000000000002</v>
      </c>
      <c r="J186">
        <v>0.54900000000000004</v>
      </c>
      <c r="K186">
        <v>0.73799999999999999</v>
      </c>
      <c r="L186">
        <v>0.98399999999999999</v>
      </c>
      <c r="M186">
        <v>1.093</v>
      </c>
    </row>
    <row r="187" spans="1:13">
      <c r="A187" s="5">
        <v>1971</v>
      </c>
      <c r="C187">
        <v>9.2999999999999999E-2</v>
      </c>
      <c r="D187">
        <v>0.13100000000000001</v>
      </c>
      <c r="E187">
        <v>0.17799999999999999</v>
      </c>
      <c r="F187">
        <v>0.26200000000000001</v>
      </c>
      <c r="G187">
        <v>0.29399999999999998</v>
      </c>
      <c r="H187">
        <v>0.34</v>
      </c>
      <c r="I187">
        <v>0.39600000000000002</v>
      </c>
      <c r="J187">
        <v>0.54900000000000004</v>
      </c>
      <c r="K187">
        <v>0.73799999999999999</v>
      </c>
      <c r="L187">
        <v>0.98399999999999999</v>
      </c>
      <c r="M187">
        <v>1.093</v>
      </c>
    </row>
    <row r="188" spans="1:13">
      <c r="A188" s="5">
        <v>1972</v>
      </c>
      <c r="C188">
        <v>9.2999999999999999E-2</v>
      </c>
      <c r="D188">
        <v>0.13100000000000001</v>
      </c>
      <c r="E188">
        <v>0.17799999999999999</v>
      </c>
      <c r="F188">
        <v>0.26200000000000001</v>
      </c>
      <c r="G188">
        <v>0.29399999999999998</v>
      </c>
      <c r="H188">
        <v>0.34</v>
      </c>
      <c r="I188">
        <v>0.39600000000000002</v>
      </c>
      <c r="J188">
        <v>0.54900000000000004</v>
      </c>
      <c r="K188">
        <v>0.73799999999999999</v>
      </c>
      <c r="L188">
        <v>0.98399999999999999</v>
      </c>
      <c r="M188">
        <v>1.093</v>
      </c>
    </row>
    <row r="189" spans="1:13">
      <c r="A189" s="5">
        <v>1973</v>
      </c>
      <c r="C189">
        <v>9.2999999999999999E-2</v>
      </c>
      <c r="D189">
        <v>0.13100000000000001</v>
      </c>
      <c r="E189">
        <v>0.17799999999999999</v>
      </c>
      <c r="F189">
        <v>0.26200000000000001</v>
      </c>
      <c r="G189">
        <v>0.29399999999999998</v>
      </c>
      <c r="H189">
        <v>0.34</v>
      </c>
      <c r="I189">
        <v>0.39600000000000002</v>
      </c>
      <c r="J189">
        <v>0.54900000000000004</v>
      </c>
      <c r="K189">
        <v>0.73799999999999999</v>
      </c>
      <c r="L189">
        <v>0.98399999999999999</v>
      </c>
      <c r="M189">
        <v>1.093</v>
      </c>
    </row>
    <row r="190" spans="1:13">
      <c r="A190" s="5">
        <v>1974</v>
      </c>
      <c r="C190">
        <v>9.2999999999999999E-2</v>
      </c>
      <c r="D190">
        <v>0.13100000000000001</v>
      </c>
      <c r="E190">
        <v>0.17799999999999999</v>
      </c>
      <c r="F190">
        <v>0.26200000000000001</v>
      </c>
      <c r="G190">
        <v>0.29399999999999998</v>
      </c>
      <c r="H190">
        <v>0.34</v>
      </c>
      <c r="I190">
        <v>0.39600000000000002</v>
      </c>
      <c r="J190">
        <v>0.54900000000000004</v>
      </c>
      <c r="K190">
        <v>0.73799999999999999</v>
      </c>
      <c r="L190">
        <v>0.98399999999999999</v>
      </c>
      <c r="M190">
        <v>1.093</v>
      </c>
    </row>
    <row r="191" spans="1:13">
      <c r="A191" s="5">
        <v>1975</v>
      </c>
      <c r="C191">
        <v>9.2999999999999999E-2</v>
      </c>
      <c r="D191">
        <v>0.13100000000000001</v>
      </c>
      <c r="E191">
        <v>0.17799999999999999</v>
      </c>
      <c r="F191">
        <v>0.26200000000000001</v>
      </c>
      <c r="G191">
        <v>0.29399999999999998</v>
      </c>
      <c r="H191">
        <v>0.34</v>
      </c>
      <c r="I191">
        <v>0.39600000000000002</v>
      </c>
      <c r="J191">
        <v>0.54900000000000004</v>
      </c>
      <c r="K191">
        <v>0.73799999999999999</v>
      </c>
      <c r="L191">
        <v>0.98399999999999999</v>
      </c>
      <c r="M191">
        <v>1.093</v>
      </c>
    </row>
    <row r="192" spans="1:13">
      <c r="A192" s="5">
        <v>1976</v>
      </c>
      <c r="C192">
        <v>7.8E-2</v>
      </c>
      <c r="D192">
        <v>0.155</v>
      </c>
      <c r="E192">
        <v>0.214</v>
      </c>
      <c r="F192">
        <v>0.27500000000000002</v>
      </c>
      <c r="G192">
        <v>0.33600000000000002</v>
      </c>
      <c r="H192">
        <v>0.39400000000000002</v>
      </c>
      <c r="I192">
        <v>0.47199999999999998</v>
      </c>
      <c r="J192">
        <v>0.63200000000000001</v>
      </c>
      <c r="K192">
        <v>0.71399999999999997</v>
      </c>
      <c r="L192">
        <v>0.89800000000000002</v>
      </c>
      <c r="M192">
        <v>1.538</v>
      </c>
    </row>
    <row r="193" spans="1:13">
      <c r="A193" s="5">
        <v>1977</v>
      </c>
      <c r="C193">
        <v>9.1999999999999998E-2</v>
      </c>
      <c r="D193">
        <v>0.109</v>
      </c>
      <c r="E193">
        <v>0.23599999999999999</v>
      </c>
      <c r="F193">
        <v>0.27500000000000002</v>
      </c>
      <c r="G193">
        <v>0.314</v>
      </c>
      <c r="H193">
        <v>0.375</v>
      </c>
      <c r="I193">
        <v>0.45600000000000002</v>
      </c>
      <c r="J193">
        <v>0.52100000000000002</v>
      </c>
      <c r="K193">
        <v>0.73199999999999998</v>
      </c>
      <c r="L193">
        <v>0.65100000000000002</v>
      </c>
      <c r="M193">
        <v>1.137</v>
      </c>
    </row>
    <row r="194" spans="1:13">
      <c r="A194" s="5">
        <v>1978</v>
      </c>
      <c r="C194">
        <v>8.4000000000000005E-2</v>
      </c>
      <c r="D194">
        <v>0.104</v>
      </c>
      <c r="E194">
        <v>0.14699999999999999</v>
      </c>
      <c r="F194">
        <v>0.21099999999999999</v>
      </c>
      <c r="G194">
        <v>0.32700000000000001</v>
      </c>
      <c r="H194">
        <v>0.39400000000000002</v>
      </c>
      <c r="I194">
        <v>0.44900000000000001</v>
      </c>
      <c r="J194">
        <v>0.51400000000000001</v>
      </c>
      <c r="K194">
        <v>0.58299999999999996</v>
      </c>
      <c r="L194">
        <v>0.63100000000000001</v>
      </c>
      <c r="M194">
        <v>1.538</v>
      </c>
    </row>
    <row r="195" spans="1:13">
      <c r="A195" s="5">
        <v>1979</v>
      </c>
      <c r="C195">
        <v>0.108</v>
      </c>
      <c r="D195">
        <v>0.16</v>
      </c>
      <c r="E195">
        <v>0.19900000000000001</v>
      </c>
      <c r="F195">
        <v>0.24099999999999999</v>
      </c>
      <c r="G195">
        <v>0.30099999999999999</v>
      </c>
      <c r="H195">
        <v>0.38800000000000001</v>
      </c>
      <c r="I195">
        <v>0.46600000000000003</v>
      </c>
      <c r="J195">
        <v>0.58799999999999997</v>
      </c>
      <c r="K195">
        <v>0.871</v>
      </c>
      <c r="L195">
        <v>1.2649999999999999</v>
      </c>
      <c r="M195">
        <v>1.972</v>
      </c>
    </row>
    <row r="196" spans="1:13">
      <c r="A196" s="5">
        <v>1980</v>
      </c>
      <c r="C196">
        <v>0.06</v>
      </c>
      <c r="D196">
        <v>0.13200000000000001</v>
      </c>
      <c r="E196">
        <v>0.23100000000000001</v>
      </c>
      <c r="F196">
        <v>0.27200000000000002</v>
      </c>
      <c r="G196">
        <v>0.35</v>
      </c>
      <c r="H196">
        <v>0.44700000000000001</v>
      </c>
      <c r="I196">
        <v>0.51900000000000002</v>
      </c>
      <c r="J196">
        <v>0.71599999999999997</v>
      </c>
      <c r="K196">
        <v>0.82</v>
      </c>
      <c r="L196">
        <v>1.073</v>
      </c>
      <c r="M196">
        <v>1.8540000000000001</v>
      </c>
    </row>
    <row r="197" spans="1:13">
      <c r="A197" s="5">
        <v>1981</v>
      </c>
      <c r="C197">
        <v>9.5000000000000001E-2</v>
      </c>
      <c r="D197">
        <v>0.14899999999999999</v>
      </c>
      <c r="E197">
        <v>0.24199999999999999</v>
      </c>
      <c r="F197">
        <v>0.29399999999999998</v>
      </c>
      <c r="G197">
        <v>0.34</v>
      </c>
      <c r="H197">
        <v>0.40699999999999997</v>
      </c>
      <c r="I197">
        <v>0.503</v>
      </c>
      <c r="J197">
        <v>0.63700000000000001</v>
      </c>
      <c r="K197">
        <v>0.76500000000000001</v>
      </c>
      <c r="L197">
        <v>1.1839999999999999</v>
      </c>
      <c r="M197">
        <v>1.9</v>
      </c>
    </row>
    <row r="198" spans="1:13">
      <c r="A198" s="5">
        <v>1982</v>
      </c>
      <c r="C198">
        <v>8.5000000000000006E-2</v>
      </c>
      <c r="D198">
        <v>0.16600000000000001</v>
      </c>
      <c r="E198">
        <v>0.20699999999999999</v>
      </c>
      <c r="F198">
        <v>0.26900000000000002</v>
      </c>
      <c r="G198">
        <v>0.32300000000000001</v>
      </c>
      <c r="H198">
        <v>0.378</v>
      </c>
      <c r="I198">
        <v>0.47199999999999998</v>
      </c>
      <c r="J198">
        <v>0.53600000000000003</v>
      </c>
      <c r="K198">
        <v>0.64400000000000002</v>
      </c>
      <c r="L198">
        <v>0.98699999999999999</v>
      </c>
      <c r="M198">
        <v>1.1850000000000001</v>
      </c>
    </row>
    <row r="199" spans="1:13">
      <c r="A199" s="5">
        <v>1983</v>
      </c>
      <c r="C199">
        <v>9.9000000000000005E-2</v>
      </c>
      <c r="D199">
        <v>0.122</v>
      </c>
      <c r="E199">
        <v>0.23</v>
      </c>
      <c r="F199">
        <v>0.27300000000000002</v>
      </c>
      <c r="G199">
        <v>0.32</v>
      </c>
      <c r="H199">
        <v>0.374</v>
      </c>
      <c r="I199">
        <v>0.46100000000000002</v>
      </c>
      <c r="J199">
        <v>0.59599999999999997</v>
      </c>
      <c r="K199">
        <v>0.70899999999999996</v>
      </c>
      <c r="L199">
        <v>1.196</v>
      </c>
      <c r="M199">
        <v>1.7689999999999999</v>
      </c>
    </row>
    <row r="200" spans="1:13">
      <c r="A200" s="5">
        <v>1984</v>
      </c>
      <c r="C200">
        <v>0.13500000000000001</v>
      </c>
      <c r="D200">
        <v>0.154</v>
      </c>
      <c r="E200">
        <v>0.185</v>
      </c>
      <c r="F200">
        <v>0.26600000000000001</v>
      </c>
      <c r="G200">
        <v>0.33</v>
      </c>
      <c r="H200">
        <v>0.38300000000000001</v>
      </c>
      <c r="I200">
        <v>0.44900000000000001</v>
      </c>
      <c r="J200">
        <v>0.57699999999999996</v>
      </c>
      <c r="K200">
        <v>0.68500000000000005</v>
      </c>
      <c r="L200">
        <v>1.012</v>
      </c>
      <c r="M200">
        <v>1.8460000000000001</v>
      </c>
    </row>
    <row r="201" spans="1:13">
      <c r="A201" s="5">
        <v>1985</v>
      </c>
      <c r="C201">
        <v>0.14799999999999999</v>
      </c>
      <c r="D201">
        <v>0.18099999999999999</v>
      </c>
      <c r="E201">
        <v>0.223</v>
      </c>
      <c r="F201">
        <v>0.27</v>
      </c>
      <c r="G201">
        <v>0.33900000000000002</v>
      </c>
      <c r="H201">
        <v>0.39800000000000002</v>
      </c>
      <c r="I201">
        <v>0.47299999999999998</v>
      </c>
      <c r="J201">
        <v>0.57299999999999995</v>
      </c>
      <c r="K201">
        <v>0.79600000000000004</v>
      </c>
      <c r="L201">
        <v>1.3759999999999999</v>
      </c>
      <c r="M201">
        <v>1.647</v>
      </c>
    </row>
    <row r="202" spans="1:13">
      <c r="A202" s="5">
        <v>1986</v>
      </c>
      <c r="C202">
        <v>7.4999999999999997E-2</v>
      </c>
      <c r="D202">
        <v>0.17199999999999999</v>
      </c>
      <c r="E202">
        <v>0.247</v>
      </c>
      <c r="F202">
        <v>0.28599999999999998</v>
      </c>
      <c r="G202">
        <v>0.34599999999999997</v>
      </c>
      <c r="H202">
        <v>0.42699999999999999</v>
      </c>
      <c r="I202">
        <v>0.51800000000000002</v>
      </c>
      <c r="J202">
        <v>0.64</v>
      </c>
      <c r="K202">
        <v>0.84399999999999997</v>
      </c>
      <c r="L202">
        <v>1.351</v>
      </c>
      <c r="M202">
        <v>2.11</v>
      </c>
    </row>
    <row r="203" spans="1:13">
      <c r="A203" s="5">
        <v>1987</v>
      </c>
      <c r="C203">
        <v>0.11700000000000001</v>
      </c>
      <c r="D203">
        <v>0.14000000000000001</v>
      </c>
      <c r="E203">
        <v>0.191</v>
      </c>
      <c r="F203">
        <v>0.27</v>
      </c>
      <c r="G203">
        <v>0.35699999999999998</v>
      </c>
      <c r="H203">
        <v>0.434</v>
      </c>
      <c r="I203">
        <v>0.503</v>
      </c>
      <c r="J203">
        <v>0.57699999999999996</v>
      </c>
      <c r="K203">
        <v>0.68899999999999995</v>
      </c>
      <c r="L203">
        <v>1.089</v>
      </c>
      <c r="M203">
        <v>1.9790000000000001</v>
      </c>
    </row>
    <row r="204" spans="1:13">
      <c r="A204" s="5">
        <v>1988</v>
      </c>
      <c r="C204">
        <v>0.124</v>
      </c>
      <c r="D204">
        <v>0.159</v>
      </c>
      <c r="E204">
        <v>0.19700000000000001</v>
      </c>
      <c r="F204">
        <v>0.23300000000000001</v>
      </c>
      <c r="G204">
        <v>0.34200000000000003</v>
      </c>
      <c r="H204">
        <v>0.44400000000000001</v>
      </c>
      <c r="I204">
        <v>0.51200000000000001</v>
      </c>
      <c r="J204">
        <v>0.58799999999999997</v>
      </c>
      <c r="K204">
        <v>0.75</v>
      </c>
      <c r="L204">
        <v>1.012</v>
      </c>
      <c r="M204">
        <v>1.3720000000000001</v>
      </c>
    </row>
    <row r="205" spans="1:13">
      <c r="A205" s="5">
        <v>1989</v>
      </c>
      <c r="C205">
        <v>0.10299999999999999</v>
      </c>
      <c r="D205">
        <v>0.22</v>
      </c>
      <c r="E205">
        <v>0.24099999999999999</v>
      </c>
      <c r="F205">
        <v>0.27800000000000002</v>
      </c>
      <c r="G205">
        <v>0.33900000000000002</v>
      </c>
      <c r="H205">
        <v>0.46700000000000003</v>
      </c>
      <c r="I205">
        <v>0.58499999999999996</v>
      </c>
      <c r="J205">
        <v>0.70199999999999996</v>
      </c>
      <c r="K205">
        <v>0.77900000000000003</v>
      </c>
      <c r="L205">
        <v>0.88</v>
      </c>
      <c r="M205">
        <v>1.538</v>
      </c>
    </row>
    <row r="206" spans="1:13">
      <c r="A206" s="5">
        <v>1990</v>
      </c>
      <c r="C206">
        <v>9.0999999999999998E-2</v>
      </c>
      <c r="D206">
        <v>0.153</v>
      </c>
      <c r="E206">
        <v>0.26400000000000001</v>
      </c>
      <c r="F206">
        <v>0.309</v>
      </c>
      <c r="G206">
        <v>0.373</v>
      </c>
      <c r="H206">
        <v>0.46100000000000002</v>
      </c>
      <c r="I206">
        <v>0.58199999999999996</v>
      </c>
      <c r="J206">
        <v>0.69399999999999995</v>
      </c>
      <c r="K206">
        <v>0.83499999999999996</v>
      </c>
      <c r="L206">
        <v>0.97</v>
      </c>
      <c r="M206">
        <v>1.5980000000000001</v>
      </c>
    </row>
    <row r="207" spans="1:13">
      <c r="A207" s="5">
        <v>1991</v>
      </c>
      <c r="C207">
        <v>0.106</v>
      </c>
      <c r="D207">
        <v>0.13200000000000001</v>
      </c>
      <c r="E207">
        <v>0.186</v>
      </c>
      <c r="F207">
        <v>0.27100000000000002</v>
      </c>
      <c r="G207">
        <v>0.38100000000000001</v>
      </c>
      <c r="H207">
        <v>0.45100000000000001</v>
      </c>
      <c r="I207">
        <v>0.54200000000000004</v>
      </c>
      <c r="J207">
        <v>0.66700000000000004</v>
      </c>
      <c r="K207">
        <v>0.78700000000000003</v>
      </c>
      <c r="L207">
        <v>0.90100000000000002</v>
      </c>
      <c r="M207">
        <v>1.0529999999999999</v>
      </c>
    </row>
    <row r="208" spans="1:13">
      <c r="A208" s="5">
        <v>1992</v>
      </c>
      <c r="C208">
        <v>8.3000000000000004E-2</v>
      </c>
      <c r="D208">
        <v>0.11799999999999999</v>
      </c>
      <c r="E208">
        <v>0.17699999999999999</v>
      </c>
      <c r="F208">
        <v>0.23899999999999999</v>
      </c>
      <c r="G208">
        <v>0.27500000000000002</v>
      </c>
      <c r="H208">
        <v>0.40899999999999997</v>
      </c>
      <c r="I208">
        <v>0.52400000000000002</v>
      </c>
      <c r="J208">
        <v>0.59399999999999997</v>
      </c>
      <c r="K208">
        <v>0.70899999999999996</v>
      </c>
      <c r="L208">
        <v>0.85099999999999998</v>
      </c>
      <c r="M208">
        <v>1.046</v>
      </c>
    </row>
    <row r="209" spans="1:13">
      <c r="A209" s="5">
        <v>1993</v>
      </c>
      <c r="C209">
        <v>8.8999999999999996E-2</v>
      </c>
      <c r="D209">
        <v>0.121</v>
      </c>
      <c r="E209">
        <v>0.18099999999999999</v>
      </c>
      <c r="F209">
        <v>0.246</v>
      </c>
      <c r="G209">
        <v>0.32</v>
      </c>
      <c r="H209">
        <v>0.40799999999999997</v>
      </c>
      <c r="I209">
        <v>0.57899999999999996</v>
      </c>
      <c r="J209">
        <v>0.71899999999999997</v>
      </c>
      <c r="K209">
        <v>0.85299999999999998</v>
      </c>
      <c r="L209">
        <v>0.96499999999999997</v>
      </c>
      <c r="M209">
        <v>1.1739999999999999</v>
      </c>
    </row>
    <row r="210" spans="1:13">
      <c r="A210" s="5">
        <v>1994</v>
      </c>
      <c r="C210">
        <v>8.4000000000000005E-2</v>
      </c>
      <c r="D210">
        <v>0.112</v>
      </c>
      <c r="E210">
        <v>0.224</v>
      </c>
      <c r="F210">
        <v>0.27</v>
      </c>
      <c r="G210">
        <v>0.33600000000000002</v>
      </c>
      <c r="H210">
        <v>0.46200000000000002</v>
      </c>
      <c r="I210">
        <v>0.64300000000000002</v>
      </c>
      <c r="J210">
        <v>0.80800000000000005</v>
      </c>
      <c r="K210">
        <v>0.86799999999999999</v>
      </c>
      <c r="L210">
        <v>1.0580000000000001</v>
      </c>
      <c r="M210">
        <v>1.421</v>
      </c>
    </row>
    <row r="211" spans="1:13">
      <c r="A211" s="5">
        <v>1995</v>
      </c>
      <c r="C211">
        <v>9.8000000000000004E-2</v>
      </c>
      <c r="D211">
        <v>0.14499999999999999</v>
      </c>
      <c r="E211">
        <v>0.192</v>
      </c>
      <c r="F211">
        <v>0.27</v>
      </c>
      <c r="G211">
        <v>0.34</v>
      </c>
      <c r="H211">
        <v>0.42899999999999999</v>
      </c>
      <c r="I211">
        <v>0.57699999999999996</v>
      </c>
      <c r="J211">
        <v>0.80700000000000005</v>
      </c>
      <c r="K211">
        <v>0.96499999999999997</v>
      </c>
      <c r="L211">
        <v>1.115</v>
      </c>
      <c r="M211">
        <v>1.367</v>
      </c>
    </row>
    <row r="212" spans="1:13">
      <c r="A212" s="5">
        <v>1996</v>
      </c>
      <c r="C212">
        <v>9.1999999999999998E-2</v>
      </c>
      <c r="D212">
        <v>0.151</v>
      </c>
      <c r="E212">
        <v>0.191</v>
      </c>
      <c r="F212">
        <v>0.28000000000000003</v>
      </c>
      <c r="G212">
        <v>0.35199999999999998</v>
      </c>
      <c r="H212">
        <v>0.52400000000000002</v>
      </c>
      <c r="I212">
        <v>0.68300000000000005</v>
      </c>
      <c r="J212">
        <v>0.94499999999999995</v>
      </c>
      <c r="K212">
        <v>1.216</v>
      </c>
      <c r="L212">
        <v>1.4259999999999999</v>
      </c>
      <c r="M212">
        <v>1.4770000000000001</v>
      </c>
    </row>
    <row r="213" spans="1:13">
      <c r="A213" s="5">
        <v>1997</v>
      </c>
      <c r="C213">
        <v>0.106</v>
      </c>
      <c r="D213">
        <v>0.14599999999999999</v>
      </c>
      <c r="E213">
        <v>0.20100000000000001</v>
      </c>
      <c r="F213">
        <v>0.26</v>
      </c>
      <c r="G213">
        <v>0.35499999999999998</v>
      </c>
      <c r="H213">
        <v>0.495</v>
      </c>
      <c r="I213">
        <v>0.68300000000000005</v>
      </c>
      <c r="J213">
        <v>0.88400000000000001</v>
      </c>
      <c r="K213">
        <v>1.0880000000000001</v>
      </c>
      <c r="L213">
        <v>1.4670000000000001</v>
      </c>
      <c r="M213">
        <v>1.647</v>
      </c>
    </row>
    <row r="214" spans="1:13">
      <c r="A214" s="5">
        <v>1998</v>
      </c>
      <c r="C214">
        <v>0.128</v>
      </c>
      <c r="D214">
        <v>0.13800000000000001</v>
      </c>
      <c r="E214">
        <v>0.17799999999999999</v>
      </c>
      <c r="F214">
        <v>0.248</v>
      </c>
      <c r="G214">
        <v>0.34</v>
      </c>
      <c r="H214">
        <v>0.54500000000000004</v>
      </c>
      <c r="I214">
        <v>0.80600000000000005</v>
      </c>
      <c r="J214">
        <v>1.0349999999999999</v>
      </c>
      <c r="K214">
        <v>1.246</v>
      </c>
      <c r="L214">
        <v>1.4119999999999999</v>
      </c>
      <c r="M214">
        <v>1.655</v>
      </c>
    </row>
    <row r="215" spans="1:13">
      <c r="A215" s="5">
        <v>1999</v>
      </c>
      <c r="C215">
        <v>0.109</v>
      </c>
      <c r="D215">
        <v>0.13400000000000001</v>
      </c>
      <c r="E215">
        <v>0.17399999999999999</v>
      </c>
      <c r="F215">
        <v>0.25</v>
      </c>
      <c r="G215">
        <v>0.33100000000000002</v>
      </c>
      <c r="H215">
        <v>0.46500000000000002</v>
      </c>
      <c r="I215">
        <v>0.74199999999999999</v>
      </c>
      <c r="J215">
        <v>1.0209999999999999</v>
      </c>
      <c r="K215">
        <v>1.258</v>
      </c>
      <c r="L215">
        <v>1.3759999999999999</v>
      </c>
      <c r="M215">
        <v>1.776</v>
      </c>
    </row>
    <row r="216" spans="1:13">
      <c r="A216" s="5">
        <v>2000</v>
      </c>
      <c r="C216">
        <v>6.4000000000000001E-2</v>
      </c>
      <c r="D216">
        <v>0.16300000000000001</v>
      </c>
      <c r="E216">
        <v>0.19600000000000001</v>
      </c>
      <c r="F216">
        <v>0.255</v>
      </c>
      <c r="G216">
        <v>0.34599999999999997</v>
      </c>
      <c r="H216">
        <v>0.46600000000000003</v>
      </c>
      <c r="I216">
        <v>0.75600000000000001</v>
      </c>
      <c r="J216">
        <v>0.999</v>
      </c>
      <c r="K216">
        <v>1.141</v>
      </c>
      <c r="L216">
        <v>1.228</v>
      </c>
      <c r="M216">
        <v>1.5629999999999999</v>
      </c>
    </row>
    <row r="217" spans="1:13">
      <c r="A217" s="5">
        <v>2001</v>
      </c>
      <c r="C217">
        <v>9.8000000000000004E-2</v>
      </c>
      <c r="D217">
        <v>0.122</v>
      </c>
      <c r="E217">
        <v>0.17899999999999999</v>
      </c>
      <c r="F217">
        <v>0.25800000000000001</v>
      </c>
      <c r="G217">
        <v>0.32500000000000001</v>
      </c>
      <c r="H217">
        <v>0.46100000000000002</v>
      </c>
      <c r="I217">
        <v>0.61399999999999999</v>
      </c>
      <c r="J217">
        <v>0.82799999999999996</v>
      </c>
      <c r="K217">
        <v>1.0740000000000001</v>
      </c>
      <c r="L217">
        <v>1.36</v>
      </c>
      <c r="M217">
        <v>1.671</v>
      </c>
    </row>
    <row r="218" spans="1:13">
      <c r="A218" s="5">
        <v>2002</v>
      </c>
      <c r="C218">
        <v>7.3999999999999996E-2</v>
      </c>
      <c r="D218">
        <v>0.13</v>
      </c>
      <c r="E218">
        <v>0.2</v>
      </c>
      <c r="F218">
        <v>0.25700000000000001</v>
      </c>
      <c r="G218">
        <v>0.32900000000000001</v>
      </c>
      <c r="H218">
        <v>0.44500000000000001</v>
      </c>
      <c r="I218">
        <v>0.64500000000000002</v>
      </c>
      <c r="J218">
        <v>0.88300000000000001</v>
      </c>
      <c r="K218">
        <v>1.1020000000000001</v>
      </c>
      <c r="L218">
        <v>1.321</v>
      </c>
      <c r="M218">
        <v>1.649</v>
      </c>
    </row>
    <row r="219" spans="1:13">
      <c r="A219" s="5">
        <v>2003</v>
      </c>
      <c r="C219">
        <v>8.5999999999999993E-2</v>
      </c>
      <c r="D219">
        <v>0.11700000000000001</v>
      </c>
      <c r="E219">
        <v>0.186</v>
      </c>
      <c r="F219">
        <v>0.245</v>
      </c>
      <c r="G219">
        <v>0.307</v>
      </c>
      <c r="H219">
        <v>0.4</v>
      </c>
      <c r="I219">
        <v>0.56399999999999995</v>
      </c>
      <c r="J219">
        <v>0.76800000000000002</v>
      </c>
      <c r="K219">
        <v>1.0049999999999999</v>
      </c>
      <c r="L219">
        <v>1.2090000000000001</v>
      </c>
      <c r="M219">
        <v>1.5369999999999999</v>
      </c>
    </row>
    <row r="220" spans="1:13">
      <c r="A220" s="5">
        <v>2004</v>
      </c>
      <c r="C220">
        <v>0.08</v>
      </c>
      <c r="D220">
        <v>0.158</v>
      </c>
      <c r="E220">
        <v>0.193</v>
      </c>
      <c r="F220">
        <v>0.247</v>
      </c>
      <c r="G220">
        <v>0.307</v>
      </c>
      <c r="H220">
        <v>0.38700000000000001</v>
      </c>
      <c r="I220">
        <v>0.52800000000000002</v>
      </c>
      <c r="J220">
        <v>0.7</v>
      </c>
      <c r="K220">
        <v>0.89700000000000002</v>
      </c>
      <c r="L220">
        <v>1.087</v>
      </c>
      <c r="M220">
        <v>1.5409999999999999</v>
      </c>
    </row>
    <row r="221" spans="1:13">
      <c r="A221" s="5">
        <v>2005</v>
      </c>
      <c r="C221">
        <v>7.4999999999999997E-2</v>
      </c>
      <c r="D221">
        <v>0.113</v>
      </c>
      <c r="E221">
        <v>0.19600000000000001</v>
      </c>
      <c r="F221">
        <v>0.25900000000000001</v>
      </c>
      <c r="G221">
        <v>0.318</v>
      </c>
      <c r="H221">
        <v>0.39900000000000002</v>
      </c>
      <c r="I221">
        <v>0.51700000000000002</v>
      </c>
      <c r="J221">
        <v>0.64100000000000001</v>
      </c>
      <c r="K221">
        <v>0.76700000000000002</v>
      </c>
      <c r="L221">
        <v>0.91800000000000004</v>
      </c>
      <c r="M221">
        <v>1.296</v>
      </c>
    </row>
    <row r="222" spans="1:13">
      <c r="A222" s="5">
        <v>2006</v>
      </c>
      <c r="C222">
        <v>7.5999999999999998E-2</v>
      </c>
      <c r="D222">
        <v>0.11600000000000001</v>
      </c>
      <c r="E222">
        <v>0.14099999999999999</v>
      </c>
      <c r="F222">
        <v>0.26100000000000001</v>
      </c>
      <c r="G222">
        <v>0.35</v>
      </c>
      <c r="H222">
        <v>0.41899999999999998</v>
      </c>
      <c r="I222">
        <v>0.51600000000000001</v>
      </c>
      <c r="J222">
        <v>0.63100000000000001</v>
      </c>
      <c r="K222">
        <v>0.752</v>
      </c>
      <c r="L222">
        <v>0.92400000000000004</v>
      </c>
      <c r="M222">
        <v>1.2629999999999999</v>
      </c>
    </row>
    <row r="223" spans="1:13">
      <c r="A223" s="5">
        <v>2007</v>
      </c>
      <c r="C223">
        <v>7.3999999999999996E-2</v>
      </c>
      <c r="D223">
        <v>0.121</v>
      </c>
      <c r="E223">
        <v>0.17199999999999999</v>
      </c>
      <c r="F223">
        <v>0.22600000000000001</v>
      </c>
      <c r="G223">
        <v>0.33100000000000002</v>
      </c>
      <c r="H223">
        <v>0.43099999999999999</v>
      </c>
      <c r="I223">
        <v>0.51</v>
      </c>
      <c r="J223">
        <v>0.621</v>
      </c>
      <c r="K223">
        <v>0.75600000000000001</v>
      </c>
      <c r="L223">
        <v>0.90300000000000002</v>
      </c>
      <c r="M223">
        <v>1.177</v>
      </c>
    </row>
    <row r="224" spans="1:13">
      <c r="A224" s="5">
        <v>2008</v>
      </c>
      <c r="C224">
        <v>4.8000000000000001E-2</v>
      </c>
      <c r="D224">
        <v>6.9000000000000006E-2</v>
      </c>
      <c r="E224">
        <v>0.186</v>
      </c>
      <c r="F224">
        <v>0.254</v>
      </c>
      <c r="G224">
        <v>0.312</v>
      </c>
      <c r="H224">
        <v>0.41599999999999998</v>
      </c>
      <c r="I224">
        <v>0.51500000000000001</v>
      </c>
      <c r="J224">
        <v>0.60499999999999998</v>
      </c>
      <c r="K224">
        <v>0.71899999999999997</v>
      </c>
      <c r="L224">
        <v>0.86099999999999999</v>
      </c>
      <c r="M224">
        <v>1.1479999999999999</v>
      </c>
    </row>
    <row r="225" spans="1:13">
      <c r="A225" s="5">
        <v>2009</v>
      </c>
      <c r="C225">
        <v>4.4999999999999998E-2</v>
      </c>
      <c r="D225">
        <v>0.109</v>
      </c>
      <c r="E225">
        <v>0.14199999999999999</v>
      </c>
      <c r="F225">
        <v>0.253</v>
      </c>
      <c r="G225">
        <v>0.33</v>
      </c>
      <c r="H225">
        <v>0.41099999999999998</v>
      </c>
      <c r="I225">
        <v>0.53200000000000003</v>
      </c>
      <c r="J225">
        <v>0.625</v>
      </c>
      <c r="K225">
        <v>0.76400000000000001</v>
      </c>
      <c r="L225">
        <v>0.88600000000000001</v>
      </c>
      <c r="M225">
        <v>1.1439999999999999</v>
      </c>
    </row>
    <row r="226" spans="1:13">
      <c r="C226">
        <v>4.4999999999999998E-2</v>
      </c>
      <c r="D226">
        <v>0.109</v>
      </c>
      <c r="E226">
        <v>0.14199999999999999</v>
      </c>
      <c r="F226">
        <v>0.253</v>
      </c>
      <c r="G226">
        <v>0.33</v>
      </c>
      <c r="H226">
        <v>0.41099999999999998</v>
      </c>
      <c r="I226">
        <v>0.53200000000000003</v>
      </c>
      <c r="J226">
        <v>0.625</v>
      </c>
      <c r="K226">
        <v>0.76400000000000001</v>
      </c>
      <c r="L226">
        <v>0.88600000000000001</v>
      </c>
      <c r="M226">
        <v>1.1439999999999999</v>
      </c>
    </row>
    <row r="227" spans="1:13" ht="18">
      <c r="A227" s="11"/>
      <c r="B227" s="12"/>
      <c r="C227" s="11" t="s">
        <v>0</v>
      </c>
      <c r="D227" s="11" t="s">
        <v>52</v>
      </c>
      <c r="E227" s="11" t="s">
        <v>102</v>
      </c>
      <c r="F227" s="11"/>
      <c r="G227" s="11"/>
      <c r="H227" s="11"/>
      <c r="I227" s="11"/>
      <c r="J227" s="11"/>
      <c r="K227" s="11"/>
      <c r="L227" s="11"/>
      <c r="M227" s="11"/>
    </row>
    <row r="228" spans="1:13">
      <c r="A228" s="5">
        <v>1970</v>
      </c>
      <c r="C228">
        <v>9.2999999999999999E-2</v>
      </c>
      <c r="D228">
        <v>0.13100000000000001</v>
      </c>
      <c r="E228">
        <v>0.17799999999999999</v>
      </c>
      <c r="F228">
        <v>0.26200000000000001</v>
      </c>
      <c r="G228">
        <v>0.29399999999999998</v>
      </c>
      <c r="H228">
        <v>0.34</v>
      </c>
      <c r="I228">
        <v>0.39600000000000002</v>
      </c>
      <c r="J228">
        <v>0.54900000000000004</v>
      </c>
      <c r="K228">
        <v>0.73799999999999999</v>
      </c>
      <c r="L228">
        <v>0.98399999999999999</v>
      </c>
      <c r="M228">
        <v>1.093</v>
      </c>
    </row>
    <row r="229" spans="1:13">
      <c r="A229" s="5">
        <v>1971</v>
      </c>
      <c r="C229">
        <v>9.2999999999999999E-2</v>
      </c>
      <c r="D229">
        <v>0.13100000000000001</v>
      </c>
      <c r="E229">
        <v>0.17799999999999999</v>
      </c>
      <c r="F229">
        <v>0.26200000000000001</v>
      </c>
      <c r="G229">
        <v>0.29399999999999998</v>
      </c>
      <c r="H229">
        <v>0.34</v>
      </c>
      <c r="I229">
        <v>0.39600000000000002</v>
      </c>
      <c r="J229">
        <v>0.54900000000000004</v>
      </c>
      <c r="K229">
        <v>0.73799999999999999</v>
      </c>
      <c r="L229">
        <v>0.98399999999999999</v>
      </c>
      <c r="M229">
        <v>1.093</v>
      </c>
    </row>
    <row r="230" spans="1:13">
      <c r="A230" s="5">
        <v>1972</v>
      </c>
      <c r="C230">
        <v>9.2999999999999999E-2</v>
      </c>
      <c r="D230">
        <v>0.13100000000000001</v>
      </c>
      <c r="E230">
        <v>0.17799999999999999</v>
      </c>
      <c r="F230">
        <v>0.26200000000000001</v>
      </c>
      <c r="G230">
        <v>0.29399999999999998</v>
      </c>
      <c r="H230">
        <v>0.34</v>
      </c>
      <c r="I230">
        <v>0.39600000000000002</v>
      </c>
      <c r="J230">
        <v>0.54900000000000004</v>
      </c>
      <c r="K230">
        <v>0.73799999999999999</v>
      </c>
      <c r="L230">
        <v>0.98399999999999999</v>
      </c>
      <c r="M230">
        <v>1.093</v>
      </c>
    </row>
    <row r="231" spans="1:13">
      <c r="A231" s="5">
        <v>1973</v>
      </c>
      <c r="C231">
        <v>9.2999999999999999E-2</v>
      </c>
      <c r="D231">
        <v>0.13100000000000001</v>
      </c>
      <c r="E231">
        <v>0.17799999999999999</v>
      </c>
      <c r="F231">
        <v>0.26200000000000001</v>
      </c>
      <c r="G231">
        <v>0.29399999999999998</v>
      </c>
      <c r="H231">
        <v>0.34</v>
      </c>
      <c r="I231">
        <v>0.39600000000000002</v>
      </c>
      <c r="J231">
        <v>0.54900000000000004</v>
      </c>
      <c r="K231">
        <v>0.73799999999999999</v>
      </c>
      <c r="L231">
        <v>0.98399999999999999</v>
      </c>
      <c r="M231">
        <v>1.093</v>
      </c>
    </row>
    <row r="232" spans="1:13">
      <c r="A232" s="5">
        <v>1974</v>
      </c>
      <c r="C232">
        <v>9.2999999999999999E-2</v>
      </c>
      <c r="D232">
        <v>0.13100000000000001</v>
      </c>
      <c r="E232">
        <v>0.17799999999999999</v>
      </c>
      <c r="F232">
        <v>0.26200000000000001</v>
      </c>
      <c r="G232">
        <v>0.29399999999999998</v>
      </c>
      <c r="H232">
        <v>0.34</v>
      </c>
      <c r="I232">
        <v>0.39600000000000002</v>
      </c>
      <c r="J232">
        <v>0.54900000000000004</v>
      </c>
      <c r="K232">
        <v>0.73799999999999999</v>
      </c>
      <c r="L232">
        <v>0.98399999999999999</v>
      </c>
      <c r="M232">
        <v>1.093</v>
      </c>
    </row>
    <row r="233" spans="1:13">
      <c r="A233" s="5">
        <v>1975</v>
      </c>
      <c r="C233">
        <v>9.2999999999999999E-2</v>
      </c>
      <c r="D233">
        <v>0.13100000000000001</v>
      </c>
      <c r="E233">
        <v>0.17799999999999999</v>
      </c>
      <c r="F233">
        <v>0.26200000000000001</v>
      </c>
      <c r="G233">
        <v>0.29399999999999998</v>
      </c>
      <c r="H233">
        <v>0.34</v>
      </c>
      <c r="I233">
        <v>0.39600000000000002</v>
      </c>
      <c r="J233">
        <v>0.54900000000000004</v>
      </c>
      <c r="K233">
        <v>0.73799999999999999</v>
      </c>
      <c r="L233">
        <v>0.98399999999999999</v>
      </c>
      <c r="M233">
        <v>1.093</v>
      </c>
    </row>
    <row r="234" spans="1:13">
      <c r="A234" s="5">
        <v>1976</v>
      </c>
      <c r="C234">
        <v>7.8E-2</v>
      </c>
      <c r="D234">
        <v>0.155</v>
      </c>
      <c r="E234">
        <v>0.214</v>
      </c>
      <c r="F234">
        <v>0.27500000000000002</v>
      </c>
      <c r="G234">
        <v>0.33600000000000002</v>
      </c>
      <c r="H234">
        <v>0.39400000000000002</v>
      </c>
      <c r="I234">
        <v>0.47199999999999998</v>
      </c>
      <c r="J234">
        <v>0.63200000000000001</v>
      </c>
      <c r="K234">
        <v>0.71399999999999997</v>
      </c>
      <c r="L234">
        <v>0.89800000000000002</v>
      </c>
      <c r="M234">
        <v>1.538</v>
      </c>
    </row>
    <row r="235" spans="1:13">
      <c r="A235" s="5">
        <v>1977</v>
      </c>
      <c r="C235">
        <v>9.1999999999999998E-2</v>
      </c>
      <c r="D235">
        <v>0.109</v>
      </c>
      <c r="E235">
        <v>0.23599999999999999</v>
      </c>
      <c r="F235">
        <v>0.27500000000000002</v>
      </c>
      <c r="G235">
        <v>0.314</v>
      </c>
      <c r="H235">
        <v>0.375</v>
      </c>
      <c r="I235">
        <v>0.45600000000000002</v>
      </c>
      <c r="J235">
        <v>0.52100000000000002</v>
      </c>
      <c r="K235">
        <v>0.73199999999999998</v>
      </c>
      <c r="L235">
        <v>0.65100000000000002</v>
      </c>
      <c r="M235">
        <v>1.137</v>
      </c>
    </row>
    <row r="236" spans="1:13">
      <c r="A236" s="5">
        <v>1978</v>
      </c>
      <c r="C236">
        <v>8.4000000000000005E-2</v>
      </c>
      <c r="D236">
        <v>0.104</v>
      </c>
      <c r="E236">
        <v>0.14699999999999999</v>
      </c>
      <c r="F236">
        <v>0.21099999999999999</v>
      </c>
      <c r="G236">
        <v>0.32700000000000001</v>
      </c>
      <c r="H236">
        <v>0.39400000000000002</v>
      </c>
      <c r="I236">
        <v>0.44900000000000001</v>
      </c>
      <c r="J236">
        <v>0.51400000000000001</v>
      </c>
      <c r="K236">
        <v>0.58299999999999996</v>
      </c>
      <c r="L236">
        <v>0.63100000000000001</v>
      </c>
      <c r="M236">
        <v>1.538</v>
      </c>
    </row>
    <row r="237" spans="1:13">
      <c r="A237" s="5">
        <v>1979</v>
      </c>
      <c r="C237">
        <v>0.108</v>
      </c>
      <c r="D237">
        <v>0.16</v>
      </c>
      <c r="E237">
        <v>0.19900000000000001</v>
      </c>
      <c r="F237">
        <v>0.24099999999999999</v>
      </c>
      <c r="G237">
        <v>0.30099999999999999</v>
      </c>
      <c r="H237">
        <v>0.38800000000000001</v>
      </c>
      <c r="I237">
        <v>0.46600000000000003</v>
      </c>
      <c r="J237">
        <v>0.58799999999999997</v>
      </c>
      <c r="K237">
        <v>0.871</v>
      </c>
      <c r="L237">
        <v>1.2649999999999999</v>
      </c>
      <c r="M237">
        <v>1.972</v>
      </c>
    </row>
    <row r="238" spans="1:13">
      <c r="A238" s="5">
        <v>1980</v>
      </c>
      <c r="C238">
        <v>0.06</v>
      </c>
      <c r="D238">
        <v>0.13200000000000001</v>
      </c>
      <c r="E238">
        <v>0.23100000000000001</v>
      </c>
      <c r="F238">
        <v>0.27200000000000002</v>
      </c>
      <c r="G238">
        <v>0.35</v>
      </c>
      <c r="H238">
        <v>0.44700000000000001</v>
      </c>
      <c r="I238">
        <v>0.51900000000000002</v>
      </c>
      <c r="J238">
        <v>0.71599999999999997</v>
      </c>
      <c r="K238">
        <v>0.82</v>
      </c>
      <c r="L238">
        <v>1.073</v>
      </c>
      <c r="M238">
        <v>1.8540000000000001</v>
      </c>
    </row>
    <row r="239" spans="1:13">
      <c r="A239" s="5">
        <v>1981</v>
      </c>
      <c r="C239">
        <v>9.5000000000000001E-2</v>
      </c>
      <c r="D239">
        <v>0.14899999999999999</v>
      </c>
      <c r="E239">
        <v>0.24199999999999999</v>
      </c>
      <c r="F239">
        <v>0.29399999999999998</v>
      </c>
      <c r="G239">
        <v>0.34</v>
      </c>
      <c r="H239">
        <v>0.40699999999999997</v>
      </c>
      <c r="I239">
        <v>0.503</v>
      </c>
      <c r="J239">
        <v>0.63700000000000001</v>
      </c>
      <c r="K239">
        <v>0.76500000000000001</v>
      </c>
      <c r="L239">
        <v>1.1839999999999999</v>
      </c>
      <c r="M239">
        <v>1.9</v>
      </c>
    </row>
    <row r="240" spans="1:13">
      <c r="A240" s="5">
        <v>1982</v>
      </c>
      <c r="C240">
        <v>8.5000000000000006E-2</v>
      </c>
      <c r="D240">
        <v>0.16600000000000001</v>
      </c>
      <c r="E240">
        <v>0.20699999999999999</v>
      </c>
      <c r="F240">
        <v>0.26900000000000002</v>
      </c>
      <c r="G240">
        <v>0.32300000000000001</v>
      </c>
      <c r="H240">
        <v>0.378</v>
      </c>
      <c r="I240">
        <v>0.47199999999999998</v>
      </c>
      <c r="J240">
        <v>0.53600000000000003</v>
      </c>
      <c r="K240">
        <v>0.64400000000000002</v>
      </c>
      <c r="L240">
        <v>0.98699999999999999</v>
      </c>
      <c r="M240">
        <v>1.1850000000000001</v>
      </c>
    </row>
    <row r="241" spans="1:13">
      <c r="A241" s="5">
        <v>1983</v>
      </c>
      <c r="C241">
        <v>9.9000000000000005E-2</v>
      </c>
      <c r="D241">
        <v>0.122</v>
      </c>
      <c r="E241">
        <v>0.23</v>
      </c>
      <c r="F241">
        <v>0.27300000000000002</v>
      </c>
      <c r="G241">
        <v>0.32</v>
      </c>
      <c r="H241">
        <v>0.374</v>
      </c>
      <c r="I241">
        <v>0.46100000000000002</v>
      </c>
      <c r="J241">
        <v>0.59599999999999997</v>
      </c>
      <c r="K241">
        <v>0.70899999999999996</v>
      </c>
      <c r="L241">
        <v>1.196</v>
      </c>
      <c r="M241">
        <v>1.7689999999999999</v>
      </c>
    </row>
    <row r="242" spans="1:13">
      <c r="A242" s="5">
        <v>1984</v>
      </c>
      <c r="C242">
        <v>0.13500000000000001</v>
      </c>
      <c r="D242">
        <v>0.154</v>
      </c>
      <c r="E242">
        <v>0.185</v>
      </c>
      <c r="F242">
        <v>0.26600000000000001</v>
      </c>
      <c r="G242">
        <v>0.33</v>
      </c>
      <c r="H242">
        <v>0.38300000000000001</v>
      </c>
      <c r="I242">
        <v>0.44900000000000001</v>
      </c>
      <c r="J242">
        <v>0.57699999999999996</v>
      </c>
      <c r="K242">
        <v>0.68500000000000005</v>
      </c>
      <c r="L242">
        <v>1.012</v>
      </c>
      <c r="M242">
        <v>1.8460000000000001</v>
      </c>
    </row>
    <row r="243" spans="1:13">
      <c r="A243" s="5">
        <v>1985</v>
      </c>
      <c r="C243">
        <v>0.14799999999999999</v>
      </c>
      <c r="D243">
        <v>0.18099999999999999</v>
      </c>
      <c r="E243">
        <v>0.223</v>
      </c>
      <c r="F243">
        <v>0.27</v>
      </c>
      <c r="G243">
        <v>0.33900000000000002</v>
      </c>
      <c r="H243">
        <v>0.39800000000000002</v>
      </c>
      <c r="I243">
        <v>0.47299999999999998</v>
      </c>
      <c r="J243">
        <v>0.57299999999999995</v>
      </c>
      <c r="K243">
        <v>0.79600000000000004</v>
      </c>
      <c r="L243">
        <v>1.3759999999999999</v>
      </c>
      <c r="M243">
        <v>1.647</v>
      </c>
    </row>
    <row r="244" spans="1:13">
      <c r="A244" s="5">
        <v>1986</v>
      </c>
      <c r="C244">
        <v>7.4999999999999997E-2</v>
      </c>
      <c r="D244">
        <v>0.17199999999999999</v>
      </c>
      <c r="E244">
        <v>0.247</v>
      </c>
      <c r="F244">
        <v>0.28599999999999998</v>
      </c>
      <c r="G244">
        <v>0.34599999999999997</v>
      </c>
      <c r="H244">
        <v>0.42699999999999999</v>
      </c>
      <c r="I244">
        <v>0.51800000000000002</v>
      </c>
      <c r="J244">
        <v>0.64</v>
      </c>
      <c r="K244">
        <v>0.84399999999999997</v>
      </c>
      <c r="L244">
        <v>1.351</v>
      </c>
      <c r="M244">
        <v>2.11</v>
      </c>
    </row>
    <row r="245" spans="1:13">
      <c r="A245" s="5">
        <v>1987</v>
      </c>
      <c r="C245">
        <v>0.11700000000000001</v>
      </c>
      <c r="D245">
        <v>0.14000000000000001</v>
      </c>
      <c r="E245">
        <v>0.191</v>
      </c>
      <c r="F245">
        <v>0.27</v>
      </c>
      <c r="G245">
        <v>0.35699999999999998</v>
      </c>
      <c r="H245">
        <v>0.434</v>
      </c>
      <c r="I245">
        <v>0.503</v>
      </c>
      <c r="J245">
        <v>0.57699999999999996</v>
      </c>
      <c r="K245">
        <v>0.68899999999999995</v>
      </c>
      <c r="L245">
        <v>1.089</v>
      </c>
      <c r="M245">
        <v>1.9790000000000001</v>
      </c>
    </row>
    <row r="246" spans="1:13">
      <c r="A246" s="5">
        <v>1988</v>
      </c>
      <c r="C246">
        <v>0.124</v>
      </c>
      <c r="D246">
        <v>0.159</v>
      </c>
      <c r="E246">
        <v>0.19700000000000001</v>
      </c>
      <c r="F246">
        <v>0.23300000000000001</v>
      </c>
      <c r="G246">
        <v>0.34200000000000003</v>
      </c>
      <c r="H246">
        <v>0.44400000000000001</v>
      </c>
      <c r="I246">
        <v>0.51200000000000001</v>
      </c>
      <c r="J246">
        <v>0.58799999999999997</v>
      </c>
      <c r="K246">
        <v>0.75</v>
      </c>
      <c r="L246">
        <v>1.012</v>
      </c>
      <c r="M246">
        <v>1.3720000000000001</v>
      </c>
    </row>
    <row r="247" spans="1:13">
      <c r="A247" s="5">
        <v>1989</v>
      </c>
      <c r="C247">
        <v>0.10299999999999999</v>
      </c>
      <c r="D247">
        <v>0.22</v>
      </c>
      <c r="E247">
        <v>0.24099999999999999</v>
      </c>
      <c r="F247">
        <v>0.27800000000000002</v>
      </c>
      <c r="G247">
        <v>0.33900000000000002</v>
      </c>
      <c r="H247">
        <v>0.46700000000000003</v>
      </c>
      <c r="I247">
        <v>0.58499999999999996</v>
      </c>
      <c r="J247">
        <v>0.70199999999999996</v>
      </c>
      <c r="K247">
        <v>0.77900000000000003</v>
      </c>
      <c r="L247">
        <v>0.88</v>
      </c>
      <c r="M247">
        <v>1.538</v>
      </c>
    </row>
    <row r="248" spans="1:13">
      <c r="A248" s="5">
        <v>1990</v>
      </c>
      <c r="C248">
        <v>9.0999999999999998E-2</v>
      </c>
      <c r="D248">
        <v>0.153</v>
      </c>
      <c r="E248">
        <v>0.26400000000000001</v>
      </c>
      <c r="F248">
        <v>0.309</v>
      </c>
      <c r="G248">
        <v>0.373</v>
      </c>
      <c r="H248">
        <v>0.46100000000000002</v>
      </c>
      <c r="I248">
        <v>0.58199999999999996</v>
      </c>
      <c r="J248">
        <v>0.69399999999999995</v>
      </c>
      <c r="K248">
        <v>0.83499999999999996</v>
      </c>
      <c r="L248">
        <v>0.97</v>
      </c>
      <c r="M248">
        <v>1.5980000000000001</v>
      </c>
    </row>
    <row r="249" spans="1:13">
      <c r="A249" s="5">
        <v>1991</v>
      </c>
      <c r="C249">
        <v>0.106</v>
      </c>
      <c r="D249">
        <v>0.13200000000000001</v>
      </c>
      <c r="E249">
        <v>0.186</v>
      </c>
      <c r="F249">
        <v>0.27100000000000002</v>
      </c>
      <c r="G249">
        <v>0.38100000000000001</v>
      </c>
      <c r="H249">
        <v>0.45100000000000001</v>
      </c>
      <c r="I249">
        <v>0.54200000000000004</v>
      </c>
      <c r="J249">
        <v>0.66700000000000004</v>
      </c>
      <c r="K249">
        <v>0.78700000000000003</v>
      </c>
      <c r="L249">
        <v>0.90100000000000002</v>
      </c>
      <c r="M249">
        <v>1.0529999999999999</v>
      </c>
    </row>
    <row r="250" spans="1:13">
      <c r="A250" s="5">
        <v>1992</v>
      </c>
      <c r="C250">
        <v>8.3000000000000004E-2</v>
      </c>
      <c r="D250">
        <v>0.11799999999999999</v>
      </c>
      <c r="E250">
        <v>0.17699999999999999</v>
      </c>
      <c r="F250">
        <v>0.23899999999999999</v>
      </c>
      <c r="G250">
        <v>0.27500000000000002</v>
      </c>
      <c r="H250">
        <v>0.40899999999999997</v>
      </c>
      <c r="I250">
        <v>0.52400000000000002</v>
      </c>
      <c r="J250">
        <v>0.59399999999999997</v>
      </c>
      <c r="K250">
        <v>0.70899999999999996</v>
      </c>
      <c r="L250">
        <v>0.85099999999999998</v>
      </c>
      <c r="M250">
        <v>1.046</v>
      </c>
    </row>
    <row r="251" spans="1:13">
      <c r="A251" s="5">
        <v>1993</v>
      </c>
      <c r="C251">
        <v>8.8999999999999996E-2</v>
      </c>
      <c r="D251">
        <v>0.121</v>
      </c>
      <c r="E251">
        <v>0.18099999999999999</v>
      </c>
      <c r="F251">
        <v>0.246</v>
      </c>
      <c r="G251">
        <v>0.32</v>
      </c>
      <c r="H251">
        <v>0.40799999999999997</v>
      </c>
      <c r="I251">
        <v>0.57899999999999996</v>
      </c>
      <c r="J251">
        <v>0.71899999999999997</v>
      </c>
      <c r="K251">
        <v>0.85299999999999998</v>
      </c>
      <c r="L251">
        <v>0.96499999999999997</v>
      </c>
      <c r="M251">
        <v>1.1739999999999999</v>
      </c>
    </row>
    <row r="252" spans="1:13">
      <c r="A252" s="5">
        <v>1994</v>
      </c>
      <c r="C252">
        <v>8.4000000000000005E-2</v>
      </c>
      <c r="D252">
        <v>0.112</v>
      </c>
      <c r="E252">
        <v>0.224</v>
      </c>
      <c r="F252">
        <v>0.27</v>
      </c>
      <c r="G252">
        <v>0.33600000000000002</v>
      </c>
      <c r="H252">
        <v>0.46200000000000002</v>
      </c>
      <c r="I252">
        <v>0.64300000000000002</v>
      </c>
      <c r="J252">
        <v>0.80800000000000005</v>
      </c>
      <c r="K252">
        <v>0.86799999999999999</v>
      </c>
      <c r="L252">
        <v>1.0580000000000001</v>
      </c>
      <c r="M252">
        <v>1.421</v>
      </c>
    </row>
    <row r="253" spans="1:13">
      <c r="A253" s="5">
        <v>1995</v>
      </c>
      <c r="C253">
        <v>9.8000000000000004E-2</v>
      </c>
      <c r="D253">
        <v>0.14499999999999999</v>
      </c>
      <c r="E253">
        <v>0.192</v>
      </c>
      <c r="F253">
        <v>0.27</v>
      </c>
      <c r="G253">
        <v>0.34</v>
      </c>
      <c r="H253">
        <v>0.42899999999999999</v>
      </c>
      <c r="I253">
        <v>0.57699999999999996</v>
      </c>
      <c r="J253">
        <v>0.80700000000000005</v>
      </c>
      <c r="K253">
        <v>0.96499999999999997</v>
      </c>
      <c r="L253">
        <v>1.115</v>
      </c>
      <c r="M253">
        <v>1.367</v>
      </c>
    </row>
    <row r="254" spans="1:13">
      <c r="A254" s="5">
        <v>1996</v>
      </c>
      <c r="C254">
        <v>9.1999999999999998E-2</v>
      </c>
      <c r="D254">
        <v>0.151</v>
      </c>
      <c r="E254">
        <v>0.191</v>
      </c>
      <c r="F254">
        <v>0.28000000000000003</v>
      </c>
      <c r="G254">
        <v>0.35199999999999998</v>
      </c>
      <c r="H254">
        <v>0.52400000000000002</v>
      </c>
      <c r="I254">
        <v>0.68300000000000005</v>
      </c>
      <c r="J254">
        <v>0.94499999999999995</v>
      </c>
      <c r="K254">
        <v>1.216</v>
      </c>
      <c r="L254">
        <v>1.4259999999999999</v>
      </c>
      <c r="M254">
        <v>1.4770000000000001</v>
      </c>
    </row>
    <row r="255" spans="1:13">
      <c r="A255" s="5">
        <v>1997</v>
      </c>
      <c r="C255">
        <v>0.106</v>
      </c>
      <c r="D255">
        <v>0.14599999999999999</v>
      </c>
      <c r="E255">
        <v>0.20100000000000001</v>
      </c>
      <c r="F255">
        <v>0.26</v>
      </c>
      <c r="G255">
        <v>0.35499999999999998</v>
      </c>
      <c r="H255">
        <v>0.495</v>
      </c>
      <c r="I255">
        <v>0.68300000000000005</v>
      </c>
      <c r="J255">
        <v>0.88400000000000001</v>
      </c>
      <c r="K255">
        <v>1.0880000000000001</v>
      </c>
      <c r="L255">
        <v>1.4670000000000001</v>
      </c>
      <c r="M255">
        <v>1.647</v>
      </c>
    </row>
    <row r="256" spans="1:13">
      <c r="A256" s="5">
        <v>1998</v>
      </c>
      <c r="C256">
        <v>0.128</v>
      </c>
      <c r="D256">
        <v>0.13800000000000001</v>
      </c>
      <c r="E256">
        <v>0.17799999999999999</v>
      </c>
      <c r="F256">
        <v>0.248</v>
      </c>
      <c r="G256">
        <v>0.34</v>
      </c>
      <c r="H256">
        <v>0.54500000000000004</v>
      </c>
      <c r="I256">
        <v>0.80600000000000005</v>
      </c>
      <c r="J256">
        <v>1.0349999999999999</v>
      </c>
      <c r="K256">
        <v>1.246</v>
      </c>
      <c r="L256">
        <v>1.4119999999999999</v>
      </c>
      <c r="M256">
        <v>1.655</v>
      </c>
    </row>
    <row r="257" spans="1:13">
      <c r="A257" s="5">
        <v>1999</v>
      </c>
      <c r="C257">
        <v>0.109</v>
      </c>
      <c r="D257">
        <v>0.13400000000000001</v>
      </c>
      <c r="E257">
        <v>0.17399999999999999</v>
      </c>
      <c r="F257">
        <v>0.25</v>
      </c>
      <c r="G257">
        <v>0.33100000000000002</v>
      </c>
      <c r="H257">
        <v>0.46500000000000002</v>
      </c>
      <c r="I257">
        <v>0.74199999999999999</v>
      </c>
      <c r="J257">
        <v>1.0209999999999999</v>
      </c>
      <c r="K257">
        <v>1.258</v>
      </c>
      <c r="L257">
        <v>1.3759999999999999</v>
      </c>
      <c r="M257">
        <v>1.776</v>
      </c>
    </row>
    <row r="258" spans="1:13">
      <c r="A258" s="5">
        <v>2000</v>
      </c>
      <c r="C258">
        <v>6.4000000000000001E-2</v>
      </c>
      <c r="D258">
        <v>0.16300000000000001</v>
      </c>
      <c r="E258">
        <v>0.19600000000000001</v>
      </c>
      <c r="F258">
        <v>0.255</v>
      </c>
      <c r="G258">
        <v>0.34599999999999997</v>
      </c>
      <c r="H258">
        <v>0.46600000000000003</v>
      </c>
      <c r="I258">
        <v>0.75600000000000001</v>
      </c>
      <c r="J258">
        <v>0.999</v>
      </c>
      <c r="K258">
        <v>1.141</v>
      </c>
      <c r="L258">
        <v>1.228</v>
      </c>
      <c r="M258">
        <v>1.5629999999999999</v>
      </c>
    </row>
    <row r="259" spans="1:13">
      <c r="A259" s="5">
        <v>2001</v>
      </c>
      <c r="C259">
        <v>9.8000000000000004E-2</v>
      </c>
      <c r="D259">
        <v>0.122</v>
      </c>
      <c r="E259">
        <v>0.17899999999999999</v>
      </c>
      <c r="F259">
        <v>0.25800000000000001</v>
      </c>
      <c r="G259">
        <v>0.32500000000000001</v>
      </c>
      <c r="H259">
        <v>0.46100000000000002</v>
      </c>
      <c r="I259">
        <v>0.61399999999999999</v>
      </c>
      <c r="J259">
        <v>0.82799999999999996</v>
      </c>
      <c r="K259">
        <v>1.0740000000000001</v>
      </c>
      <c r="L259">
        <v>1.36</v>
      </c>
      <c r="M259">
        <v>1.671</v>
      </c>
    </row>
    <row r="260" spans="1:13">
      <c r="A260" s="5">
        <v>2002</v>
      </c>
      <c r="C260">
        <v>7.3999999999999996E-2</v>
      </c>
      <c r="D260">
        <v>0.13</v>
      </c>
      <c r="E260">
        <v>0.2</v>
      </c>
      <c r="F260">
        <v>0.25700000000000001</v>
      </c>
      <c r="G260">
        <v>0.32900000000000001</v>
      </c>
      <c r="H260">
        <v>0.44500000000000001</v>
      </c>
      <c r="I260">
        <v>0.64500000000000002</v>
      </c>
      <c r="J260">
        <v>0.88300000000000001</v>
      </c>
      <c r="K260">
        <v>1.1020000000000001</v>
      </c>
      <c r="L260">
        <v>1.321</v>
      </c>
      <c r="M260">
        <v>1.649</v>
      </c>
    </row>
    <row r="261" spans="1:13">
      <c r="A261" s="5">
        <v>2003</v>
      </c>
      <c r="C261">
        <v>8.5999999999999993E-2</v>
      </c>
      <c r="D261">
        <v>0.11700000000000001</v>
      </c>
      <c r="E261">
        <v>0.186</v>
      </c>
      <c r="F261">
        <v>0.245</v>
      </c>
      <c r="G261">
        <v>0.307</v>
      </c>
      <c r="H261">
        <v>0.4</v>
      </c>
      <c r="I261">
        <v>0.56399999999999995</v>
      </c>
      <c r="J261">
        <v>0.76800000000000002</v>
      </c>
      <c r="K261">
        <v>1.0049999999999999</v>
      </c>
      <c r="L261">
        <v>1.2090000000000001</v>
      </c>
      <c r="M261">
        <v>1.5369999999999999</v>
      </c>
    </row>
    <row r="262" spans="1:13">
      <c r="A262" s="5">
        <v>2004</v>
      </c>
      <c r="C262">
        <v>0.08</v>
      </c>
      <c r="D262">
        <v>0.158</v>
      </c>
      <c r="E262">
        <v>0.193</v>
      </c>
      <c r="F262">
        <v>0.247</v>
      </c>
      <c r="G262">
        <v>0.307</v>
      </c>
      <c r="H262">
        <v>0.38700000000000001</v>
      </c>
      <c r="I262">
        <v>0.52800000000000002</v>
      </c>
      <c r="J262">
        <v>0.7</v>
      </c>
      <c r="K262">
        <v>0.89700000000000002</v>
      </c>
      <c r="L262">
        <v>1.087</v>
      </c>
      <c r="M262">
        <v>1.5409999999999999</v>
      </c>
    </row>
    <row r="263" spans="1:13">
      <c r="A263" s="5">
        <v>2005</v>
      </c>
      <c r="C263">
        <v>7.4999999999999997E-2</v>
      </c>
      <c r="D263">
        <v>0.113</v>
      </c>
      <c r="E263">
        <v>0.19600000000000001</v>
      </c>
      <c r="F263">
        <v>0.25900000000000001</v>
      </c>
      <c r="G263">
        <v>0.318</v>
      </c>
      <c r="H263">
        <v>0.39900000000000002</v>
      </c>
      <c r="I263">
        <v>0.51700000000000002</v>
      </c>
      <c r="J263">
        <v>0.64100000000000001</v>
      </c>
      <c r="K263">
        <v>0.76700000000000002</v>
      </c>
      <c r="L263">
        <v>0.91800000000000004</v>
      </c>
      <c r="M263">
        <v>1.296</v>
      </c>
    </row>
    <row r="264" spans="1:13">
      <c r="A264" s="5">
        <v>2006</v>
      </c>
      <c r="C264">
        <v>7.5999999999999998E-2</v>
      </c>
      <c r="D264">
        <v>0.11600000000000001</v>
      </c>
      <c r="E264">
        <v>0.14099999999999999</v>
      </c>
      <c r="F264">
        <v>0.26100000000000001</v>
      </c>
      <c r="G264">
        <v>0.35</v>
      </c>
      <c r="H264">
        <v>0.41899999999999998</v>
      </c>
      <c r="I264">
        <v>0.51600000000000001</v>
      </c>
      <c r="J264">
        <v>0.63100000000000001</v>
      </c>
      <c r="K264">
        <v>0.752</v>
      </c>
      <c r="L264">
        <v>0.92400000000000004</v>
      </c>
      <c r="M264">
        <v>1.2629999999999999</v>
      </c>
    </row>
    <row r="265" spans="1:13">
      <c r="A265" s="5">
        <v>2007</v>
      </c>
      <c r="C265">
        <v>7.3999999999999996E-2</v>
      </c>
      <c r="D265">
        <v>0.121</v>
      </c>
      <c r="E265">
        <v>0.17199999999999999</v>
      </c>
      <c r="F265">
        <v>0.22600000000000001</v>
      </c>
      <c r="G265">
        <v>0.33100000000000002</v>
      </c>
      <c r="H265">
        <v>0.43099999999999999</v>
      </c>
      <c r="I265">
        <v>0.51</v>
      </c>
      <c r="J265">
        <v>0.621</v>
      </c>
      <c r="K265">
        <v>0.75600000000000001</v>
      </c>
      <c r="L265">
        <v>0.90300000000000002</v>
      </c>
      <c r="M265">
        <v>1.177</v>
      </c>
    </row>
    <row r="266" spans="1:13">
      <c r="A266" s="5">
        <v>2008</v>
      </c>
      <c r="C266">
        <v>4.8000000000000001E-2</v>
      </c>
      <c r="D266">
        <v>6.9000000000000006E-2</v>
      </c>
      <c r="E266">
        <v>0.186</v>
      </c>
      <c r="F266">
        <v>0.254</v>
      </c>
      <c r="G266">
        <v>0.312</v>
      </c>
      <c r="H266">
        <v>0.41599999999999998</v>
      </c>
      <c r="I266">
        <v>0.51500000000000001</v>
      </c>
      <c r="J266">
        <v>0.60499999999999998</v>
      </c>
      <c r="K266">
        <v>0.71899999999999997</v>
      </c>
      <c r="L266">
        <v>0.86099999999999999</v>
      </c>
      <c r="M266">
        <v>1.1479999999999999</v>
      </c>
    </row>
    <row r="267" spans="1:13">
      <c r="A267" s="5">
        <v>2009</v>
      </c>
      <c r="C267">
        <v>4.4999999999999998E-2</v>
      </c>
      <c r="D267">
        <v>0.109</v>
      </c>
      <c r="E267">
        <v>0.14199999999999999</v>
      </c>
      <c r="F267">
        <v>0.253</v>
      </c>
      <c r="G267">
        <v>0.33</v>
      </c>
      <c r="H267">
        <v>0.41099999999999998</v>
      </c>
      <c r="I267">
        <v>0.53200000000000003</v>
      </c>
      <c r="J267">
        <v>0.625</v>
      </c>
      <c r="K267">
        <v>0.76400000000000001</v>
      </c>
      <c r="L267">
        <v>0.88600000000000001</v>
      </c>
      <c r="M267">
        <v>1.1439999999999999</v>
      </c>
    </row>
    <row r="268" spans="1:13">
      <c r="C268">
        <v>4.4999999999999998E-2</v>
      </c>
      <c r="D268">
        <v>0.109</v>
      </c>
      <c r="E268">
        <v>0.14199999999999999</v>
      </c>
      <c r="F268">
        <v>0.253</v>
      </c>
      <c r="G268">
        <v>0.33</v>
      </c>
      <c r="H268">
        <v>0.41099999999999998</v>
      </c>
      <c r="I268">
        <v>0.53200000000000003</v>
      </c>
      <c r="J268">
        <v>0.625</v>
      </c>
      <c r="K268">
        <v>0.76400000000000001</v>
      </c>
      <c r="L268">
        <v>0.88600000000000001</v>
      </c>
      <c r="M268">
        <v>1.1439999999999999</v>
      </c>
    </row>
    <row r="269" spans="1:13" ht="18">
      <c r="A269" s="11"/>
      <c r="B269" s="12"/>
      <c r="C269" s="11" t="s">
        <v>0</v>
      </c>
      <c r="D269" s="11" t="s">
        <v>52</v>
      </c>
      <c r="E269" s="11" t="s">
        <v>113</v>
      </c>
      <c r="F269" s="11"/>
      <c r="G269" s="11"/>
      <c r="H269" s="11"/>
      <c r="I269" s="11"/>
      <c r="J269" s="11"/>
      <c r="K269" s="11"/>
      <c r="L269" s="11"/>
      <c r="M269" s="11"/>
    </row>
    <row r="270" spans="1:13">
      <c r="A270" s="5">
        <v>1970</v>
      </c>
      <c r="C270">
        <v>9.2999999999999999E-2</v>
      </c>
      <c r="D270">
        <v>0.13100000000000001</v>
      </c>
      <c r="E270">
        <v>0.17799999999999999</v>
      </c>
      <c r="F270">
        <v>0.26200000000000001</v>
      </c>
      <c r="G270">
        <v>0.29399999999999998</v>
      </c>
      <c r="H270">
        <v>0.34</v>
      </c>
      <c r="I270">
        <v>0.39600000000000002</v>
      </c>
      <c r="J270">
        <v>0.54900000000000004</v>
      </c>
      <c r="K270">
        <v>0.73799999999999999</v>
      </c>
      <c r="L270">
        <v>0.98399999999999999</v>
      </c>
      <c r="M270">
        <v>1.093</v>
      </c>
    </row>
    <row r="271" spans="1:13">
      <c r="A271" s="5">
        <v>1971</v>
      </c>
      <c r="C271">
        <v>9.2999999999999999E-2</v>
      </c>
      <c r="D271">
        <v>0.13100000000000001</v>
      </c>
      <c r="E271">
        <v>0.17799999999999999</v>
      </c>
      <c r="F271">
        <v>0.26200000000000001</v>
      </c>
      <c r="G271">
        <v>0.29399999999999998</v>
      </c>
      <c r="H271">
        <v>0.34</v>
      </c>
      <c r="I271">
        <v>0.39600000000000002</v>
      </c>
      <c r="J271">
        <v>0.54900000000000004</v>
      </c>
      <c r="K271">
        <v>0.73799999999999999</v>
      </c>
      <c r="L271">
        <v>0.98399999999999999</v>
      </c>
      <c r="M271">
        <v>1.093</v>
      </c>
    </row>
    <row r="272" spans="1:13">
      <c r="A272" s="5">
        <v>1972</v>
      </c>
      <c r="C272">
        <v>9.2999999999999999E-2</v>
      </c>
      <c r="D272">
        <v>0.13100000000000001</v>
      </c>
      <c r="E272">
        <v>0.17799999999999999</v>
      </c>
      <c r="F272">
        <v>0.26200000000000001</v>
      </c>
      <c r="G272">
        <v>0.29399999999999998</v>
      </c>
      <c r="H272">
        <v>0.34</v>
      </c>
      <c r="I272">
        <v>0.39600000000000002</v>
      </c>
      <c r="J272">
        <v>0.54900000000000004</v>
      </c>
      <c r="K272">
        <v>0.73799999999999999</v>
      </c>
      <c r="L272">
        <v>0.98399999999999999</v>
      </c>
      <c r="M272">
        <v>1.093</v>
      </c>
    </row>
    <row r="273" spans="1:13">
      <c r="A273" s="5">
        <v>1973</v>
      </c>
      <c r="C273">
        <v>9.2999999999999999E-2</v>
      </c>
      <c r="D273">
        <v>0.13100000000000001</v>
      </c>
      <c r="E273">
        <v>0.17799999999999999</v>
      </c>
      <c r="F273">
        <v>0.26200000000000001</v>
      </c>
      <c r="G273">
        <v>0.29399999999999998</v>
      </c>
      <c r="H273">
        <v>0.34</v>
      </c>
      <c r="I273">
        <v>0.39600000000000002</v>
      </c>
      <c r="J273">
        <v>0.54900000000000004</v>
      </c>
      <c r="K273">
        <v>0.73799999999999999</v>
      </c>
      <c r="L273">
        <v>0.98399999999999999</v>
      </c>
      <c r="M273">
        <v>1.093</v>
      </c>
    </row>
    <row r="274" spans="1:13">
      <c r="A274" s="5">
        <v>1974</v>
      </c>
      <c r="C274">
        <v>9.2999999999999999E-2</v>
      </c>
      <c r="D274">
        <v>0.13100000000000001</v>
      </c>
      <c r="E274">
        <v>0.17799999999999999</v>
      </c>
      <c r="F274">
        <v>0.26200000000000001</v>
      </c>
      <c r="G274">
        <v>0.29399999999999998</v>
      </c>
      <c r="H274">
        <v>0.34</v>
      </c>
      <c r="I274">
        <v>0.39600000000000002</v>
      </c>
      <c r="J274">
        <v>0.54900000000000004</v>
      </c>
      <c r="K274">
        <v>0.73799999999999999</v>
      </c>
      <c r="L274">
        <v>0.98399999999999999</v>
      </c>
      <c r="M274">
        <v>1.093</v>
      </c>
    </row>
    <row r="275" spans="1:13">
      <c r="A275" s="5">
        <v>1975</v>
      </c>
      <c r="C275">
        <v>9.2999999999999999E-2</v>
      </c>
      <c r="D275">
        <v>0.13100000000000001</v>
      </c>
      <c r="E275">
        <v>0.17799999999999999</v>
      </c>
      <c r="F275">
        <v>0.26200000000000001</v>
      </c>
      <c r="G275">
        <v>0.29399999999999998</v>
      </c>
      <c r="H275">
        <v>0.34</v>
      </c>
      <c r="I275">
        <v>0.39600000000000002</v>
      </c>
      <c r="J275">
        <v>0.54900000000000004</v>
      </c>
      <c r="K275">
        <v>0.73799999999999999</v>
      </c>
      <c r="L275">
        <v>0.98399999999999999</v>
      </c>
      <c r="M275">
        <v>1.093</v>
      </c>
    </row>
    <row r="276" spans="1:13">
      <c r="A276" s="5">
        <v>1976</v>
      </c>
      <c r="C276">
        <v>7.8E-2</v>
      </c>
      <c r="D276">
        <v>0.155</v>
      </c>
      <c r="E276">
        <v>0.214</v>
      </c>
      <c r="F276">
        <v>0.27500000000000002</v>
      </c>
      <c r="G276">
        <v>0.33600000000000002</v>
      </c>
      <c r="H276">
        <v>0.39400000000000002</v>
      </c>
      <c r="I276">
        <v>0.47199999999999998</v>
      </c>
      <c r="J276">
        <v>0.63200000000000001</v>
      </c>
      <c r="K276">
        <v>0.71399999999999997</v>
      </c>
      <c r="L276">
        <v>0.89800000000000002</v>
      </c>
      <c r="M276">
        <v>1.538</v>
      </c>
    </row>
    <row r="277" spans="1:13">
      <c r="A277" s="5">
        <v>1977</v>
      </c>
      <c r="C277">
        <v>9.1999999999999998E-2</v>
      </c>
      <c r="D277">
        <v>0.109</v>
      </c>
      <c r="E277">
        <v>0.23599999999999999</v>
      </c>
      <c r="F277">
        <v>0.27500000000000002</v>
      </c>
      <c r="G277">
        <v>0.314</v>
      </c>
      <c r="H277">
        <v>0.375</v>
      </c>
      <c r="I277">
        <v>0.45600000000000002</v>
      </c>
      <c r="J277">
        <v>0.52100000000000002</v>
      </c>
      <c r="K277">
        <v>0.73199999999999998</v>
      </c>
      <c r="L277">
        <v>0.65100000000000002</v>
      </c>
      <c r="M277">
        <v>1.137</v>
      </c>
    </row>
    <row r="278" spans="1:13">
      <c r="A278" s="5">
        <v>1978</v>
      </c>
      <c r="C278">
        <v>8.4000000000000005E-2</v>
      </c>
      <c r="D278">
        <v>0.104</v>
      </c>
      <c r="E278">
        <v>0.14699999999999999</v>
      </c>
      <c r="F278">
        <v>0.21099999999999999</v>
      </c>
      <c r="G278">
        <v>0.32700000000000001</v>
      </c>
      <c r="H278">
        <v>0.39400000000000002</v>
      </c>
      <c r="I278">
        <v>0.44900000000000001</v>
      </c>
      <c r="J278">
        <v>0.51400000000000001</v>
      </c>
      <c r="K278">
        <v>0.58299999999999996</v>
      </c>
      <c r="L278">
        <v>0.63100000000000001</v>
      </c>
      <c r="M278">
        <v>1.538</v>
      </c>
    </row>
    <row r="279" spans="1:13">
      <c r="A279" s="5">
        <v>1979</v>
      </c>
      <c r="C279">
        <v>0.108</v>
      </c>
      <c r="D279">
        <v>0.16</v>
      </c>
      <c r="E279">
        <v>0.19900000000000001</v>
      </c>
      <c r="F279">
        <v>0.24099999999999999</v>
      </c>
      <c r="G279">
        <v>0.30099999999999999</v>
      </c>
      <c r="H279">
        <v>0.38800000000000001</v>
      </c>
      <c r="I279">
        <v>0.46600000000000003</v>
      </c>
      <c r="J279">
        <v>0.58799999999999997</v>
      </c>
      <c r="K279">
        <v>0.871</v>
      </c>
      <c r="L279">
        <v>1.2649999999999999</v>
      </c>
      <c r="M279">
        <v>1.972</v>
      </c>
    </row>
    <row r="280" spans="1:13">
      <c r="A280" s="5">
        <v>1980</v>
      </c>
      <c r="C280">
        <v>0.06</v>
      </c>
      <c r="D280">
        <v>0.13200000000000001</v>
      </c>
      <c r="E280">
        <v>0.23100000000000001</v>
      </c>
      <c r="F280">
        <v>0.27200000000000002</v>
      </c>
      <c r="G280">
        <v>0.35</v>
      </c>
      <c r="H280">
        <v>0.44700000000000001</v>
      </c>
      <c r="I280">
        <v>0.51900000000000002</v>
      </c>
      <c r="J280">
        <v>0.71599999999999997</v>
      </c>
      <c r="K280">
        <v>0.82</v>
      </c>
      <c r="L280">
        <v>1.073</v>
      </c>
      <c r="M280">
        <v>1.8540000000000001</v>
      </c>
    </row>
    <row r="281" spans="1:13">
      <c r="A281" s="5">
        <v>1981</v>
      </c>
      <c r="C281">
        <v>9.5000000000000001E-2</v>
      </c>
      <c r="D281">
        <v>0.14899999999999999</v>
      </c>
      <c r="E281">
        <v>0.24199999999999999</v>
      </c>
      <c r="F281">
        <v>0.29399999999999998</v>
      </c>
      <c r="G281">
        <v>0.34</v>
      </c>
      <c r="H281">
        <v>0.40699999999999997</v>
      </c>
      <c r="I281">
        <v>0.503</v>
      </c>
      <c r="J281">
        <v>0.63700000000000001</v>
      </c>
      <c r="K281">
        <v>0.76500000000000001</v>
      </c>
      <c r="L281">
        <v>1.1839999999999999</v>
      </c>
      <c r="M281">
        <v>1.9</v>
      </c>
    </row>
    <row r="282" spans="1:13">
      <c r="A282" s="5">
        <v>1982</v>
      </c>
      <c r="C282">
        <v>8.5000000000000006E-2</v>
      </c>
      <c r="D282">
        <v>0.16600000000000001</v>
      </c>
      <c r="E282">
        <v>0.20699999999999999</v>
      </c>
      <c r="F282">
        <v>0.26900000000000002</v>
      </c>
      <c r="G282">
        <v>0.32300000000000001</v>
      </c>
      <c r="H282">
        <v>0.378</v>
      </c>
      <c r="I282">
        <v>0.47199999999999998</v>
      </c>
      <c r="J282">
        <v>0.53600000000000003</v>
      </c>
      <c r="K282">
        <v>0.64400000000000002</v>
      </c>
      <c r="L282">
        <v>0.98699999999999999</v>
      </c>
      <c r="M282">
        <v>1.1850000000000001</v>
      </c>
    </row>
    <row r="283" spans="1:13">
      <c r="A283" s="5">
        <v>1983</v>
      </c>
      <c r="C283">
        <v>9.9000000000000005E-2</v>
      </c>
      <c r="D283">
        <v>0.122</v>
      </c>
      <c r="E283">
        <v>0.23</v>
      </c>
      <c r="F283">
        <v>0.27300000000000002</v>
      </c>
      <c r="G283">
        <v>0.32</v>
      </c>
      <c r="H283">
        <v>0.374</v>
      </c>
      <c r="I283">
        <v>0.46100000000000002</v>
      </c>
      <c r="J283">
        <v>0.59599999999999997</v>
      </c>
      <c r="K283">
        <v>0.70899999999999996</v>
      </c>
      <c r="L283">
        <v>1.196</v>
      </c>
      <c r="M283">
        <v>1.7689999999999999</v>
      </c>
    </row>
    <row r="284" spans="1:13">
      <c r="A284" s="5">
        <v>1984</v>
      </c>
      <c r="C284">
        <v>0.13500000000000001</v>
      </c>
      <c r="D284">
        <v>0.154</v>
      </c>
      <c r="E284">
        <v>0.185</v>
      </c>
      <c r="F284">
        <v>0.26600000000000001</v>
      </c>
      <c r="G284">
        <v>0.33</v>
      </c>
      <c r="H284">
        <v>0.38300000000000001</v>
      </c>
      <c r="I284">
        <v>0.44900000000000001</v>
      </c>
      <c r="J284">
        <v>0.57699999999999996</v>
      </c>
      <c r="K284">
        <v>0.68500000000000005</v>
      </c>
      <c r="L284">
        <v>1.012</v>
      </c>
      <c r="M284">
        <v>1.8460000000000001</v>
      </c>
    </row>
    <row r="285" spans="1:13">
      <c r="A285" s="5">
        <v>1985</v>
      </c>
      <c r="C285">
        <v>0.14799999999999999</v>
      </c>
      <c r="D285">
        <v>0.18099999999999999</v>
      </c>
      <c r="E285">
        <v>0.223</v>
      </c>
      <c r="F285">
        <v>0.27</v>
      </c>
      <c r="G285">
        <v>0.33900000000000002</v>
      </c>
      <c r="H285">
        <v>0.39800000000000002</v>
      </c>
      <c r="I285">
        <v>0.47299999999999998</v>
      </c>
      <c r="J285">
        <v>0.57299999999999995</v>
      </c>
      <c r="K285">
        <v>0.79600000000000004</v>
      </c>
      <c r="L285">
        <v>1.3759999999999999</v>
      </c>
      <c r="M285">
        <v>1.647</v>
      </c>
    </row>
    <row r="286" spans="1:13">
      <c r="A286" s="5">
        <v>1986</v>
      </c>
      <c r="C286">
        <v>7.4999999999999997E-2</v>
      </c>
      <c r="D286">
        <v>0.17199999999999999</v>
      </c>
      <c r="E286">
        <v>0.247</v>
      </c>
      <c r="F286">
        <v>0.28599999999999998</v>
      </c>
      <c r="G286">
        <v>0.34599999999999997</v>
      </c>
      <c r="H286">
        <v>0.42699999999999999</v>
      </c>
      <c r="I286">
        <v>0.51800000000000002</v>
      </c>
      <c r="J286">
        <v>0.64</v>
      </c>
      <c r="K286">
        <v>0.84399999999999997</v>
      </c>
      <c r="L286">
        <v>1.351</v>
      </c>
      <c r="M286">
        <v>2.11</v>
      </c>
    </row>
    <row r="287" spans="1:13">
      <c r="A287" s="5">
        <v>1987</v>
      </c>
      <c r="C287">
        <v>0.11700000000000001</v>
      </c>
      <c r="D287">
        <v>0.14000000000000001</v>
      </c>
      <c r="E287">
        <v>0.191</v>
      </c>
      <c r="F287">
        <v>0.27</v>
      </c>
      <c r="G287">
        <v>0.35699999999999998</v>
      </c>
      <c r="H287">
        <v>0.434</v>
      </c>
      <c r="I287">
        <v>0.503</v>
      </c>
      <c r="J287">
        <v>0.57699999999999996</v>
      </c>
      <c r="K287">
        <v>0.68899999999999995</v>
      </c>
      <c r="L287">
        <v>1.089</v>
      </c>
      <c r="M287">
        <v>1.9790000000000001</v>
      </c>
    </row>
    <row r="288" spans="1:13">
      <c r="A288" s="5">
        <v>1988</v>
      </c>
      <c r="C288">
        <v>0.124</v>
      </c>
      <c r="D288">
        <v>0.159</v>
      </c>
      <c r="E288">
        <v>0.19700000000000001</v>
      </c>
      <c r="F288">
        <v>0.23300000000000001</v>
      </c>
      <c r="G288">
        <v>0.34200000000000003</v>
      </c>
      <c r="H288">
        <v>0.44400000000000001</v>
      </c>
      <c r="I288">
        <v>0.51200000000000001</v>
      </c>
      <c r="J288">
        <v>0.58799999999999997</v>
      </c>
      <c r="K288">
        <v>0.75</v>
      </c>
      <c r="L288">
        <v>1.012</v>
      </c>
      <c r="M288">
        <v>1.3720000000000001</v>
      </c>
    </row>
    <row r="289" spans="1:13">
      <c r="A289" s="5">
        <v>1989</v>
      </c>
      <c r="C289">
        <v>0.10299999999999999</v>
      </c>
      <c r="D289">
        <v>0.22</v>
      </c>
      <c r="E289">
        <v>0.24099999999999999</v>
      </c>
      <c r="F289">
        <v>0.27800000000000002</v>
      </c>
      <c r="G289">
        <v>0.33900000000000002</v>
      </c>
      <c r="H289">
        <v>0.46700000000000003</v>
      </c>
      <c r="I289">
        <v>0.58499999999999996</v>
      </c>
      <c r="J289">
        <v>0.70199999999999996</v>
      </c>
      <c r="K289">
        <v>0.77900000000000003</v>
      </c>
      <c r="L289">
        <v>0.88</v>
      </c>
      <c r="M289">
        <v>1.538</v>
      </c>
    </row>
    <row r="290" spans="1:13">
      <c r="A290" s="5">
        <v>1990</v>
      </c>
      <c r="C290">
        <v>9.0999999999999998E-2</v>
      </c>
      <c r="D290">
        <v>0.153</v>
      </c>
      <c r="E290">
        <v>0.26400000000000001</v>
      </c>
      <c r="F290">
        <v>0.309</v>
      </c>
      <c r="G290">
        <v>0.373</v>
      </c>
      <c r="H290">
        <v>0.46100000000000002</v>
      </c>
      <c r="I290">
        <v>0.58199999999999996</v>
      </c>
      <c r="J290">
        <v>0.69399999999999995</v>
      </c>
      <c r="K290">
        <v>0.83499999999999996</v>
      </c>
      <c r="L290">
        <v>0.97</v>
      </c>
      <c r="M290">
        <v>1.5980000000000001</v>
      </c>
    </row>
    <row r="291" spans="1:13">
      <c r="A291" s="5">
        <v>1991</v>
      </c>
      <c r="C291">
        <v>0.106</v>
      </c>
      <c r="D291">
        <v>0.13200000000000001</v>
      </c>
      <c r="E291">
        <v>0.186</v>
      </c>
      <c r="F291">
        <v>0.27100000000000002</v>
      </c>
      <c r="G291">
        <v>0.38100000000000001</v>
      </c>
      <c r="H291">
        <v>0.45100000000000001</v>
      </c>
      <c r="I291">
        <v>0.54200000000000004</v>
      </c>
      <c r="J291">
        <v>0.66700000000000004</v>
      </c>
      <c r="K291">
        <v>0.78700000000000003</v>
      </c>
      <c r="L291">
        <v>0.90100000000000002</v>
      </c>
      <c r="M291">
        <v>1.0529999999999999</v>
      </c>
    </row>
    <row r="292" spans="1:13">
      <c r="A292" s="5">
        <v>1992</v>
      </c>
      <c r="C292">
        <v>8.3000000000000004E-2</v>
      </c>
      <c r="D292">
        <v>0.11799999999999999</v>
      </c>
      <c r="E292">
        <v>0.17699999999999999</v>
      </c>
      <c r="F292">
        <v>0.23899999999999999</v>
      </c>
      <c r="G292">
        <v>0.27500000000000002</v>
      </c>
      <c r="H292">
        <v>0.40899999999999997</v>
      </c>
      <c r="I292">
        <v>0.52400000000000002</v>
      </c>
      <c r="J292">
        <v>0.59399999999999997</v>
      </c>
      <c r="K292">
        <v>0.70899999999999996</v>
      </c>
      <c r="L292">
        <v>0.85099999999999998</v>
      </c>
      <c r="M292">
        <v>1.046</v>
      </c>
    </row>
    <row r="293" spans="1:13">
      <c r="A293" s="5">
        <v>1993</v>
      </c>
      <c r="C293">
        <v>8.8999999999999996E-2</v>
      </c>
      <c r="D293">
        <v>0.121</v>
      </c>
      <c r="E293">
        <v>0.18099999999999999</v>
      </c>
      <c r="F293">
        <v>0.246</v>
      </c>
      <c r="G293">
        <v>0.32</v>
      </c>
      <c r="H293">
        <v>0.40799999999999997</v>
      </c>
      <c r="I293">
        <v>0.57899999999999996</v>
      </c>
      <c r="J293">
        <v>0.71899999999999997</v>
      </c>
      <c r="K293">
        <v>0.85299999999999998</v>
      </c>
      <c r="L293">
        <v>0.96499999999999997</v>
      </c>
      <c r="M293">
        <v>1.1739999999999999</v>
      </c>
    </row>
    <row r="294" spans="1:13">
      <c r="A294" s="5">
        <v>1994</v>
      </c>
      <c r="C294">
        <v>8.4000000000000005E-2</v>
      </c>
      <c r="D294">
        <v>0.112</v>
      </c>
      <c r="E294">
        <v>0.224</v>
      </c>
      <c r="F294">
        <v>0.27</v>
      </c>
      <c r="G294">
        <v>0.33600000000000002</v>
      </c>
      <c r="H294">
        <v>0.46200000000000002</v>
      </c>
      <c r="I294">
        <v>0.64300000000000002</v>
      </c>
      <c r="J294">
        <v>0.80800000000000005</v>
      </c>
      <c r="K294">
        <v>0.86799999999999999</v>
      </c>
      <c r="L294">
        <v>1.0580000000000001</v>
      </c>
      <c r="M294">
        <v>1.421</v>
      </c>
    </row>
    <row r="295" spans="1:13">
      <c r="A295" s="5">
        <v>1995</v>
      </c>
      <c r="C295">
        <v>9.8000000000000004E-2</v>
      </c>
      <c r="D295">
        <v>0.14499999999999999</v>
      </c>
      <c r="E295">
        <v>0.192</v>
      </c>
      <c r="F295">
        <v>0.27</v>
      </c>
      <c r="G295">
        <v>0.34</v>
      </c>
      <c r="H295">
        <v>0.42899999999999999</v>
      </c>
      <c r="I295">
        <v>0.57699999999999996</v>
      </c>
      <c r="J295">
        <v>0.80700000000000005</v>
      </c>
      <c r="K295">
        <v>0.96499999999999997</v>
      </c>
      <c r="L295">
        <v>1.115</v>
      </c>
      <c r="M295">
        <v>1.367</v>
      </c>
    </row>
    <row r="296" spans="1:13">
      <c r="A296" s="5">
        <v>1996</v>
      </c>
      <c r="C296">
        <v>9.1999999999999998E-2</v>
      </c>
      <c r="D296">
        <v>0.151</v>
      </c>
      <c r="E296">
        <v>0.191</v>
      </c>
      <c r="F296">
        <v>0.28000000000000003</v>
      </c>
      <c r="G296">
        <v>0.35199999999999998</v>
      </c>
      <c r="H296">
        <v>0.52400000000000002</v>
      </c>
      <c r="I296">
        <v>0.68300000000000005</v>
      </c>
      <c r="J296">
        <v>0.94499999999999995</v>
      </c>
      <c r="K296">
        <v>1.216</v>
      </c>
      <c r="L296">
        <v>1.4259999999999999</v>
      </c>
      <c r="M296">
        <v>1.4770000000000001</v>
      </c>
    </row>
    <row r="297" spans="1:13">
      <c r="A297" s="5">
        <v>1997</v>
      </c>
      <c r="C297">
        <v>0.106</v>
      </c>
      <c r="D297">
        <v>0.14599999999999999</v>
      </c>
      <c r="E297">
        <v>0.20100000000000001</v>
      </c>
      <c r="F297">
        <v>0.26</v>
      </c>
      <c r="G297">
        <v>0.35499999999999998</v>
      </c>
      <c r="H297">
        <v>0.495</v>
      </c>
      <c r="I297">
        <v>0.68300000000000005</v>
      </c>
      <c r="J297">
        <v>0.88400000000000001</v>
      </c>
      <c r="K297">
        <v>1.0880000000000001</v>
      </c>
      <c r="L297">
        <v>1.4670000000000001</v>
      </c>
      <c r="M297">
        <v>1.647</v>
      </c>
    </row>
    <row r="298" spans="1:13">
      <c r="A298" s="5">
        <v>1998</v>
      </c>
      <c r="C298">
        <v>0.128</v>
      </c>
      <c r="D298">
        <v>0.13800000000000001</v>
      </c>
      <c r="E298">
        <v>0.17799999999999999</v>
      </c>
      <c r="F298">
        <v>0.248</v>
      </c>
      <c r="G298">
        <v>0.34</v>
      </c>
      <c r="H298">
        <v>0.54500000000000004</v>
      </c>
      <c r="I298">
        <v>0.80600000000000005</v>
      </c>
      <c r="J298">
        <v>1.0349999999999999</v>
      </c>
      <c r="K298">
        <v>1.246</v>
      </c>
      <c r="L298">
        <v>1.4119999999999999</v>
      </c>
      <c r="M298">
        <v>1.655</v>
      </c>
    </row>
    <row r="299" spans="1:13">
      <c r="A299" s="5">
        <v>1999</v>
      </c>
      <c r="C299">
        <v>0.109</v>
      </c>
      <c r="D299">
        <v>0.13400000000000001</v>
      </c>
      <c r="E299">
        <v>0.17399999999999999</v>
      </c>
      <c r="F299">
        <v>0.25</v>
      </c>
      <c r="G299">
        <v>0.33100000000000002</v>
      </c>
      <c r="H299">
        <v>0.46500000000000002</v>
      </c>
      <c r="I299">
        <v>0.74199999999999999</v>
      </c>
      <c r="J299">
        <v>1.0209999999999999</v>
      </c>
      <c r="K299">
        <v>1.258</v>
      </c>
      <c r="L299">
        <v>1.3759999999999999</v>
      </c>
      <c r="M299">
        <v>1.776</v>
      </c>
    </row>
    <row r="300" spans="1:13">
      <c r="A300" s="5">
        <v>2000</v>
      </c>
      <c r="C300">
        <v>6.4000000000000001E-2</v>
      </c>
      <c r="D300">
        <v>0.16300000000000001</v>
      </c>
      <c r="E300">
        <v>0.19600000000000001</v>
      </c>
      <c r="F300">
        <v>0.255</v>
      </c>
      <c r="G300">
        <v>0.34599999999999997</v>
      </c>
      <c r="H300">
        <v>0.46600000000000003</v>
      </c>
      <c r="I300">
        <v>0.75600000000000001</v>
      </c>
      <c r="J300">
        <v>0.999</v>
      </c>
      <c r="K300">
        <v>1.141</v>
      </c>
      <c r="L300">
        <v>1.228</v>
      </c>
      <c r="M300">
        <v>1.5629999999999999</v>
      </c>
    </row>
    <row r="301" spans="1:13">
      <c r="A301" s="5">
        <v>2001</v>
      </c>
      <c r="C301">
        <v>9.8000000000000004E-2</v>
      </c>
      <c r="D301">
        <v>0.122</v>
      </c>
      <c r="E301">
        <v>0.17899999999999999</v>
      </c>
      <c r="F301">
        <v>0.25800000000000001</v>
      </c>
      <c r="G301">
        <v>0.32500000000000001</v>
      </c>
      <c r="H301">
        <v>0.46100000000000002</v>
      </c>
      <c r="I301">
        <v>0.61399999999999999</v>
      </c>
      <c r="J301">
        <v>0.82799999999999996</v>
      </c>
      <c r="K301">
        <v>1.0740000000000001</v>
      </c>
      <c r="L301">
        <v>1.36</v>
      </c>
      <c r="M301">
        <v>1.671</v>
      </c>
    </row>
    <row r="302" spans="1:13">
      <c r="A302" s="5">
        <v>2002</v>
      </c>
      <c r="C302">
        <v>7.3999999999999996E-2</v>
      </c>
      <c r="D302">
        <v>0.13</v>
      </c>
      <c r="E302">
        <v>0.2</v>
      </c>
      <c r="F302">
        <v>0.25700000000000001</v>
      </c>
      <c r="G302">
        <v>0.32900000000000001</v>
      </c>
      <c r="H302">
        <v>0.44500000000000001</v>
      </c>
      <c r="I302">
        <v>0.64500000000000002</v>
      </c>
      <c r="J302">
        <v>0.88300000000000001</v>
      </c>
      <c r="K302">
        <v>1.1020000000000001</v>
      </c>
      <c r="L302">
        <v>1.321</v>
      </c>
      <c r="M302">
        <v>1.649</v>
      </c>
    </row>
    <row r="303" spans="1:13">
      <c r="A303" s="5">
        <v>2003</v>
      </c>
      <c r="C303">
        <v>8.5999999999999993E-2</v>
      </c>
      <c r="D303">
        <v>0.11700000000000001</v>
      </c>
      <c r="E303">
        <v>0.186</v>
      </c>
      <c r="F303">
        <v>0.245</v>
      </c>
      <c r="G303">
        <v>0.307</v>
      </c>
      <c r="H303">
        <v>0.4</v>
      </c>
      <c r="I303">
        <v>0.56399999999999995</v>
      </c>
      <c r="J303">
        <v>0.76800000000000002</v>
      </c>
      <c r="K303">
        <v>1.0049999999999999</v>
      </c>
      <c r="L303">
        <v>1.2090000000000001</v>
      </c>
      <c r="M303">
        <v>1.5369999999999999</v>
      </c>
    </row>
    <row r="304" spans="1:13">
      <c r="A304" s="5">
        <v>2004</v>
      </c>
      <c r="C304">
        <v>0.08</v>
      </c>
      <c r="D304">
        <v>0.158</v>
      </c>
      <c r="E304">
        <v>0.193</v>
      </c>
      <c r="F304">
        <v>0.247</v>
      </c>
      <c r="G304">
        <v>0.307</v>
      </c>
      <c r="H304">
        <v>0.38700000000000001</v>
      </c>
      <c r="I304">
        <v>0.52800000000000002</v>
      </c>
      <c r="J304">
        <v>0.7</v>
      </c>
      <c r="K304">
        <v>0.89700000000000002</v>
      </c>
      <c r="L304">
        <v>1.087</v>
      </c>
      <c r="M304">
        <v>1.5409999999999999</v>
      </c>
    </row>
    <row r="305" spans="1:13">
      <c r="A305" s="5">
        <v>2005</v>
      </c>
      <c r="C305">
        <v>7.4999999999999997E-2</v>
      </c>
      <c r="D305">
        <v>0.113</v>
      </c>
      <c r="E305">
        <v>0.19600000000000001</v>
      </c>
      <c r="F305">
        <v>0.25900000000000001</v>
      </c>
      <c r="G305">
        <v>0.318</v>
      </c>
      <c r="H305">
        <v>0.39900000000000002</v>
      </c>
      <c r="I305">
        <v>0.51700000000000002</v>
      </c>
      <c r="J305">
        <v>0.64100000000000001</v>
      </c>
      <c r="K305">
        <v>0.76700000000000002</v>
      </c>
      <c r="L305">
        <v>0.91800000000000004</v>
      </c>
      <c r="M305">
        <v>1.296</v>
      </c>
    </row>
    <row r="306" spans="1:13">
      <c r="A306" s="5">
        <v>2006</v>
      </c>
      <c r="C306">
        <v>7.5999999999999998E-2</v>
      </c>
      <c r="D306">
        <v>0.11600000000000001</v>
      </c>
      <c r="E306">
        <v>0.14099999999999999</v>
      </c>
      <c r="F306">
        <v>0.26100000000000001</v>
      </c>
      <c r="G306">
        <v>0.35</v>
      </c>
      <c r="H306">
        <v>0.41899999999999998</v>
      </c>
      <c r="I306">
        <v>0.51600000000000001</v>
      </c>
      <c r="J306">
        <v>0.63100000000000001</v>
      </c>
      <c r="K306">
        <v>0.752</v>
      </c>
      <c r="L306">
        <v>0.92400000000000004</v>
      </c>
      <c r="M306">
        <v>1.2629999999999999</v>
      </c>
    </row>
    <row r="307" spans="1:13">
      <c r="A307" s="5">
        <v>2007</v>
      </c>
      <c r="C307">
        <v>7.3999999999999996E-2</v>
      </c>
      <c r="D307">
        <v>0.121</v>
      </c>
      <c r="E307">
        <v>0.17199999999999999</v>
      </c>
      <c r="F307">
        <v>0.22600000000000001</v>
      </c>
      <c r="G307">
        <v>0.33100000000000002</v>
      </c>
      <c r="H307">
        <v>0.43099999999999999</v>
      </c>
      <c r="I307">
        <v>0.51</v>
      </c>
      <c r="J307">
        <v>0.621</v>
      </c>
      <c r="K307">
        <v>0.75600000000000001</v>
      </c>
      <c r="L307">
        <v>0.90300000000000002</v>
      </c>
      <c r="M307">
        <v>1.177</v>
      </c>
    </row>
    <row r="308" spans="1:13">
      <c r="A308" s="5">
        <v>2008</v>
      </c>
      <c r="C308">
        <v>4.8000000000000001E-2</v>
      </c>
      <c r="D308">
        <v>6.9000000000000006E-2</v>
      </c>
      <c r="E308">
        <v>0.186</v>
      </c>
      <c r="F308">
        <v>0.254</v>
      </c>
      <c r="G308">
        <v>0.312</v>
      </c>
      <c r="H308">
        <v>0.41599999999999998</v>
      </c>
      <c r="I308">
        <v>0.51500000000000001</v>
      </c>
      <c r="J308">
        <v>0.60499999999999998</v>
      </c>
      <c r="K308">
        <v>0.71899999999999997</v>
      </c>
      <c r="L308">
        <v>0.86099999999999999</v>
      </c>
      <c r="M308">
        <v>1.1479999999999999</v>
      </c>
    </row>
    <row r="309" spans="1:13">
      <c r="A309" s="5">
        <v>2009</v>
      </c>
      <c r="C309">
        <v>4.4999999999999998E-2</v>
      </c>
      <c r="D309">
        <v>0.109</v>
      </c>
      <c r="E309">
        <v>0.14199999999999999</v>
      </c>
      <c r="F309">
        <v>0.253</v>
      </c>
      <c r="G309">
        <v>0.33</v>
      </c>
      <c r="H309">
        <v>0.41099999999999998</v>
      </c>
      <c r="I309">
        <v>0.53200000000000003</v>
      </c>
      <c r="J309">
        <v>0.625</v>
      </c>
      <c r="K309">
        <v>0.76400000000000001</v>
      </c>
      <c r="L309">
        <v>0.88600000000000001</v>
      </c>
      <c r="M309">
        <v>1.1439999999999999</v>
      </c>
    </row>
    <row r="310" spans="1:13">
      <c r="C310">
        <v>4.4999999999999998E-2</v>
      </c>
      <c r="D310">
        <v>0.109</v>
      </c>
      <c r="E310">
        <v>0.14199999999999999</v>
      </c>
      <c r="F310">
        <v>0.253</v>
      </c>
      <c r="G310">
        <v>0.33</v>
      </c>
      <c r="H310">
        <v>0.41099999999999998</v>
      </c>
      <c r="I310">
        <v>0.53200000000000003</v>
      </c>
      <c r="J310">
        <v>0.625</v>
      </c>
      <c r="K310">
        <v>0.76400000000000001</v>
      </c>
      <c r="L310">
        <v>0.88600000000000001</v>
      </c>
      <c r="M310">
        <v>1.1439999999999999</v>
      </c>
    </row>
    <row r="311" spans="1:13" s="11" customFormat="1" ht="18">
      <c r="A311" s="11" t="s">
        <v>127</v>
      </c>
      <c r="B311" s="12"/>
      <c r="C311" s="11" t="s">
        <v>0</v>
      </c>
      <c r="D311" s="11" t="s">
        <v>55</v>
      </c>
      <c r="E311" s="11" t="s">
        <v>50</v>
      </c>
      <c r="F311" s="11" t="s">
        <v>95</v>
      </c>
    </row>
    <row r="312" spans="1:13">
      <c r="C312" s="5">
        <v>8</v>
      </c>
    </row>
    <row r="313" spans="1:13" s="11" customFormat="1" ht="18">
      <c r="B313" s="12"/>
      <c r="C313" s="11" t="s">
        <v>0</v>
      </c>
      <c r="D313" s="11" t="s">
        <v>94</v>
      </c>
    </row>
    <row r="314" spans="1:13">
      <c r="C314" s="5" t="s">
        <v>225</v>
      </c>
    </row>
    <row r="315" spans="1:13" s="11" customFormat="1" ht="18">
      <c r="B315" s="12"/>
      <c r="C315" s="11" t="s">
        <v>0</v>
      </c>
      <c r="D315" s="11" t="s">
        <v>53</v>
      </c>
      <c r="E315" s="11" t="s">
        <v>95</v>
      </c>
    </row>
    <row r="316" spans="1:13">
      <c r="B316" s="8" t="s">
        <v>116</v>
      </c>
      <c r="C316">
        <v>13</v>
      </c>
    </row>
    <row r="317" spans="1:13">
      <c r="B317" s="8" t="s">
        <v>117</v>
      </c>
      <c r="C317">
        <v>10</v>
      </c>
    </row>
    <row r="318" spans="1:13">
      <c r="B318" s="8" t="s">
        <v>133</v>
      </c>
      <c r="C318">
        <v>8</v>
      </c>
    </row>
    <row r="319" spans="1:13">
      <c r="B319" s="8" t="s">
        <v>128</v>
      </c>
      <c r="C319">
        <v>9</v>
      </c>
    </row>
    <row r="320" spans="1:13">
      <c r="B320" s="8" t="s">
        <v>118</v>
      </c>
      <c r="C320">
        <v>27</v>
      </c>
    </row>
    <row r="321" spans="1:37">
      <c r="B321" s="8" t="s">
        <v>132</v>
      </c>
      <c r="C321">
        <v>14</v>
      </c>
    </row>
    <row r="322" spans="1:37">
      <c r="B322" s="8" t="s">
        <v>173</v>
      </c>
      <c r="C322">
        <v>8</v>
      </c>
      <c r="G322" s="33"/>
    </row>
    <row r="323" spans="1:37">
      <c r="B323" s="8" t="s">
        <v>172</v>
      </c>
      <c r="C323">
        <v>3</v>
      </c>
      <c r="G323" s="33"/>
    </row>
    <row r="324" spans="1:37" s="11" customFormat="1" ht="18">
      <c r="B324" s="12"/>
      <c r="C324" s="11" t="s">
        <v>0</v>
      </c>
      <c r="D324" s="11" t="s">
        <v>96</v>
      </c>
      <c r="E324" s="11" t="s">
        <v>71</v>
      </c>
    </row>
    <row r="325" spans="1:37">
      <c r="A325" s="5">
        <f t="shared" ref="A325:A330" si="1">COUNT(C325:AE325)</f>
        <v>13</v>
      </c>
      <c r="B325" s="8" t="str">
        <f t="shared" ref="B325:B330" si="2">B316</f>
        <v>AcousCS</v>
      </c>
      <c r="C325">
        <v>1997</v>
      </c>
      <c r="D325">
        <v>1998</v>
      </c>
      <c r="E325">
        <v>1999</v>
      </c>
      <c r="F325">
        <v>2000</v>
      </c>
      <c r="G325">
        <v>2001</v>
      </c>
      <c r="H325">
        <v>2002</v>
      </c>
      <c r="I325">
        <v>2003</v>
      </c>
      <c r="J325">
        <v>2004</v>
      </c>
      <c r="K325">
        <v>2005</v>
      </c>
      <c r="L325">
        <v>2006</v>
      </c>
      <c r="M325">
        <v>2007</v>
      </c>
      <c r="N325">
        <v>2008</v>
      </c>
      <c r="O325">
        <v>2009</v>
      </c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</row>
    <row r="326" spans="1:37">
      <c r="A326" s="5">
        <f t="shared" si="1"/>
        <v>10</v>
      </c>
      <c r="B326" s="8" t="str">
        <f t="shared" si="2"/>
        <v>Acous_N</v>
      </c>
      <c r="C326">
        <v>1984</v>
      </c>
      <c r="D326">
        <v>1985</v>
      </c>
      <c r="E326">
        <v>1986</v>
      </c>
      <c r="F326">
        <v>1987</v>
      </c>
      <c r="G326">
        <v>1988</v>
      </c>
      <c r="H326">
        <v>1991</v>
      </c>
      <c r="I326">
        <v>2006</v>
      </c>
      <c r="J326">
        <v>2007</v>
      </c>
      <c r="K326">
        <v>2008</v>
      </c>
      <c r="L326">
        <v>2009</v>
      </c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</row>
    <row r="327" spans="1:37">
      <c r="A327" s="5">
        <f t="shared" si="1"/>
        <v>8</v>
      </c>
      <c r="B327" s="8" t="str">
        <f t="shared" si="2"/>
        <v>Chile_CPUE</v>
      </c>
      <c r="C327">
        <v>1995</v>
      </c>
      <c r="D327">
        <v>1996</v>
      </c>
      <c r="E327">
        <v>1997</v>
      </c>
      <c r="F327">
        <v>1998</v>
      </c>
      <c r="G327">
        <v>1999</v>
      </c>
      <c r="H327">
        <v>2000</v>
      </c>
      <c r="I327">
        <v>2001</v>
      </c>
      <c r="J327">
        <v>2002</v>
      </c>
      <c r="K327"/>
      <c r="L327"/>
      <c r="M327"/>
      <c r="N327"/>
    </row>
    <row r="328" spans="1:37">
      <c r="A328" s="5">
        <f t="shared" si="1"/>
        <v>9</v>
      </c>
      <c r="B328" s="8" t="str">
        <f t="shared" si="2"/>
        <v>DEPM</v>
      </c>
      <c r="C328">
        <v>1999</v>
      </c>
      <c r="D328">
        <v>2000</v>
      </c>
      <c r="E328">
        <v>2001</v>
      </c>
      <c r="F328">
        <v>2003</v>
      </c>
      <c r="G328">
        <v>2004</v>
      </c>
      <c r="H328">
        <v>2005</v>
      </c>
      <c r="I328">
        <v>2006</v>
      </c>
      <c r="J328">
        <v>2007</v>
      </c>
      <c r="K328">
        <v>2008</v>
      </c>
      <c r="L328"/>
      <c r="M328"/>
      <c r="N328"/>
    </row>
    <row r="329" spans="1:37">
      <c r="A329" s="5">
        <f t="shared" si="1"/>
        <v>27</v>
      </c>
      <c r="B329" s="8" t="str">
        <f t="shared" si="2"/>
        <v>Acoustic_Peru</v>
      </c>
      <c r="C329" s="5">
        <v>1983</v>
      </c>
      <c r="D329" s="5">
        <v>1984</v>
      </c>
      <c r="E329" s="5">
        <v>1985</v>
      </c>
      <c r="F329" s="5">
        <v>1986</v>
      </c>
      <c r="G329" s="5">
        <v>1987</v>
      </c>
      <c r="H329" s="5">
        <v>1988</v>
      </c>
      <c r="I329" s="5">
        <v>1989</v>
      </c>
      <c r="J329" s="5">
        <v>1990</v>
      </c>
      <c r="K329" s="5">
        <v>1991</v>
      </c>
      <c r="L329" s="5">
        <v>1992</v>
      </c>
      <c r="M329" s="5">
        <v>1993</v>
      </c>
      <c r="N329" s="5">
        <v>1994</v>
      </c>
      <c r="O329" s="5">
        <v>1995</v>
      </c>
      <c r="P329" s="5">
        <v>1996</v>
      </c>
      <c r="Q329" s="5">
        <v>1997</v>
      </c>
      <c r="R329" s="5">
        <v>1998</v>
      </c>
      <c r="S329" s="5">
        <v>1999</v>
      </c>
      <c r="T329" s="5">
        <v>2000</v>
      </c>
      <c r="U329" s="5">
        <v>2001</v>
      </c>
      <c r="V329" s="5">
        <v>2002</v>
      </c>
      <c r="W329" s="5">
        <v>2003</v>
      </c>
      <c r="X329" s="5">
        <v>2004</v>
      </c>
      <c r="Y329" s="5">
        <v>2005</v>
      </c>
      <c r="Z329" s="5">
        <v>2006</v>
      </c>
      <c r="AA329" s="5">
        <v>2007</v>
      </c>
      <c r="AB329" s="5">
        <v>2008</v>
      </c>
      <c r="AC329" s="5">
        <v>2009</v>
      </c>
      <c r="AD329"/>
      <c r="AE329"/>
      <c r="AF329"/>
      <c r="AG329"/>
      <c r="AH329"/>
      <c r="AI329"/>
      <c r="AJ329"/>
      <c r="AK329"/>
    </row>
    <row r="330" spans="1:37">
      <c r="A330" s="5">
        <f t="shared" si="1"/>
        <v>14</v>
      </c>
      <c r="B330" s="8" t="str">
        <f t="shared" si="2"/>
        <v>Peru_CPUE</v>
      </c>
      <c r="C330" s="5">
        <v>1996</v>
      </c>
      <c r="D330" s="5">
        <v>1997</v>
      </c>
      <c r="E330" s="5">
        <v>1998</v>
      </c>
      <c r="F330" s="5">
        <v>1999</v>
      </c>
      <c r="G330" s="5">
        <v>2000</v>
      </c>
      <c r="H330" s="5">
        <v>2001</v>
      </c>
      <c r="I330" s="5">
        <v>2002</v>
      </c>
      <c r="J330" s="5">
        <v>2003</v>
      </c>
      <c r="K330" s="5">
        <v>2004</v>
      </c>
      <c r="L330" s="5">
        <v>2005</v>
      </c>
      <c r="M330" s="5">
        <v>2006</v>
      </c>
      <c r="N330" s="5">
        <v>2007</v>
      </c>
      <c r="O330" s="5">
        <v>2008</v>
      </c>
      <c r="P330" s="5">
        <v>2009</v>
      </c>
      <c r="AD330"/>
      <c r="AE330"/>
      <c r="AF330"/>
      <c r="AG330"/>
      <c r="AH330"/>
      <c r="AI330"/>
      <c r="AJ330"/>
      <c r="AK330"/>
    </row>
    <row r="331" spans="1:37">
      <c r="B331" s="8" t="str">
        <f>B322</f>
        <v>Chinese_CPUE</v>
      </c>
      <c r="C331" s="5">
        <v>2000</v>
      </c>
      <c r="D331" s="5">
        <v>2001</v>
      </c>
      <c r="E331" s="5">
        <v>2002</v>
      </c>
      <c r="F331" s="5">
        <v>2003</v>
      </c>
      <c r="G331" s="5">
        <v>2004</v>
      </c>
      <c r="H331" s="5">
        <v>2005</v>
      </c>
      <c r="I331" s="5">
        <v>2006</v>
      </c>
      <c r="J331" s="5">
        <v>2007</v>
      </c>
      <c r="AD331"/>
      <c r="AE331"/>
      <c r="AF331"/>
      <c r="AG331"/>
      <c r="AH331"/>
      <c r="AI331"/>
      <c r="AJ331"/>
      <c r="AK331"/>
    </row>
    <row r="332" spans="1:37">
      <c r="B332" s="8" t="str">
        <f>B323</f>
        <v>EU_CPUE</v>
      </c>
      <c r="C332" s="5">
        <v>2007</v>
      </c>
      <c r="D332" s="5">
        <v>2008</v>
      </c>
      <c r="E332" s="5">
        <v>2009</v>
      </c>
      <c r="AD332"/>
      <c r="AE332"/>
      <c r="AF332"/>
      <c r="AG332"/>
      <c r="AH332"/>
      <c r="AI332"/>
      <c r="AJ332"/>
      <c r="AK332"/>
    </row>
    <row r="333" spans="1:37" s="11" customFormat="1" ht="18">
      <c r="B333" s="12"/>
      <c r="C333" s="11" t="s">
        <v>0</v>
      </c>
      <c r="D333" s="11" t="s">
        <v>61</v>
      </c>
      <c r="E333" s="11" t="s">
        <v>95</v>
      </c>
    </row>
    <row r="334" spans="1:37">
      <c r="B334" s="8" t="str">
        <f t="shared" ref="B334:B341" si="3">B325</f>
        <v>AcousCS</v>
      </c>
      <c r="C334" s="5">
        <v>6</v>
      </c>
    </row>
    <row r="335" spans="1:37">
      <c r="B335" s="8" t="str">
        <f t="shared" si="3"/>
        <v>Acous_N</v>
      </c>
      <c r="C335" s="13">
        <v>11</v>
      </c>
    </row>
    <row r="336" spans="1:37">
      <c r="B336" s="8" t="str">
        <f t="shared" si="3"/>
        <v>Chile_CPUE</v>
      </c>
      <c r="C336" s="5">
        <v>6</v>
      </c>
    </row>
    <row r="337" spans="1:29">
      <c r="B337" s="8" t="str">
        <f t="shared" si="3"/>
        <v>DEPM</v>
      </c>
      <c r="C337" s="5">
        <v>6</v>
      </c>
    </row>
    <row r="338" spans="1:29">
      <c r="B338" s="8" t="str">
        <f t="shared" si="3"/>
        <v>Acoustic_Peru</v>
      </c>
      <c r="C338" s="5">
        <v>1.5</v>
      </c>
    </row>
    <row r="339" spans="1:29">
      <c r="B339" s="8" t="str">
        <f t="shared" si="3"/>
        <v>Peru_CPUE</v>
      </c>
      <c r="C339" s="5">
        <v>2</v>
      </c>
    </row>
    <row r="340" spans="1:29">
      <c r="B340" s="8" t="str">
        <f t="shared" si="3"/>
        <v>Chinese_CPUE</v>
      </c>
      <c r="C340" s="5">
        <v>6</v>
      </c>
    </row>
    <row r="341" spans="1:29">
      <c r="B341" s="8" t="str">
        <f t="shared" si="3"/>
        <v>EU_CPUE</v>
      </c>
      <c r="C341" s="5">
        <v>6</v>
      </c>
    </row>
    <row r="342" spans="1:29" s="11" customFormat="1" ht="18">
      <c r="B342" s="12"/>
      <c r="C342" s="11" t="s">
        <v>0</v>
      </c>
      <c r="D342" s="11" t="s">
        <v>98</v>
      </c>
      <c r="E342" s="11" t="s">
        <v>97</v>
      </c>
    </row>
    <row r="343" spans="1:29">
      <c r="B343" s="8" t="str">
        <f t="shared" ref="B343:B350" si="4">B334</f>
        <v>AcousCS</v>
      </c>
      <c r="C343" s="5">
        <v>3530</v>
      </c>
      <c r="D343" s="5">
        <v>3200</v>
      </c>
      <c r="E343" s="5">
        <v>4100</v>
      </c>
      <c r="F343" s="5">
        <v>5600</v>
      </c>
      <c r="G343" s="5">
        <v>5950</v>
      </c>
      <c r="H343" s="5">
        <v>3700</v>
      </c>
      <c r="I343" s="5">
        <v>2640</v>
      </c>
      <c r="J343" s="5">
        <v>2640</v>
      </c>
      <c r="K343" s="5">
        <v>4110</v>
      </c>
      <c r="L343" s="5">
        <v>3192</v>
      </c>
      <c r="M343" s="5">
        <v>3140</v>
      </c>
      <c r="N343" s="5">
        <v>487</v>
      </c>
      <c r="O343" s="5">
        <v>328</v>
      </c>
    </row>
    <row r="344" spans="1:29">
      <c r="B344" s="8" t="str">
        <f t="shared" si="4"/>
        <v>Acous_N</v>
      </c>
      <c r="C344" s="5">
        <v>99</v>
      </c>
      <c r="D344" s="5">
        <v>324</v>
      </c>
      <c r="E344" s="5">
        <v>123</v>
      </c>
      <c r="F344" s="5">
        <v>213</v>
      </c>
      <c r="G344" s="5">
        <v>134</v>
      </c>
      <c r="H344" s="5">
        <v>242</v>
      </c>
      <c r="I344" s="5">
        <v>112</v>
      </c>
      <c r="J344" s="5">
        <v>275</v>
      </c>
      <c r="K344" s="5">
        <v>259</v>
      </c>
      <c r="L344" s="5">
        <v>18</v>
      </c>
    </row>
    <row r="345" spans="1:29">
      <c r="B345" s="8" t="str">
        <f t="shared" si="4"/>
        <v>Chile_CPUE</v>
      </c>
      <c r="C345" s="5">
        <v>467</v>
      </c>
      <c r="D345" s="5">
        <v>460</v>
      </c>
      <c r="E345" s="5">
        <v>385</v>
      </c>
      <c r="F345" s="5">
        <v>318</v>
      </c>
      <c r="G345" s="5">
        <v>311</v>
      </c>
      <c r="H345" s="5">
        <v>270</v>
      </c>
      <c r="I345" s="5">
        <v>311</v>
      </c>
      <c r="J345" s="5">
        <v>344</v>
      </c>
    </row>
    <row r="346" spans="1:29">
      <c r="B346" s="8" t="str">
        <f t="shared" si="4"/>
        <v>DEPM</v>
      </c>
      <c r="C346" s="5">
        <v>5724</v>
      </c>
      <c r="D346" s="5">
        <v>4688</v>
      </c>
      <c r="E346" s="5">
        <v>5627</v>
      </c>
      <c r="F346" s="5">
        <v>1388</v>
      </c>
      <c r="G346" s="5">
        <v>3287</v>
      </c>
      <c r="H346" s="5">
        <v>1043</v>
      </c>
      <c r="I346" s="5">
        <v>3283</v>
      </c>
      <c r="J346" s="5">
        <v>626</v>
      </c>
      <c r="K346" s="5">
        <v>1935</v>
      </c>
    </row>
    <row r="347" spans="1:29">
      <c r="B347" s="8" t="str">
        <f t="shared" si="4"/>
        <v>Acoustic_Peru</v>
      </c>
      <c r="C347">
        <v>8512.6740000000009</v>
      </c>
      <c r="D347">
        <v>8511.0218920000007</v>
      </c>
      <c r="E347">
        <v>7493.2855980000004</v>
      </c>
      <c r="F347">
        <v>4329.8739999999998</v>
      </c>
      <c r="G347">
        <v>6472.0420000000004</v>
      </c>
      <c r="H347">
        <v>6065.7542889999995</v>
      </c>
      <c r="I347">
        <v>4302.93</v>
      </c>
      <c r="J347">
        <v>5971.71</v>
      </c>
      <c r="K347">
        <v>5915.25</v>
      </c>
      <c r="L347">
        <v>6099.2782769999994</v>
      </c>
      <c r="M347">
        <v>8471.0959999999995</v>
      </c>
      <c r="N347">
        <v>6414.607</v>
      </c>
      <c r="O347">
        <v>5131.3329100000001</v>
      </c>
      <c r="P347">
        <v>3080.7489999999998</v>
      </c>
      <c r="Q347">
        <v>3375.866</v>
      </c>
      <c r="R347">
        <v>200.9722702</v>
      </c>
      <c r="S347">
        <v>176.6125629</v>
      </c>
      <c r="T347">
        <v>1350.803678</v>
      </c>
      <c r="U347">
        <v>1998.8231680000001</v>
      </c>
      <c r="V347">
        <v>837.31886429999997</v>
      </c>
      <c r="W347">
        <v>850.09156289999999</v>
      </c>
      <c r="X347">
        <v>448.57964069999997</v>
      </c>
      <c r="Y347">
        <v>261.0919078</v>
      </c>
      <c r="Z347" s="5">
        <v>1512.4083519999999</v>
      </c>
      <c r="AA347" s="5">
        <v>442.7312756</v>
      </c>
      <c r="AB347" s="5">
        <v>207.1</v>
      </c>
      <c r="AC347" s="5">
        <v>70.073999999999998</v>
      </c>
    </row>
    <row r="348" spans="1:29">
      <c r="B348" s="8" t="str">
        <f t="shared" si="4"/>
        <v>Peru_CPUE</v>
      </c>
      <c r="C348" s="5">
        <v>8.8359709989258874</v>
      </c>
      <c r="D348" s="5">
        <v>5.6968033577533577</v>
      </c>
      <c r="E348" s="5">
        <v>3.1285182427401343</v>
      </c>
      <c r="F348" s="5">
        <v>4.0062756085439553</v>
      </c>
      <c r="G348" s="5">
        <v>4.6920035938903863</v>
      </c>
      <c r="H348" s="5">
        <v>5.2717086834733893</v>
      </c>
      <c r="I348" s="5">
        <v>4.4227272727272728</v>
      </c>
      <c r="J348" s="5">
        <v>3.3978754225012069</v>
      </c>
      <c r="K348" s="5">
        <v>3.4657575757575758</v>
      </c>
      <c r="L348" s="5">
        <v>1.0558262711864406</v>
      </c>
      <c r="M348" s="5">
        <v>3.4429680394959075</v>
      </c>
      <c r="N348" s="5">
        <v>3.8220823798627004</v>
      </c>
      <c r="O348" s="5">
        <v>4.1016460207025291</v>
      </c>
      <c r="P348" s="5">
        <v>0.48026250372874607</v>
      </c>
      <c r="Q348"/>
      <c r="R348"/>
      <c r="S348"/>
      <c r="T348"/>
      <c r="U348"/>
      <c r="V348"/>
      <c r="W348"/>
      <c r="X348"/>
      <c r="Y348"/>
    </row>
    <row r="349" spans="1:29">
      <c r="B349" s="8" t="str">
        <f t="shared" si="4"/>
        <v>Chinese_CPUE</v>
      </c>
      <c r="C349" s="5">
        <v>7.86</v>
      </c>
      <c r="D349" s="5">
        <v>7.2</v>
      </c>
      <c r="E349" s="5">
        <v>6.39</v>
      </c>
      <c r="F349" s="5">
        <v>5.26</v>
      </c>
      <c r="G349" s="5">
        <v>5.07</v>
      </c>
      <c r="H349" s="5">
        <v>5.95</v>
      </c>
      <c r="I349" s="5">
        <v>7.52</v>
      </c>
      <c r="J349" s="5">
        <v>6.81</v>
      </c>
      <c r="Q349"/>
      <c r="R349"/>
      <c r="S349"/>
      <c r="T349"/>
      <c r="U349"/>
      <c r="V349"/>
      <c r="W349"/>
      <c r="X349"/>
      <c r="Y349"/>
    </row>
    <row r="350" spans="1:29">
      <c r="B350" s="8" t="str">
        <f t="shared" si="4"/>
        <v>EU_CPUE</v>
      </c>
      <c r="C350" s="5">
        <v>308</v>
      </c>
      <c r="D350" s="5">
        <v>256</v>
      </c>
      <c r="E350" s="33">
        <v>217</v>
      </c>
      <c r="Q350"/>
      <c r="R350"/>
      <c r="S350"/>
      <c r="T350"/>
      <c r="U350"/>
      <c r="V350"/>
      <c r="W350"/>
      <c r="X350"/>
      <c r="Y350"/>
    </row>
    <row r="351" spans="1:29" s="11" customFormat="1" ht="18">
      <c r="B351" s="12" t="s">
        <v>129</v>
      </c>
      <c r="C351" s="11" t="s">
        <v>0</v>
      </c>
      <c r="D351" s="11" t="s">
        <v>98</v>
      </c>
      <c r="E351" s="11" t="s">
        <v>72</v>
      </c>
    </row>
    <row r="352" spans="1:29">
      <c r="A352" s="8" t="s">
        <v>116</v>
      </c>
      <c r="B352" s="17">
        <v>0.3</v>
      </c>
      <c r="C352" s="5">
        <f t="shared" ref="C352:O352" si="5">C343*$B352</f>
        <v>1059</v>
      </c>
      <c r="D352" s="5">
        <f t="shared" si="5"/>
        <v>960</v>
      </c>
      <c r="E352" s="5">
        <f t="shared" si="5"/>
        <v>1230</v>
      </c>
      <c r="F352" s="5">
        <f t="shared" si="5"/>
        <v>1680</v>
      </c>
      <c r="G352" s="5">
        <f t="shared" si="5"/>
        <v>1785</v>
      </c>
      <c r="H352" s="5">
        <f t="shared" si="5"/>
        <v>1110</v>
      </c>
      <c r="I352" s="5">
        <f t="shared" si="5"/>
        <v>792</v>
      </c>
      <c r="J352" s="5">
        <f t="shared" si="5"/>
        <v>792</v>
      </c>
      <c r="K352" s="5">
        <f t="shared" si="5"/>
        <v>1233</v>
      </c>
      <c r="L352" s="5">
        <f t="shared" si="5"/>
        <v>957.59999999999991</v>
      </c>
      <c r="M352" s="5">
        <f t="shared" si="5"/>
        <v>942</v>
      </c>
      <c r="N352" s="5">
        <f t="shared" si="5"/>
        <v>146.1</v>
      </c>
      <c r="O352" s="5">
        <f t="shared" si="5"/>
        <v>98.399999999999991</v>
      </c>
    </row>
    <row r="353" spans="1:29">
      <c r="A353" s="8" t="s">
        <v>117</v>
      </c>
      <c r="B353" s="17">
        <v>0.5</v>
      </c>
      <c r="C353" s="5">
        <f t="shared" ref="C353:L353" si="6">C344*$B353</f>
        <v>49.5</v>
      </c>
      <c r="D353" s="5">
        <f t="shared" si="6"/>
        <v>162</v>
      </c>
      <c r="E353" s="5">
        <f t="shared" si="6"/>
        <v>61.5</v>
      </c>
      <c r="F353" s="5">
        <f t="shared" si="6"/>
        <v>106.5</v>
      </c>
      <c r="G353" s="5">
        <f t="shared" si="6"/>
        <v>67</v>
      </c>
      <c r="H353" s="5">
        <f t="shared" si="6"/>
        <v>121</v>
      </c>
      <c r="I353" s="5">
        <f t="shared" si="6"/>
        <v>56</v>
      </c>
      <c r="J353" s="5">
        <f t="shared" si="6"/>
        <v>137.5</v>
      </c>
      <c r="K353" s="5">
        <f t="shared" si="6"/>
        <v>129.5</v>
      </c>
      <c r="L353" s="5">
        <f t="shared" si="6"/>
        <v>9</v>
      </c>
    </row>
    <row r="354" spans="1:29">
      <c r="A354" s="8" t="s">
        <v>133</v>
      </c>
      <c r="B354" s="17">
        <v>0.2</v>
      </c>
      <c r="C354" s="5">
        <f t="shared" ref="C354:J357" si="7">C345*$B354</f>
        <v>93.4</v>
      </c>
      <c r="D354" s="5">
        <f t="shared" si="7"/>
        <v>92</v>
      </c>
      <c r="E354" s="5">
        <f t="shared" si="7"/>
        <v>77</v>
      </c>
      <c r="F354" s="5">
        <f t="shared" si="7"/>
        <v>63.6</v>
      </c>
      <c r="G354" s="5">
        <f t="shared" si="7"/>
        <v>62.2</v>
      </c>
      <c r="H354" s="5">
        <f t="shared" si="7"/>
        <v>54</v>
      </c>
      <c r="I354" s="5">
        <f t="shared" si="7"/>
        <v>62.2</v>
      </c>
      <c r="J354" s="5">
        <f t="shared" si="7"/>
        <v>68.8</v>
      </c>
    </row>
    <row r="355" spans="1:29">
      <c r="A355" s="8" t="s">
        <v>128</v>
      </c>
      <c r="B355" s="17">
        <v>0.4</v>
      </c>
      <c r="C355" s="5">
        <f t="shared" si="7"/>
        <v>2289.6</v>
      </c>
      <c r="D355" s="5">
        <f t="shared" si="7"/>
        <v>1875.2</v>
      </c>
      <c r="E355" s="5">
        <f t="shared" si="7"/>
        <v>2250.8000000000002</v>
      </c>
      <c r="F355" s="5">
        <f t="shared" si="7"/>
        <v>555.20000000000005</v>
      </c>
      <c r="G355" s="5">
        <f t="shared" si="7"/>
        <v>1314.8000000000002</v>
      </c>
      <c r="H355" s="5">
        <f t="shared" si="7"/>
        <v>417.20000000000005</v>
      </c>
      <c r="I355" s="5">
        <f t="shared" si="7"/>
        <v>1313.2</v>
      </c>
      <c r="J355" s="5">
        <f t="shared" si="7"/>
        <v>250.4</v>
      </c>
      <c r="K355" s="5">
        <f>K346*$B355</f>
        <v>774</v>
      </c>
    </row>
    <row r="356" spans="1:29">
      <c r="A356" s="8" t="s">
        <v>118</v>
      </c>
      <c r="B356" s="17">
        <v>0.3</v>
      </c>
      <c r="C356" s="5">
        <f t="shared" si="7"/>
        <v>2553.8022000000001</v>
      </c>
      <c r="D356" s="5">
        <f t="shared" si="7"/>
        <v>2553.3065676000001</v>
      </c>
      <c r="E356" s="5">
        <f t="shared" si="7"/>
        <v>2247.9856794000002</v>
      </c>
      <c r="F356" s="5">
        <f t="shared" si="7"/>
        <v>1298.9621999999999</v>
      </c>
      <c r="G356" s="5">
        <f t="shared" si="7"/>
        <v>1941.6125999999999</v>
      </c>
      <c r="H356" s="5">
        <f t="shared" si="7"/>
        <v>1819.7262866999997</v>
      </c>
      <c r="I356" s="5">
        <f t="shared" si="7"/>
        <v>1290.8790000000001</v>
      </c>
      <c r="J356" s="5">
        <f t="shared" si="7"/>
        <v>1791.5129999999999</v>
      </c>
      <c r="K356" s="5">
        <f>K347*$B356</f>
        <v>1774.575</v>
      </c>
      <c r="L356" s="5">
        <f t="shared" ref="L356:AC356" si="8">L347*$B356</f>
        <v>1829.7834830999998</v>
      </c>
      <c r="M356" s="5">
        <f t="shared" si="8"/>
        <v>2541.3287999999998</v>
      </c>
      <c r="N356" s="5">
        <f t="shared" si="8"/>
        <v>1924.3820999999998</v>
      </c>
      <c r="O356" s="5">
        <f t="shared" si="8"/>
        <v>1539.3998730000001</v>
      </c>
      <c r="P356" s="5">
        <f t="shared" si="8"/>
        <v>924.22469999999987</v>
      </c>
      <c r="Q356" s="5">
        <f t="shared" si="8"/>
        <v>1012.7597999999999</v>
      </c>
      <c r="R356" s="5">
        <f t="shared" si="8"/>
        <v>60.291681059999995</v>
      </c>
      <c r="S356" s="5">
        <f t="shared" si="8"/>
        <v>52.983768869999999</v>
      </c>
      <c r="T356" s="5">
        <f t="shared" si="8"/>
        <v>405.24110339999999</v>
      </c>
      <c r="U356" s="5">
        <f t="shared" si="8"/>
        <v>599.64695040000004</v>
      </c>
      <c r="V356" s="5">
        <f t="shared" si="8"/>
        <v>251.19565928999998</v>
      </c>
      <c r="W356" s="5">
        <f t="shared" si="8"/>
        <v>255.02746886999998</v>
      </c>
      <c r="X356" s="5">
        <f t="shared" si="8"/>
        <v>134.57389221</v>
      </c>
      <c r="Y356" s="5">
        <f t="shared" si="8"/>
        <v>78.327572340000003</v>
      </c>
      <c r="Z356" s="5">
        <f t="shared" si="8"/>
        <v>453.72250559999998</v>
      </c>
      <c r="AA356" s="5">
        <f t="shared" si="8"/>
        <v>132.81938267999999</v>
      </c>
      <c r="AB356" s="5">
        <f t="shared" si="8"/>
        <v>62.129999999999995</v>
      </c>
      <c r="AC356" s="5">
        <f t="shared" si="8"/>
        <v>21.022199999999998</v>
      </c>
    </row>
    <row r="357" spans="1:29">
      <c r="A357" s="8" t="s">
        <v>132</v>
      </c>
      <c r="B357" s="17">
        <f>B354</f>
        <v>0.2</v>
      </c>
      <c r="C357" s="5">
        <f t="shared" si="7"/>
        <v>1.7671941997851777</v>
      </c>
      <c r="D357" s="5">
        <f t="shared" si="7"/>
        <v>1.1393606715506717</v>
      </c>
      <c r="E357" s="5">
        <f t="shared" si="7"/>
        <v>0.62570364854802696</v>
      </c>
      <c r="F357" s="5">
        <f t="shared" si="7"/>
        <v>0.8012551217087911</v>
      </c>
      <c r="G357" s="5">
        <f t="shared" si="7"/>
        <v>0.93840071877807729</v>
      </c>
      <c r="H357" s="5">
        <f t="shared" si="7"/>
        <v>1.0543417366946779</v>
      </c>
      <c r="I357" s="5">
        <f t="shared" si="7"/>
        <v>0.88454545454545463</v>
      </c>
      <c r="J357" s="5">
        <f t="shared" si="7"/>
        <v>0.6795750845002414</v>
      </c>
      <c r="K357" s="5">
        <f>K348*$B357</f>
        <v>0.69315151515151519</v>
      </c>
      <c r="L357" s="5">
        <f>L348*$B357</f>
        <v>0.21116525423728813</v>
      </c>
      <c r="M357" s="5">
        <f>M348*$B357</f>
        <v>0.68859360789918156</v>
      </c>
      <c r="N357" s="5">
        <f>N348*$B357</f>
        <v>0.76441647597254014</v>
      </c>
      <c r="O357" s="5">
        <f>O348*$B357</f>
        <v>0.82032920414050592</v>
      </c>
      <c r="P357" s="5">
        <f>P348*$B357</f>
        <v>9.6052500745749225E-2</v>
      </c>
    </row>
    <row r="358" spans="1:29">
      <c r="A358" s="34" t="s">
        <v>173</v>
      </c>
      <c r="B358" s="17">
        <v>0.4</v>
      </c>
      <c r="C358" s="5">
        <f t="shared" ref="C358:J358" si="9">C349*$B358</f>
        <v>3.1440000000000001</v>
      </c>
      <c r="D358" s="5">
        <f t="shared" si="9"/>
        <v>2.8800000000000003</v>
      </c>
      <c r="E358" s="5">
        <f t="shared" si="9"/>
        <v>2.556</v>
      </c>
      <c r="F358" s="5">
        <f t="shared" si="9"/>
        <v>2.1040000000000001</v>
      </c>
      <c r="G358" s="5">
        <f t="shared" si="9"/>
        <v>2.028</v>
      </c>
      <c r="H358" s="5">
        <f t="shared" si="9"/>
        <v>2.3800000000000003</v>
      </c>
      <c r="I358" s="5">
        <f t="shared" si="9"/>
        <v>3.008</v>
      </c>
      <c r="J358" s="5">
        <f t="shared" si="9"/>
        <v>2.7240000000000002</v>
      </c>
    </row>
    <row r="359" spans="1:29">
      <c r="A359" s="34" t="s">
        <v>172</v>
      </c>
      <c r="B359" s="17">
        <v>0.2</v>
      </c>
      <c r="C359" s="5">
        <f>C350*$B359</f>
        <v>61.6</v>
      </c>
      <c r="D359" s="5">
        <f>D350*$B359</f>
        <v>51.2</v>
      </c>
      <c r="E359" s="5">
        <f>E350*$B359</f>
        <v>43.400000000000006</v>
      </c>
    </row>
    <row r="360" spans="1:29" s="11" customFormat="1" ht="18">
      <c r="B360" s="12"/>
      <c r="C360" s="11" t="s">
        <v>0</v>
      </c>
      <c r="D360" s="11" t="s">
        <v>55</v>
      </c>
      <c r="E360" s="11" t="s">
        <v>50</v>
      </c>
      <c r="F360" s="11" t="s">
        <v>98</v>
      </c>
      <c r="G360" s="11" t="s">
        <v>54</v>
      </c>
      <c r="H360" s="11" t="s">
        <v>58</v>
      </c>
    </row>
    <row r="361" spans="1:29">
      <c r="B361" s="8" t="str">
        <f>B343</f>
        <v>AcousCS</v>
      </c>
      <c r="C361" s="5">
        <v>13</v>
      </c>
    </row>
    <row r="362" spans="1:29">
      <c r="B362" s="8" t="str">
        <f t="shared" ref="B362:B368" si="10">B344</f>
        <v>Acous_N</v>
      </c>
      <c r="C362" s="5">
        <v>0</v>
      </c>
    </row>
    <row r="363" spans="1:29">
      <c r="B363" s="8" t="str">
        <f t="shared" si="10"/>
        <v>Chile_CPUE</v>
      </c>
      <c r="C363" s="5">
        <v>0</v>
      </c>
    </row>
    <row r="364" spans="1:29">
      <c r="B364" s="8" t="str">
        <f t="shared" si="10"/>
        <v>DEPM</v>
      </c>
      <c r="C364" s="5">
        <v>6</v>
      </c>
    </row>
    <row r="365" spans="1:29">
      <c r="B365" s="8" t="str">
        <f t="shared" si="10"/>
        <v>Acoustic_Peru</v>
      </c>
      <c r="C365" s="5">
        <v>0</v>
      </c>
    </row>
    <row r="366" spans="1:29">
      <c r="B366" s="8" t="str">
        <f t="shared" si="10"/>
        <v>Peru_CPUE</v>
      </c>
      <c r="C366" s="5">
        <v>0</v>
      </c>
    </row>
    <row r="367" spans="1:29">
      <c r="B367" s="8" t="str">
        <f t="shared" si="10"/>
        <v>Chinese_CPUE</v>
      </c>
      <c r="C367" s="5">
        <v>0</v>
      </c>
    </row>
    <row r="368" spans="1:29">
      <c r="B368" s="8" t="str">
        <f t="shared" si="10"/>
        <v>EU_CPUE</v>
      </c>
      <c r="C368" s="5">
        <v>0</v>
      </c>
    </row>
    <row r="369" spans="2:15" s="11" customFormat="1" ht="18">
      <c r="B369" s="12"/>
      <c r="C369" s="11" t="s">
        <v>0</v>
      </c>
      <c r="D369" s="11" t="s">
        <v>98</v>
      </c>
      <c r="E369" s="11" t="s">
        <v>73</v>
      </c>
    </row>
    <row r="370" spans="2:15">
      <c r="B370" s="8" t="str">
        <f>B361</f>
        <v>AcousCS</v>
      </c>
      <c r="C370" s="5">
        <v>1997</v>
      </c>
      <c r="D370" s="5">
        <v>1998</v>
      </c>
      <c r="E370" s="5">
        <v>1999</v>
      </c>
      <c r="F370" s="5">
        <v>2000</v>
      </c>
      <c r="G370" s="5">
        <v>2001</v>
      </c>
      <c r="H370" s="5">
        <v>2002</v>
      </c>
      <c r="I370" s="5">
        <v>2003</v>
      </c>
      <c r="J370" s="5">
        <v>2004</v>
      </c>
      <c r="K370" s="5">
        <v>2005</v>
      </c>
      <c r="L370" s="5">
        <v>2006</v>
      </c>
      <c r="M370" s="5">
        <v>2007</v>
      </c>
      <c r="N370" s="5">
        <v>2008</v>
      </c>
      <c r="O370" s="5">
        <v>2009</v>
      </c>
    </row>
    <row r="371" spans="2:15">
      <c r="B371" s="8" t="str">
        <f t="shared" ref="B371:B377" si="11">B362</f>
        <v>Acous_N</v>
      </c>
      <c r="C371" s="5" t="s">
        <v>0</v>
      </c>
    </row>
    <row r="372" spans="2:15">
      <c r="B372" s="8" t="str">
        <f t="shared" si="11"/>
        <v>Chile_CPUE</v>
      </c>
      <c r="C372" s="5" t="s">
        <v>0</v>
      </c>
    </row>
    <row r="373" spans="2:15">
      <c r="B373" s="8" t="str">
        <f t="shared" si="11"/>
        <v>DEPM</v>
      </c>
      <c r="C373" s="5">
        <v>2001</v>
      </c>
      <c r="D373" s="5">
        <v>2003</v>
      </c>
      <c r="E373" s="5">
        <v>2004</v>
      </c>
      <c r="F373" s="5">
        <v>2005</v>
      </c>
      <c r="G373" s="5">
        <v>2006</v>
      </c>
      <c r="H373" s="5">
        <v>2008</v>
      </c>
    </row>
    <row r="374" spans="2:15">
      <c r="B374" s="8" t="str">
        <f t="shared" si="11"/>
        <v>Acoustic_Peru</v>
      </c>
      <c r="C374" s="5" t="s">
        <v>0</v>
      </c>
    </row>
    <row r="375" spans="2:15">
      <c r="B375" s="8" t="str">
        <f t="shared" si="11"/>
        <v>Peru_CPUE</v>
      </c>
      <c r="C375" s="5" t="s">
        <v>0</v>
      </c>
    </row>
    <row r="376" spans="2:15">
      <c r="B376" s="8" t="str">
        <f t="shared" si="11"/>
        <v>Chinese_CPUE</v>
      </c>
      <c r="C376" s="5" t="s">
        <v>0</v>
      </c>
    </row>
    <row r="377" spans="2:15">
      <c r="B377" s="8" t="str">
        <f t="shared" si="11"/>
        <v>EU_CPUE</v>
      </c>
      <c r="C377" s="5" t="s">
        <v>0</v>
      </c>
    </row>
    <row r="378" spans="2:15" s="11" customFormat="1" ht="18">
      <c r="B378" s="12"/>
      <c r="C378" s="11" t="s">
        <v>0</v>
      </c>
      <c r="D378" s="11" t="s">
        <v>98</v>
      </c>
      <c r="E378" s="11" t="s">
        <v>74</v>
      </c>
    </row>
    <row r="379" spans="2:15">
      <c r="B379" s="8" t="str">
        <f>B370</f>
        <v>AcousCS</v>
      </c>
      <c r="C379" s="5">
        <v>30</v>
      </c>
      <c r="D379" s="5">
        <v>30</v>
      </c>
      <c r="E379" s="5">
        <v>30</v>
      </c>
      <c r="F379" s="5">
        <v>30</v>
      </c>
      <c r="G379" s="5">
        <v>30</v>
      </c>
      <c r="H379" s="5">
        <v>30</v>
      </c>
      <c r="I379" s="5">
        <v>30</v>
      </c>
      <c r="J379" s="5">
        <v>30</v>
      </c>
      <c r="K379" s="5">
        <v>30</v>
      </c>
      <c r="L379" s="5">
        <v>30</v>
      </c>
      <c r="M379" s="5">
        <v>30</v>
      </c>
      <c r="N379" s="5">
        <v>30</v>
      </c>
      <c r="O379" s="5">
        <v>30</v>
      </c>
    </row>
    <row r="380" spans="2:15">
      <c r="B380" s="8" t="str">
        <f t="shared" ref="B380:B386" si="12">B371</f>
        <v>Acous_N</v>
      </c>
      <c r="C380" s="5" t="s">
        <v>0</v>
      </c>
    </row>
    <row r="381" spans="2:15">
      <c r="B381" s="8" t="str">
        <f t="shared" si="12"/>
        <v>Chile_CPUE</v>
      </c>
      <c r="C381" s="5" t="s">
        <v>0</v>
      </c>
    </row>
    <row r="382" spans="2:15">
      <c r="B382" s="8" t="str">
        <f t="shared" si="12"/>
        <v>DEPM</v>
      </c>
      <c r="C382" s="5">
        <v>20</v>
      </c>
      <c r="D382" s="5">
        <v>20</v>
      </c>
      <c r="E382" s="5">
        <v>20</v>
      </c>
      <c r="F382" s="5">
        <v>20</v>
      </c>
      <c r="G382" s="5">
        <v>20</v>
      </c>
      <c r="H382" s="5">
        <v>20</v>
      </c>
    </row>
    <row r="383" spans="2:15">
      <c r="B383" s="8" t="str">
        <f t="shared" si="12"/>
        <v>Acoustic_Peru</v>
      </c>
      <c r="C383" s="5" t="s">
        <v>0</v>
      </c>
    </row>
    <row r="384" spans="2:15">
      <c r="B384" s="8" t="str">
        <f t="shared" si="12"/>
        <v>Peru_CPUE</v>
      </c>
      <c r="C384" s="5" t="s">
        <v>0</v>
      </c>
    </row>
    <row r="385" spans="2:13">
      <c r="B385" s="8" t="str">
        <f t="shared" si="12"/>
        <v>Chinese_CPUE</v>
      </c>
      <c r="C385" s="5" t="s">
        <v>0</v>
      </c>
    </row>
    <row r="386" spans="2:13">
      <c r="B386" s="8" t="str">
        <f t="shared" si="12"/>
        <v>EU_CPUE</v>
      </c>
      <c r="C386" s="5" t="s">
        <v>0</v>
      </c>
    </row>
    <row r="387" spans="2:13" s="11" customFormat="1" ht="18">
      <c r="B387" s="12"/>
      <c r="C387" s="11" t="s">
        <v>0</v>
      </c>
      <c r="D387" s="11" t="s">
        <v>98</v>
      </c>
      <c r="E387" s="11" t="s">
        <v>75</v>
      </c>
    </row>
    <row r="388" spans="2:13">
      <c r="B388" s="8" t="s">
        <v>116</v>
      </c>
      <c r="C388">
        <v>265</v>
      </c>
      <c r="D388">
        <v>7857</v>
      </c>
      <c r="E388">
        <v>8492</v>
      </c>
      <c r="F388">
        <v>2422</v>
      </c>
      <c r="G388">
        <v>668</v>
      </c>
      <c r="H388">
        <v>131</v>
      </c>
      <c r="I388">
        <v>115</v>
      </c>
      <c r="J388">
        <v>128</v>
      </c>
      <c r="K388">
        <v>75</v>
      </c>
      <c r="L388">
        <v>76</v>
      </c>
      <c r="M388">
        <v>95</v>
      </c>
    </row>
    <row r="389" spans="2:13">
      <c r="C389">
        <v>119</v>
      </c>
      <c r="D389">
        <v>10599</v>
      </c>
      <c r="E389">
        <v>9851</v>
      </c>
      <c r="F389">
        <v>912</v>
      </c>
      <c r="G389">
        <v>236</v>
      </c>
      <c r="H389">
        <v>142</v>
      </c>
      <c r="I389">
        <v>241</v>
      </c>
      <c r="J389">
        <v>166</v>
      </c>
      <c r="K389">
        <v>24</v>
      </c>
      <c r="L389">
        <v>4</v>
      </c>
      <c r="M389">
        <v>6</v>
      </c>
    </row>
    <row r="390" spans="2:13">
      <c r="C390">
        <v>365</v>
      </c>
      <c r="D390">
        <v>5368</v>
      </c>
      <c r="E390">
        <v>7891</v>
      </c>
      <c r="F390">
        <v>1963</v>
      </c>
      <c r="G390">
        <v>1014</v>
      </c>
      <c r="H390">
        <v>377</v>
      </c>
      <c r="I390">
        <v>194</v>
      </c>
      <c r="J390">
        <v>500</v>
      </c>
      <c r="K390">
        <v>357</v>
      </c>
      <c r="L390">
        <v>212</v>
      </c>
      <c r="M390">
        <v>63</v>
      </c>
    </row>
    <row r="391" spans="2:13">
      <c r="C391">
        <v>0</v>
      </c>
      <c r="D391">
        <v>2529</v>
      </c>
      <c r="E391">
        <v>11296</v>
      </c>
      <c r="F391">
        <v>7864</v>
      </c>
      <c r="G391">
        <v>2787</v>
      </c>
      <c r="H391">
        <v>567</v>
      </c>
      <c r="I391">
        <v>113</v>
      </c>
      <c r="J391">
        <v>42</v>
      </c>
      <c r="K391">
        <v>20</v>
      </c>
      <c r="L391">
        <v>16</v>
      </c>
      <c r="M391">
        <v>20</v>
      </c>
    </row>
    <row r="392" spans="2:13">
      <c r="C392">
        <v>280</v>
      </c>
      <c r="D392">
        <v>6596</v>
      </c>
      <c r="E392">
        <v>14354</v>
      </c>
      <c r="F392">
        <v>7124</v>
      </c>
      <c r="G392">
        <v>1792</v>
      </c>
      <c r="H392">
        <v>428</v>
      </c>
      <c r="I392">
        <v>241</v>
      </c>
      <c r="J392">
        <v>177</v>
      </c>
      <c r="K392">
        <v>103</v>
      </c>
      <c r="L392">
        <v>44</v>
      </c>
      <c r="M392">
        <v>7</v>
      </c>
    </row>
    <row r="393" spans="2:13">
      <c r="C393">
        <v>1</v>
      </c>
      <c r="D393">
        <v>498</v>
      </c>
      <c r="E393">
        <v>2217</v>
      </c>
      <c r="F393">
        <v>1833</v>
      </c>
      <c r="G393">
        <v>2363</v>
      </c>
      <c r="H393">
        <v>565</v>
      </c>
      <c r="I393">
        <v>281</v>
      </c>
      <c r="J393">
        <v>80</v>
      </c>
      <c r="K393">
        <v>21</v>
      </c>
      <c r="L393">
        <v>7</v>
      </c>
      <c r="M393">
        <v>2</v>
      </c>
    </row>
    <row r="394" spans="2:13">
      <c r="C394">
        <v>1</v>
      </c>
      <c r="D394">
        <v>276</v>
      </c>
      <c r="E394">
        <v>2132</v>
      </c>
      <c r="F394">
        <v>3089</v>
      </c>
      <c r="G394">
        <v>2343</v>
      </c>
      <c r="H394">
        <v>680</v>
      </c>
      <c r="I394">
        <v>200</v>
      </c>
      <c r="J394">
        <v>156</v>
      </c>
      <c r="K394">
        <v>115</v>
      </c>
      <c r="L394">
        <v>54</v>
      </c>
      <c r="M394">
        <v>41</v>
      </c>
    </row>
    <row r="395" spans="2:13">
      <c r="C395">
        <v>0</v>
      </c>
      <c r="D395">
        <v>120</v>
      </c>
      <c r="E395">
        <v>662</v>
      </c>
      <c r="F395">
        <v>1833</v>
      </c>
      <c r="G395">
        <v>2277</v>
      </c>
      <c r="H395">
        <v>1709</v>
      </c>
      <c r="I395">
        <v>1128</v>
      </c>
      <c r="J395">
        <v>910</v>
      </c>
      <c r="K395">
        <v>893</v>
      </c>
      <c r="L395">
        <v>320</v>
      </c>
      <c r="M395">
        <v>62</v>
      </c>
    </row>
    <row r="396" spans="2:13">
      <c r="C396">
        <v>0</v>
      </c>
      <c r="D396">
        <v>0</v>
      </c>
      <c r="E396">
        <v>1210</v>
      </c>
      <c r="F396">
        <v>2670</v>
      </c>
      <c r="G396">
        <v>5250</v>
      </c>
      <c r="H396">
        <v>2377</v>
      </c>
      <c r="I396">
        <v>701</v>
      </c>
      <c r="J396">
        <v>320</v>
      </c>
      <c r="K396">
        <v>64</v>
      </c>
      <c r="L396">
        <v>82</v>
      </c>
      <c r="M396">
        <v>188</v>
      </c>
    </row>
    <row r="397" spans="2:13">
      <c r="C397">
        <v>0</v>
      </c>
      <c r="D397">
        <v>0</v>
      </c>
      <c r="E397">
        <v>12</v>
      </c>
      <c r="F397">
        <v>1799</v>
      </c>
      <c r="G397">
        <v>4266</v>
      </c>
      <c r="H397">
        <v>2625</v>
      </c>
      <c r="I397">
        <v>511</v>
      </c>
      <c r="J397">
        <v>322</v>
      </c>
      <c r="K397">
        <v>188</v>
      </c>
      <c r="L397">
        <v>110</v>
      </c>
      <c r="M397">
        <v>70</v>
      </c>
    </row>
    <row r="398" spans="2:13">
      <c r="C398">
        <v>0</v>
      </c>
      <c r="D398">
        <v>0</v>
      </c>
      <c r="E398">
        <v>0</v>
      </c>
      <c r="F398">
        <v>1</v>
      </c>
      <c r="G398">
        <v>339</v>
      </c>
      <c r="H398">
        <v>1113</v>
      </c>
      <c r="I398">
        <v>1058</v>
      </c>
      <c r="J398">
        <v>976</v>
      </c>
      <c r="K398">
        <v>869</v>
      </c>
      <c r="L398">
        <v>439</v>
      </c>
      <c r="M398">
        <v>411</v>
      </c>
    </row>
    <row r="399" spans="2:13">
      <c r="C399">
        <v>0</v>
      </c>
      <c r="D399">
        <v>0</v>
      </c>
      <c r="E399">
        <v>0</v>
      </c>
      <c r="F399">
        <v>0</v>
      </c>
      <c r="G399">
        <v>96</v>
      </c>
      <c r="H399">
        <v>317</v>
      </c>
      <c r="I399">
        <v>256</v>
      </c>
      <c r="J399">
        <v>117</v>
      </c>
      <c r="K399">
        <v>87</v>
      </c>
      <c r="L399">
        <v>34</v>
      </c>
      <c r="M399">
        <v>49</v>
      </c>
    </row>
    <row r="400" spans="2:13">
      <c r="C400">
        <v>0</v>
      </c>
      <c r="D400">
        <v>0</v>
      </c>
      <c r="E400">
        <v>0</v>
      </c>
      <c r="F400">
        <v>0</v>
      </c>
      <c r="G400">
        <v>0</v>
      </c>
      <c r="H400">
        <v>7</v>
      </c>
      <c r="I400">
        <v>265</v>
      </c>
      <c r="J400">
        <v>169</v>
      </c>
      <c r="K400">
        <v>143</v>
      </c>
      <c r="L400">
        <v>127</v>
      </c>
      <c r="M400">
        <v>98</v>
      </c>
    </row>
    <row r="401" spans="1:13" s="11" customFormat="1" ht="18">
      <c r="B401" s="12"/>
      <c r="C401" s="11" t="s">
        <v>0</v>
      </c>
      <c r="D401" s="11" t="s">
        <v>98</v>
      </c>
      <c r="E401" s="11" t="s">
        <v>126</v>
      </c>
    </row>
    <row r="402" spans="1:13">
      <c r="A402" s="5">
        <v>2001</v>
      </c>
      <c r="B402" s="8" t="s">
        <v>128</v>
      </c>
      <c r="C402">
        <v>3786.9355514825984</v>
      </c>
      <c r="D402">
        <v>8944.3781741956955</v>
      </c>
      <c r="E402">
        <v>9207.7935613160989</v>
      </c>
      <c r="F402">
        <v>1435.7737512772508</v>
      </c>
      <c r="G402">
        <v>699.82332297632934</v>
      </c>
      <c r="H402">
        <v>420.09365763807438</v>
      </c>
      <c r="I402">
        <v>400.88573612951802</v>
      </c>
      <c r="J402">
        <v>181.54291726203726</v>
      </c>
      <c r="K402">
        <v>58.325731539979557</v>
      </c>
      <c r="L402">
        <v>14.299437702888168</v>
      </c>
      <c r="M402">
        <v>9.1363886885164689</v>
      </c>
    </row>
    <row r="403" spans="1:13">
      <c r="A403" s="5">
        <v>2003</v>
      </c>
      <c r="C403">
        <v>54.005358849371831</v>
      </c>
      <c r="D403">
        <v>528.62510566128208</v>
      </c>
      <c r="E403">
        <v>837.23662292740607</v>
      </c>
      <c r="F403">
        <v>336.13314611041699</v>
      </c>
      <c r="G403">
        <v>563.4364263336862</v>
      </c>
      <c r="H403">
        <v>397.5058222370879</v>
      </c>
      <c r="I403">
        <v>400.15214563217199</v>
      </c>
      <c r="J403">
        <v>218.56776236253697</v>
      </c>
      <c r="K403">
        <v>83.875462502503751</v>
      </c>
      <c r="L403">
        <v>34.71951164026904</v>
      </c>
      <c r="M403">
        <v>6.0153385562500912</v>
      </c>
    </row>
    <row r="404" spans="1:13">
      <c r="A404" s="5">
        <v>2004</v>
      </c>
      <c r="C404">
        <v>121.87689599075176</v>
      </c>
      <c r="D404">
        <v>1217.3163193176213</v>
      </c>
      <c r="E404">
        <v>2800.7062910926693</v>
      </c>
      <c r="F404">
        <v>1511.3594561110087</v>
      </c>
      <c r="G404">
        <v>719.00402606294085</v>
      </c>
      <c r="H404">
        <v>404.6696999886027</v>
      </c>
      <c r="I404">
        <v>583.50840811632338</v>
      </c>
      <c r="J404">
        <v>375.89836280447759</v>
      </c>
      <c r="K404">
        <v>167.73723727541241</v>
      </c>
      <c r="L404">
        <v>65.694141537826894</v>
      </c>
      <c r="M404">
        <v>8.8150171632243701</v>
      </c>
    </row>
    <row r="405" spans="1:13">
      <c r="A405" s="5">
        <v>2005</v>
      </c>
      <c r="C405">
        <v>0</v>
      </c>
      <c r="D405">
        <v>0</v>
      </c>
      <c r="E405">
        <v>21.388634860378161</v>
      </c>
      <c r="F405">
        <v>1115.0877052347346</v>
      </c>
      <c r="G405">
        <v>718.03117320183196</v>
      </c>
      <c r="H405">
        <v>485.42572031507251</v>
      </c>
      <c r="I405">
        <v>335.91850174268745</v>
      </c>
      <c r="J405">
        <v>136.20934157159002</v>
      </c>
      <c r="K405">
        <v>93.892527221197653</v>
      </c>
      <c r="L405">
        <v>57.059985224363054</v>
      </c>
      <c r="M405">
        <v>0</v>
      </c>
    </row>
    <row r="406" spans="1:13">
      <c r="A406" s="5">
        <v>2006</v>
      </c>
      <c r="C406">
        <v>0</v>
      </c>
      <c r="D406">
        <v>5.5764408417335076</v>
      </c>
      <c r="E406">
        <v>216.40234462295209</v>
      </c>
      <c r="F406">
        <v>1232.2002039074005</v>
      </c>
      <c r="G406">
        <v>1891.7076182134856</v>
      </c>
      <c r="H406">
        <v>1473.4596920656415</v>
      </c>
      <c r="I406">
        <v>849.17704472725518</v>
      </c>
      <c r="J406">
        <v>304.0688702451335</v>
      </c>
      <c r="K406">
        <v>114.1145847202486</v>
      </c>
      <c r="L406">
        <v>78.033146485614935</v>
      </c>
      <c r="M406">
        <v>0</v>
      </c>
    </row>
    <row r="407" spans="1:13">
      <c r="A407" s="5">
        <v>2008</v>
      </c>
      <c r="C407">
        <v>0</v>
      </c>
      <c r="D407">
        <v>0</v>
      </c>
      <c r="E407">
        <v>146.29871502694766</v>
      </c>
      <c r="F407">
        <v>418.76224334445578</v>
      </c>
      <c r="G407">
        <v>778.10372801995732</v>
      </c>
      <c r="H407">
        <v>981.80714297292445</v>
      </c>
      <c r="I407">
        <v>716.41811984794788</v>
      </c>
      <c r="J407">
        <v>322.69657360398065</v>
      </c>
      <c r="K407">
        <v>193.5524482704682</v>
      </c>
      <c r="L407">
        <v>9.2520038941482294</v>
      </c>
      <c r="M407">
        <v>9.2520038941482294</v>
      </c>
    </row>
    <row r="408" spans="1:13" s="11" customFormat="1" ht="18">
      <c r="A408" s="12" t="s">
        <v>134</v>
      </c>
      <c r="C408" s="11" t="s">
        <v>0</v>
      </c>
      <c r="D408" s="11" t="s">
        <v>98</v>
      </c>
      <c r="E408" s="11" t="s">
        <v>75</v>
      </c>
    </row>
    <row r="409" spans="1:13">
      <c r="C409" t="s">
        <v>0</v>
      </c>
      <c r="D409"/>
      <c r="E409"/>
      <c r="F409"/>
      <c r="G409"/>
      <c r="H409"/>
      <c r="I409"/>
      <c r="J409"/>
      <c r="K409"/>
      <c r="L409"/>
      <c r="M409"/>
    </row>
    <row r="410" spans="1:13" s="11" customFormat="1" ht="18">
      <c r="B410" s="12"/>
      <c r="C410" s="11" t="s">
        <v>0</v>
      </c>
      <c r="D410" s="11" t="s">
        <v>98</v>
      </c>
      <c r="E410" s="11" t="s">
        <v>59</v>
      </c>
      <c r="F410" s="11">
        <v>1</v>
      </c>
      <c r="G410" s="11" t="str">
        <f>CHOOSE(F410,$B$361,$B$362,$B$363,$B$364,$B$365)</f>
        <v>AcousCS</v>
      </c>
    </row>
    <row r="411" spans="1:13">
      <c r="A411" s="5">
        <v>1970</v>
      </c>
      <c r="C411">
        <v>9.2999999999999999E-2</v>
      </c>
      <c r="D411">
        <v>0.13100000000000001</v>
      </c>
      <c r="E411">
        <v>0.17799999999999999</v>
      </c>
      <c r="F411">
        <v>0.26200000000000001</v>
      </c>
      <c r="G411">
        <v>0.29399999999999998</v>
      </c>
      <c r="H411">
        <v>0.34</v>
      </c>
      <c r="I411">
        <v>0.39600000000000002</v>
      </c>
      <c r="J411">
        <v>0.54900000000000004</v>
      </c>
      <c r="K411">
        <v>0.73799999999999999</v>
      </c>
      <c r="L411">
        <v>0.98399999999999999</v>
      </c>
      <c r="M411">
        <v>1.093</v>
      </c>
    </row>
    <row r="412" spans="1:13">
      <c r="A412" s="5">
        <v>1971</v>
      </c>
      <c r="C412">
        <v>9.2999999999999999E-2</v>
      </c>
      <c r="D412">
        <v>0.13100000000000001</v>
      </c>
      <c r="E412">
        <v>0.17799999999999999</v>
      </c>
      <c r="F412">
        <v>0.26200000000000001</v>
      </c>
      <c r="G412">
        <v>0.29399999999999998</v>
      </c>
      <c r="H412">
        <v>0.34</v>
      </c>
      <c r="I412">
        <v>0.39600000000000002</v>
      </c>
      <c r="J412">
        <v>0.54900000000000004</v>
      </c>
      <c r="K412">
        <v>0.73799999999999999</v>
      </c>
      <c r="L412">
        <v>0.98399999999999999</v>
      </c>
      <c r="M412">
        <v>1.093</v>
      </c>
    </row>
    <row r="413" spans="1:13">
      <c r="A413" s="5">
        <v>1972</v>
      </c>
      <c r="C413">
        <v>9.2999999999999999E-2</v>
      </c>
      <c r="D413">
        <v>0.13100000000000001</v>
      </c>
      <c r="E413">
        <v>0.17799999999999999</v>
      </c>
      <c r="F413">
        <v>0.26200000000000001</v>
      </c>
      <c r="G413">
        <v>0.29399999999999998</v>
      </c>
      <c r="H413">
        <v>0.34</v>
      </c>
      <c r="I413">
        <v>0.39600000000000002</v>
      </c>
      <c r="J413">
        <v>0.54900000000000004</v>
      </c>
      <c r="K413">
        <v>0.73799999999999999</v>
      </c>
      <c r="L413">
        <v>0.98399999999999999</v>
      </c>
      <c r="M413">
        <v>1.093</v>
      </c>
    </row>
    <row r="414" spans="1:13">
      <c r="A414" s="5">
        <v>1973</v>
      </c>
      <c r="C414">
        <v>9.2999999999999999E-2</v>
      </c>
      <c r="D414">
        <v>0.13100000000000001</v>
      </c>
      <c r="E414">
        <v>0.17799999999999999</v>
      </c>
      <c r="F414">
        <v>0.26200000000000001</v>
      </c>
      <c r="G414">
        <v>0.29399999999999998</v>
      </c>
      <c r="H414">
        <v>0.34</v>
      </c>
      <c r="I414">
        <v>0.39600000000000002</v>
      </c>
      <c r="J414">
        <v>0.54900000000000004</v>
      </c>
      <c r="K414">
        <v>0.73799999999999999</v>
      </c>
      <c r="L414">
        <v>0.98399999999999999</v>
      </c>
      <c r="M414">
        <v>1.093</v>
      </c>
    </row>
    <row r="415" spans="1:13">
      <c r="A415" s="5">
        <v>1974</v>
      </c>
      <c r="C415">
        <v>9.2999999999999999E-2</v>
      </c>
      <c r="D415">
        <v>0.13100000000000001</v>
      </c>
      <c r="E415">
        <v>0.17799999999999999</v>
      </c>
      <c r="F415">
        <v>0.26200000000000001</v>
      </c>
      <c r="G415">
        <v>0.29399999999999998</v>
      </c>
      <c r="H415">
        <v>0.34</v>
      </c>
      <c r="I415">
        <v>0.39600000000000002</v>
      </c>
      <c r="J415">
        <v>0.54900000000000004</v>
      </c>
      <c r="K415">
        <v>0.73799999999999999</v>
      </c>
      <c r="L415">
        <v>0.98399999999999999</v>
      </c>
      <c r="M415">
        <v>1.093</v>
      </c>
    </row>
    <row r="416" spans="1:13">
      <c r="A416" s="5">
        <v>1975</v>
      </c>
      <c r="C416">
        <v>9.2999999999999999E-2</v>
      </c>
      <c r="D416">
        <v>0.13100000000000001</v>
      </c>
      <c r="E416">
        <v>0.17799999999999999</v>
      </c>
      <c r="F416">
        <v>0.26200000000000001</v>
      </c>
      <c r="G416">
        <v>0.29399999999999998</v>
      </c>
      <c r="H416">
        <v>0.34</v>
      </c>
      <c r="I416">
        <v>0.39600000000000002</v>
      </c>
      <c r="J416">
        <v>0.54900000000000004</v>
      </c>
      <c r="K416">
        <v>0.73799999999999999</v>
      </c>
      <c r="L416">
        <v>0.98399999999999999</v>
      </c>
      <c r="M416">
        <v>1.093</v>
      </c>
    </row>
    <row r="417" spans="1:13">
      <c r="A417" s="5">
        <v>1976</v>
      </c>
      <c r="C417">
        <v>7.8E-2</v>
      </c>
      <c r="D417">
        <v>0.155</v>
      </c>
      <c r="E417">
        <v>0.214</v>
      </c>
      <c r="F417">
        <v>0.27500000000000002</v>
      </c>
      <c r="G417">
        <v>0.33600000000000002</v>
      </c>
      <c r="H417">
        <v>0.39400000000000002</v>
      </c>
      <c r="I417">
        <v>0.47199999999999998</v>
      </c>
      <c r="J417">
        <v>0.63200000000000001</v>
      </c>
      <c r="K417">
        <v>0.71399999999999997</v>
      </c>
      <c r="L417">
        <v>0.89800000000000002</v>
      </c>
      <c r="M417">
        <v>1.538</v>
      </c>
    </row>
    <row r="418" spans="1:13">
      <c r="A418" s="5">
        <v>1977</v>
      </c>
      <c r="C418">
        <v>9.1999999999999998E-2</v>
      </c>
      <c r="D418">
        <v>0.109</v>
      </c>
      <c r="E418">
        <v>0.23599999999999999</v>
      </c>
      <c r="F418">
        <v>0.27500000000000002</v>
      </c>
      <c r="G418">
        <v>0.314</v>
      </c>
      <c r="H418">
        <v>0.375</v>
      </c>
      <c r="I418">
        <v>0.45600000000000002</v>
      </c>
      <c r="J418">
        <v>0.52100000000000002</v>
      </c>
      <c r="K418">
        <v>0.73199999999999998</v>
      </c>
      <c r="L418">
        <v>0.65100000000000002</v>
      </c>
      <c r="M418">
        <v>1.137</v>
      </c>
    </row>
    <row r="419" spans="1:13">
      <c r="A419" s="5">
        <v>1978</v>
      </c>
      <c r="C419">
        <v>8.4000000000000005E-2</v>
      </c>
      <c r="D419">
        <v>0.104</v>
      </c>
      <c r="E419">
        <v>0.14699999999999999</v>
      </c>
      <c r="F419">
        <v>0.21099999999999999</v>
      </c>
      <c r="G419">
        <v>0.32700000000000001</v>
      </c>
      <c r="H419">
        <v>0.39400000000000002</v>
      </c>
      <c r="I419">
        <v>0.44900000000000001</v>
      </c>
      <c r="J419">
        <v>0.51400000000000001</v>
      </c>
      <c r="K419">
        <v>0.58299999999999996</v>
      </c>
      <c r="L419">
        <v>0.63100000000000001</v>
      </c>
      <c r="M419">
        <v>1.538</v>
      </c>
    </row>
    <row r="420" spans="1:13">
      <c r="A420" s="5">
        <v>1979</v>
      </c>
      <c r="C420">
        <v>0.108</v>
      </c>
      <c r="D420">
        <v>0.16</v>
      </c>
      <c r="E420">
        <v>0.19900000000000001</v>
      </c>
      <c r="F420">
        <v>0.24099999999999999</v>
      </c>
      <c r="G420">
        <v>0.30099999999999999</v>
      </c>
      <c r="H420">
        <v>0.38800000000000001</v>
      </c>
      <c r="I420">
        <v>0.46600000000000003</v>
      </c>
      <c r="J420">
        <v>0.58799999999999997</v>
      </c>
      <c r="K420">
        <v>0.871</v>
      </c>
      <c r="L420">
        <v>1.2649999999999999</v>
      </c>
      <c r="M420">
        <v>1.972</v>
      </c>
    </row>
    <row r="421" spans="1:13">
      <c r="A421" s="5">
        <v>1980</v>
      </c>
      <c r="C421">
        <v>0.06</v>
      </c>
      <c r="D421">
        <v>0.13200000000000001</v>
      </c>
      <c r="E421">
        <v>0.23100000000000001</v>
      </c>
      <c r="F421">
        <v>0.27200000000000002</v>
      </c>
      <c r="G421">
        <v>0.35</v>
      </c>
      <c r="H421">
        <v>0.44700000000000001</v>
      </c>
      <c r="I421">
        <v>0.51900000000000002</v>
      </c>
      <c r="J421">
        <v>0.71599999999999997</v>
      </c>
      <c r="K421">
        <v>0.82</v>
      </c>
      <c r="L421">
        <v>1.073</v>
      </c>
      <c r="M421">
        <v>1.8540000000000001</v>
      </c>
    </row>
    <row r="422" spans="1:13">
      <c r="A422" s="5">
        <v>1981</v>
      </c>
      <c r="C422">
        <v>9.5000000000000001E-2</v>
      </c>
      <c r="D422">
        <v>0.14899999999999999</v>
      </c>
      <c r="E422">
        <v>0.24199999999999999</v>
      </c>
      <c r="F422">
        <v>0.29399999999999998</v>
      </c>
      <c r="G422">
        <v>0.34</v>
      </c>
      <c r="H422">
        <v>0.40699999999999997</v>
      </c>
      <c r="I422">
        <v>0.503</v>
      </c>
      <c r="J422">
        <v>0.63700000000000001</v>
      </c>
      <c r="K422">
        <v>0.76500000000000001</v>
      </c>
      <c r="L422">
        <v>1.1839999999999999</v>
      </c>
      <c r="M422">
        <v>1.9</v>
      </c>
    </row>
    <row r="423" spans="1:13">
      <c r="A423" s="5">
        <v>1982</v>
      </c>
      <c r="C423">
        <v>8.5000000000000006E-2</v>
      </c>
      <c r="D423">
        <v>0.16600000000000001</v>
      </c>
      <c r="E423">
        <v>0.20699999999999999</v>
      </c>
      <c r="F423">
        <v>0.26900000000000002</v>
      </c>
      <c r="G423">
        <v>0.32300000000000001</v>
      </c>
      <c r="H423">
        <v>0.378</v>
      </c>
      <c r="I423">
        <v>0.47199999999999998</v>
      </c>
      <c r="J423">
        <v>0.53600000000000003</v>
      </c>
      <c r="K423">
        <v>0.64400000000000002</v>
      </c>
      <c r="L423">
        <v>0.98699999999999999</v>
      </c>
      <c r="M423">
        <v>1.1850000000000001</v>
      </c>
    </row>
    <row r="424" spans="1:13">
      <c r="A424" s="5">
        <v>1983</v>
      </c>
      <c r="C424">
        <v>9.9000000000000005E-2</v>
      </c>
      <c r="D424">
        <v>0.122</v>
      </c>
      <c r="E424">
        <v>0.23</v>
      </c>
      <c r="F424">
        <v>0.27300000000000002</v>
      </c>
      <c r="G424">
        <v>0.32</v>
      </c>
      <c r="H424">
        <v>0.374</v>
      </c>
      <c r="I424">
        <v>0.46100000000000002</v>
      </c>
      <c r="J424">
        <v>0.59599999999999997</v>
      </c>
      <c r="K424">
        <v>0.70899999999999996</v>
      </c>
      <c r="L424">
        <v>1.196</v>
      </c>
      <c r="M424">
        <v>1.7689999999999999</v>
      </c>
    </row>
    <row r="425" spans="1:13">
      <c r="A425" s="5">
        <v>1984</v>
      </c>
      <c r="C425">
        <v>0.13500000000000001</v>
      </c>
      <c r="D425">
        <v>0.154</v>
      </c>
      <c r="E425">
        <v>0.185</v>
      </c>
      <c r="F425">
        <v>0.26600000000000001</v>
      </c>
      <c r="G425">
        <v>0.33</v>
      </c>
      <c r="H425">
        <v>0.38300000000000001</v>
      </c>
      <c r="I425">
        <v>0.44900000000000001</v>
      </c>
      <c r="J425">
        <v>0.57699999999999996</v>
      </c>
      <c r="K425">
        <v>0.68500000000000005</v>
      </c>
      <c r="L425">
        <v>1.012</v>
      </c>
      <c r="M425">
        <v>1.8460000000000001</v>
      </c>
    </row>
    <row r="426" spans="1:13">
      <c r="A426" s="5">
        <v>1985</v>
      </c>
      <c r="C426">
        <v>0.14799999999999999</v>
      </c>
      <c r="D426">
        <v>0.18099999999999999</v>
      </c>
      <c r="E426">
        <v>0.223</v>
      </c>
      <c r="F426">
        <v>0.27</v>
      </c>
      <c r="G426">
        <v>0.33900000000000002</v>
      </c>
      <c r="H426">
        <v>0.39800000000000002</v>
      </c>
      <c r="I426">
        <v>0.47299999999999998</v>
      </c>
      <c r="J426">
        <v>0.57299999999999995</v>
      </c>
      <c r="K426">
        <v>0.79600000000000004</v>
      </c>
      <c r="L426">
        <v>1.3759999999999999</v>
      </c>
      <c r="M426">
        <v>1.647</v>
      </c>
    </row>
    <row r="427" spans="1:13">
      <c r="A427" s="5">
        <v>1986</v>
      </c>
      <c r="C427">
        <v>7.4999999999999997E-2</v>
      </c>
      <c r="D427">
        <v>0.17199999999999999</v>
      </c>
      <c r="E427">
        <v>0.247</v>
      </c>
      <c r="F427">
        <v>0.28599999999999998</v>
      </c>
      <c r="G427">
        <v>0.34599999999999997</v>
      </c>
      <c r="H427">
        <v>0.42699999999999999</v>
      </c>
      <c r="I427">
        <v>0.51800000000000002</v>
      </c>
      <c r="J427">
        <v>0.64</v>
      </c>
      <c r="K427">
        <v>0.84399999999999997</v>
      </c>
      <c r="L427">
        <v>1.351</v>
      </c>
      <c r="M427">
        <v>2.11</v>
      </c>
    </row>
    <row r="428" spans="1:13">
      <c r="A428" s="5">
        <v>1987</v>
      </c>
      <c r="C428">
        <v>0.11700000000000001</v>
      </c>
      <c r="D428">
        <v>0.14000000000000001</v>
      </c>
      <c r="E428">
        <v>0.191</v>
      </c>
      <c r="F428">
        <v>0.27</v>
      </c>
      <c r="G428">
        <v>0.35699999999999998</v>
      </c>
      <c r="H428">
        <v>0.434</v>
      </c>
      <c r="I428">
        <v>0.503</v>
      </c>
      <c r="J428">
        <v>0.57699999999999996</v>
      </c>
      <c r="K428">
        <v>0.68899999999999995</v>
      </c>
      <c r="L428">
        <v>1.089</v>
      </c>
      <c r="M428">
        <v>1.9790000000000001</v>
      </c>
    </row>
    <row r="429" spans="1:13">
      <c r="A429" s="5">
        <v>1988</v>
      </c>
      <c r="C429">
        <v>0.124</v>
      </c>
      <c r="D429">
        <v>0.159</v>
      </c>
      <c r="E429">
        <v>0.19700000000000001</v>
      </c>
      <c r="F429">
        <v>0.23300000000000001</v>
      </c>
      <c r="G429">
        <v>0.34200000000000003</v>
      </c>
      <c r="H429">
        <v>0.44400000000000001</v>
      </c>
      <c r="I429">
        <v>0.51200000000000001</v>
      </c>
      <c r="J429">
        <v>0.58799999999999997</v>
      </c>
      <c r="K429">
        <v>0.75</v>
      </c>
      <c r="L429">
        <v>1.012</v>
      </c>
      <c r="M429">
        <v>1.3720000000000001</v>
      </c>
    </row>
    <row r="430" spans="1:13">
      <c r="A430" s="5">
        <v>1989</v>
      </c>
      <c r="C430">
        <v>0.10299999999999999</v>
      </c>
      <c r="D430">
        <v>0.22</v>
      </c>
      <c r="E430">
        <v>0.24099999999999999</v>
      </c>
      <c r="F430">
        <v>0.27800000000000002</v>
      </c>
      <c r="G430">
        <v>0.33900000000000002</v>
      </c>
      <c r="H430">
        <v>0.46700000000000003</v>
      </c>
      <c r="I430">
        <v>0.58499999999999996</v>
      </c>
      <c r="J430">
        <v>0.70199999999999996</v>
      </c>
      <c r="K430">
        <v>0.77900000000000003</v>
      </c>
      <c r="L430">
        <v>0.88</v>
      </c>
      <c r="M430">
        <v>1.538</v>
      </c>
    </row>
    <row r="431" spans="1:13">
      <c r="A431" s="5">
        <v>1990</v>
      </c>
      <c r="C431">
        <v>9.0999999999999998E-2</v>
      </c>
      <c r="D431">
        <v>0.153</v>
      </c>
      <c r="E431">
        <v>0.26400000000000001</v>
      </c>
      <c r="F431">
        <v>0.309</v>
      </c>
      <c r="G431">
        <v>0.373</v>
      </c>
      <c r="H431">
        <v>0.46100000000000002</v>
      </c>
      <c r="I431">
        <v>0.58199999999999996</v>
      </c>
      <c r="J431">
        <v>0.69399999999999995</v>
      </c>
      <c r="K431">
        <v>0.83499999999999996</v>
      </c>
      <c r="L431">
        <v>0.97</v>
      </c>
      <c r="M431">
        <v>1.5980000000000001</v>
      </c>
    </row>
    <row r="432" spans="1:13">
      <c r="A432" s="5">
        <v>1991</v>
      </c>
      <c r="C432">
        <v>0.106</v>
      </c>
      <c r="D432">
        <v>0.13200000000000001</v>
      </c>
      <c r="E432">
        <v>0.186</v>
      </c>
      <c r="F432">
        <v>0.27100000000000002</v>
      </c>
      <c r="G432">
        <v>0.38100000000000001</v>
      </c>
      <c r="H432">
        <v>0.45100000000000001</v>
      </c>
      <c r="I432">
        <v>0.54200000000000004</v>
      </c>
      <c r="J432">
        <v>0.66700000000000004</v>
      </c>
      <c r="K432">
        <v>0.78700000000000003</v>
      </c>
      <c r="L432">
        <v>0.90100000000000002</v>
      </c>
      <c r="M432">
        <v>1.0529999999999999</v>
      </c>
    </row>
    <row r="433" spans="1:13">
      <c r="A433" s="5">
        <v>1992</v>
      </c>
      <c r="C433">
        <v>8.3000000000000004E-2</v>
      </c>
      <c r="D433">
        <v>0.11799999999999999</v>
      </c>
      <c r="E433">
        <v>0.17699999999999999</v>
      </c>
      <c r="F433">
        <v>0.23899999999999999</v>
      </c>
      <c r="G433">
        <v>0.27500000000000002</v>
      </c>
      <c r="H433">
        <v>0.40899999999999997</v>
      </c>
      <c r="I433">
        <v>0.52400000000000002</v>
      </c>
      <c r="J433">
        <v>0.59399999999999997</v>
      </c>
      <c r="K433">
        <v>0.70899999999999996</v>
      </c>
      <c r="L433">
        <v>0.85099999999999998</v>
      </c>
      <c r="M433">
        <v>1.046</v>
      </c>
    </row>
    <row r="434" spans="1:13">
      <c r="A434" s="5">
        <v>1993</v>
      </c>
      <c r="C434">
        <v>8.8999999999999996E-2</v>
      </c>
      <c r="D434">
        <v>0.121</v>
      </c>
      <c r="E434">
        <v>0.18099999999999999</v>
      </c>
      <c r="F434">
        <v>0.246</v>
      </c>
      <c r="G434">
        <v>0.32</v>
      </c>
      <c r="H434">
        <v>0.40799999999999997</v>
      </c>
      <c r="I434">
        <v>0.57899999999999996</v>
      </c>
      <c r="J434">
        <v>0.71899999999999997</v>
      </c>
      <c r="K434">
        <v>0.85299999999999998</v>
      </c>
      <c r="L434">
        <v>0.96499999999999997</v>
      </c>
      <c r="M434">
        <v>1.1739999999999999</v>
      </c>
    </row>
    <row r="435" spans="1:13">
      <c r="A435" s="5">
        <v>1994</v>
      </c>
      <c r="C435">
        <v>8.4000000000000005E-2</v>
      </c>
      <c r="D435">
        <v>0.112</v>
      </c>
      <c r="E435">
        <v>0.224</v>
      </c>
      <c r="F435">
        <v>0.27</v>
      </c>
      <c r="G435">
        <v>0.33600000000000002</v>
      </c>
      <c r="H435">
        <v>0.46200000000000002</v>
      </c>
      <c r="I435">
        <v>0.64300000000000002</v>
      </c>
      <c r="J435">
        <v>0.80800000000000005</v>
      </c>
      <c r="K435">
        <v>0.86799999999999999</v>
      </c>
      <c r="L435">
        <v>1.0580000000000001</v>
      </c>
      <c r="M435">
        <v>1.421</v>
      </c>
    </row>
    <row r="436" spans="1:13">
      <c r="A436" s="5">
        <v>1995</v>
      </c>
      <c r="C436">
        <v>9.8000000000000004E-2</v>
      </c>
      <c r="D436">
        <v>0.14499999999999999</v>
      </c>
      <c r="E436">
        <v>0.192</v>
      </c>
      <c r="F436">
        <v>0.27</v>
      </c>
      <c r="G436">
        <v>0.34</v>
      </c>
      <c r="H436">
        <v>0.42899999999999999</v>
      </c>
      <c r="I436">
        <v>0.57699999999999996</v>
      </c>
      <c r="J436">
        <v>0.80700000000000005</v>
      </c>
      <c r="K436">
        <v>0.96499999999999997</v>
      </c>
      <c r="L436">
        <v>1.115</v>
      </c>
      <c r="M436">
        <v>1.367</v>
      </c>
    </row>
    <row r="437" spans="1:13">
      <c r="A437" s="5">
        <v>1996</v>
      </c>
      <c r="C437">
        <v>9.1999999999999998E-2</v>
      </c>
      <c r="D437">
        <v>0.151</v>
      </c>
      <c r="E437">
        <v>0.191</v>
      </c>
      <c r="F437">
        <v>0.28000000000000003</v>
      </c>
      <c r="G437">
        <v>0.35199999999999998</v>
      </c>
      <c r="H437">
        <v>0.52400000000000002</v>
      </c>
      <c r="I437">
        <v>0.68300000000000005</v>
      </c>
      <c r="J437">
        <v>0.94499999999999995</v>
      </c>
      <c r="K437">
        <v>1.216</v>
      </c>
      <c r="L437">
        <v>1.4259999999999999</v>
      </c>
      <c r="M437">
        <v>1.4770000000000001</v>
      </c>
    </row>
    <row r="438" spans="1:13">
      <c r="A438" s="5">
        <v>1997</v>
      </c>
      <c r="C438">
        <v>0.106</v>
      </c>
      <c r="D438">
        <v>0.14599999999999999</v>
      </c>
      <c r="E438">
        <v>0.20100000000000001</v>
      </c>
      <c r="F438">
        <v>0.26</v>
      </c>
      <c r="G438">
        <v>0.35499999999999998</v>
      </c>
      <c r="H438">
        <v>0.495</v>
      </c>
      <c r="I438">
        <v>0.68300000000000005</v>
      </c>
      <c r="J438">
        <v>0.88400000000000001</v>
      </c>
      <c r="K438">
        <v>1.0880000000000001</v>
      </c>
      <c r="L438">
        <v>1.4670000000000001</v>
      </c>
      <c r="M438">
        <v>1.647</v>
      </c>
    </row>
    <row r="439" spans="1:13">
      <c r="A439" s="5">
        <v>1998</v>
      </c>
      <c r="C439">
        <v>0.128</v>
      </c>
      <c r="D439">
        <v>0.13800000000000001</v>
      </c>
      <c r="E439">
        <v>0.17799999999999999</v>
      </c>
      <c r="F439">
        <v>0.248</v>
      </c>
      <c r="G439">
        <v>0.34</v>
      </c>
      <c r="H439">
        <v>0.54500000000000004</v>
      </c>
      <c r="I439">
        <v>0.80600000000000005</v>
      </c>
      <c r="J439">
        <v>1.0349999999999999</v>
      </c>
      <c r="K439">
        <v>1.246</v>
      </c>
      <c r="L439">
        <v>1.4119999999999999</v>
      </c>
      <c r="M439">
        <v>1.655</v>
      </c>
    </row>
    <row r="440" spans="1:13">
      <c r="A440" s="5">
        <v>1999</v>
      </c>
      <c r="C440">
        <v>0.109</v>
      </c>
      <c r="D440">
        <v>0.13400000000000001</v>
      </c>
      <c r="E440">
        <v>0.17399999999999999</v>
      </c>
      <c r="F440">
        <v>0.25</v>
      </c>
      <c r="G440">
        <v>0.33100000000000002</v>
      </c>
      <c r="H440">
        <v>0.46500000000000002</v>
      </c>
      <c r="I440">
        <v>0.74199999999999999</v>
      </c>
      <c r="J440">
        <v>1.0209999999999999</v>
      </c>
      <c r="K440">
        <v>1.258</v>
      </c>
      <c r="L440">
        <v>1.3759999999999999</v>
      </c>
      <c r="M440">
        <v>1.776</v>
      </c>
    </row>
    <row r="441" spans="1:13">
      <c r="A441" s="5">
        <v>2000</v>
      </c>
      <c r="C441">
        <v>6.4000000000000001E-2</v>
      </c>
      <c r="D441">
        <v>0.16300000000000001</v>
      </c>
      <c r="E441">
        <v>0.19600000000000001</v>
      </c>
      <c r="F441">
        <v>0.255</v>
      </c>
      <c r="G441">
        <v>0.34599999999999997</v>
      </c>
      <c r="H441">
        <v>0.46600000000000003</v>
      </c>
      <c r="I441">
        <v>0.75600000000000001</v>
      </c>
      <c r="J441">
        <v>0.999</v>
      </c>
      <c r="K441">
        <v>1.141</v>
      </c>
      <c r="L441">
        <v>1.228</v>
      </c>
      <c r="M441">
        <v>1.5629999999999999</v>
      </c>
    </row>
    <row r="442" spans="1:13">
      <c r="A442" s="5">
        <v>2001</v>
      </c>
      <c r="C442">
        <v>9.8000000000000004E-2</v>
      </c>
      <c r="D442">
        <v>0.122</v>
      </c>
      <c r="E442">
        <v>0.17899999999999999</v>
      </c>
      <c r="F442">
        <v>0.25800000000000001</v>
      </c>
      <c r="G442">
        <v>0.32500000000000001</v>
      </c>
      <c r="H442">
        <v>0.46100000000000002</v>
      </c>
      <c r="I442">
        <v>0.61399999999999999</v>
      </c>
      <c r="J442">
        <v>0.82799999999999996</v>
      </c>
      <c r="K442">
        <v>1.0740000000000001</v>
      </c>
      <c r="L442">
        <v>1.36</v>
      </c>
      <c r="M442">
        <v>1.671</v>
      </c>
    </row>
    <row r="443" spans="1:13">
      <c r="A443" s="5">
        <v>2002</v>
      </c>
      <c r="C443">
        <v>7.3999999999999996E-2</v>
      </c>
      <c r="D443">
        <v>0.13</v>
      </c>
      <c r="E443">
        <v>0.2</v>
      </c>
      <c r="F443">
        <v>0.25700000000000001</v>
      </c>
      <c r="G443">
        <v>0.32900000000000001</v>
      </c>
      <c r="H443">
        <v>0.44500000000000001</v>
      </c>
      <c r="I443">
        <v>0.64500000000000002</v>
      </c>
      <c r="J443">
        <v>0.88300000000000001</v>
      </c>
      <c r="K443">
        <v>1.1020000000000001</v>
      </c>
      <c r="L443">
        <v>1.321</v>
      </c>
      <c r="M443">
        <v>1.649</v>
      </c>
    </row>
    <row r="444" spans="1:13">
      <c r="A444" s="5">
        <v>2003</v>
      </c>
      <c r="C444">
        <v>8.5999999999999993E-2</v>
      </c>
      <c r="D444">
        <v>0.11700000000000001</v>
      </c>
      <c r="E444">
        <v>0.186</v>
      </c>
      <c r="F444">
        <v>0.245</v>
      </c>
      <c r="G444">
        <v>0.307</v>
      </c>
      <c r="H444">
        <v>0.4</v>
      </c>
      <c r="I444">
        <v>0.56399999999999995</v>
      </c>
      <c r="J444">
        <v>0.76800000000000002</v>
      </c>
      <c r="K444">
        <v>1.0049999999999999</v>
      </c>
      <c r="L444">
        <v>1.2090000000000001</v>
      </c>
      <c r="M444">
        <v>1.5369999999999999</v>
      </c>
    </row>
    <row r="445" spans="1:13">
      <c r="A445" s="5">
        <v>2004</v>
      </c>
      <c r="C445">
        <v>0.08</v>
      </c>
      <c r="D445">
        <v>0.158</v>
      </c>
      <c r="E445">
        <v>0.193</v>
      </c>
      <c r="F445">
        <v>0.247</v>
      </c>
      <c r="G445">
        <v>0.307</v>
      </c>
      <c r="H445">
        <v>0.38700000000000001</v>
      </c>
      <c r="I445">
        <v>0.52800000000000002</v>
      </c>
      <c r="J445">
        <v>0.7</v>
      </c>
      <c r="K445">
        <v>0.89700000000000002</v>
      </c>
      <c r="L445">
        <v>1.087</v>
      </c>
      <c r="M445">
        <v>1.5409999999999999</v>
      </c>
    </row>
    <row r="446" spans="1:13">
      <c r="A446" s="5">
        <v>2005</v>
      </c>
      <c r="C446">
        <v>7.4999999999999997E-2</v>
      </c>
      <c r="D446">
        <v>0.113</v>
      </c>
      <c r="E446">
        <v>0.19600000000000001</v>
      </c>
      <c r="F446">
        <v>0.25900000000000001</v>
      </c>
      <c r="G446">
        <v>0.318</v>
      </c>
      <c r="H446">
        <v>0.39900000000000002</v>
      </c>
      <c r="I446">
        <v>0.51700000000000002</v>
      </c>
      <c r="J446">
        <v>0.64100000000000001</v>
      </c>
      <c r="K446">
        <v>0.76700000000000002</v>
      </c>
      <c r="L446">
        <v>0.91800000000000004</v>
      </c>
      <c r="M446">
        <v>1.296</v>
      </c>
    </row>
    <row r="447" spans="1:13">
      <c r="A447" s="5">
        <v>2006</v>
      </c>
      <c r="C447">
        <v>7.5999999999999998E-2</v>
      </c>
      <c r="D447">
        <v>0.11600000000000001</v>
      </c>
      <c r="E447">
        <v>0.14099999999999999</v>
      </c>
      <c r="F447">
        <v>0.26100000000000001</v>
      </c>
      <c r="G447">
        <v>0.35</v>
      </c>
      <c r="H447">
        <v>0.41899999999999998</v>
      </c>
      <c r="I447">
        <v>0.51600000000000001</v>
      </c>
      <c r="J447">
        <v>0.63100000000000001</v>
      </c>
      <c r="K447">
        <v>0.752</v>
      </c>
      <c r="L447">
        <v>0.92400000000000004</v>
      </c>
      <c r="M447">
        <v>1.2629999999999999</v>
      </c>
    </row>
    <row r="448" spans="1:13">
      <c r="A448" s="5">
        <v>2007</v>
      </c>
      <c r="C448">
        <v>7.3999999999999996E-2</v>
      </c>
      <c r="D448">
        <v>0.121</v>
      </c>
      <c r="E448">
        <v>0.17199999999999999</v>
      </c>
      <c r="F448">
        <v>0.22600000000000001</v>
      </c>
      <c r="G448">
        <v>0.33100000000000002</v>
      </c>
      <c r="H448">
        <v>0.43099999999999999</v>
      </c>
      <c r="I448">
        <v>0.51</v>
      </c>
      <c r="J448">
        <v>0.621</v>
      </c>
      <c r="K448">
        <v>0.75600000000000001</v>
      </c>
      <c r="L448">
        <v>0.90300000000000002</v>
      </c>
      <c r="M448">
        <v>1.177</v>
      </c>
    </row>
    <row r="449" spans="1:13">
      <c r="A449" s="5">
        <v>2008</v>
      </c>
      <c r="C449">
        <v>4.8000000000000001E-2</v>
      </c>
      <c r="D449">
        <v>6.9000000000000006E-2</v>
      </c>
      <c r="E449">
        <v>0.186</v>
      </c>
      <c r="F449">
        <v>0.254</v>
      </c>
      <c r="G449">
        <v>0.312</v>
      </c>
      <c r="H449">
        <v>0.41599999999999998</v>
      </c>
      <c r="I449">
        <v>0.51500000000000001</v>
      </c>
      <c r="J449">
        <v>0.60499999999999998</v>
      </c>
      <c r="K449">
        <v>0.71899999999999997</v>
      </c>
      <c r="L449">
        <v>0.86099999999999999</v>
      </c>
      <c r="M449">
        <v>1.1479999999999999</v>
      </c>
    </row>
    <row r="450" spans="1:13">
      <c r="A450" s="5">
        <v>2009</v>
      </c>
      <c r="C450">
        <v>4.4999999999999998E-2</v>
      </c>
      <c r="D450">
        <v>0.109</v>
      </c>
      <c r="E450">
        <v>0.14199999999999999</v>
      </c>
      <c r="F450">
        <v>0.253</v>
      </c>
      <c r="G450">
        <v>0.33</v>
      </c>
      <c r="H450">
        <v>0.41099999999999998</v>
      </c>
      <c r="I450">
        <v>0.53200000000000003</v>
      </c>
      <c r="J450">
        <v>0.625</v>
      </c>
      <c r="K450">
        <v>0.76400000000000001</v>
      </c>
      <c r="L450">
        <v>0.88600000000000001</v>
      </c>
      <c r="M450">
        <v>1.1439999999999999</v>
      </c>
    </row>
    <row r="451" spans="1:13">
      <c r="A451" s="5">
        <f>A450+1</f>
        <v>2010</v>
      </c>
      <c r="C451">
        <f t="shared" ref="C451:L451" si="13">C450</f>
        <v>4.4999999999999998E-2</v>
      </c>
      <c r="D451">
        <f t="shared" si="13"/>
        <v>0.109</v>
      </c>
      <c r="E451">
        <f t="shared" si="13"/>
        <v>0.14199999999999999</v>
      </c>
      <c r="F451">
        <f t="shared" si="13"/>
        <v>0.253</v>
      </c>
      <c r="G451">
        <f t="shared" si="13"/>
        <v>0.33</v>
      </c>
      <c r="H451">
        <f t="shared" si="13"/>
        <v>0.41099999999999998</v>
      </c>
      <c r="I451">
        <f t="shared" si="13"/>
        <v>0.53200000000000003</v>
      </c>
      <c r="J451">
        <f t="shared" si="13"/>
        <v>0.625</v>
      </c>
      <c r="K451">
        <f t="shared" si="13"/>
        <v>0.76400000000000001</v>
      </c>
      <c r="L451">
        <f t="shared" si="13"/>
        <v>0.88600000000000001</v>
      </c>
      <c r="M451">
        <f>M450</f>
        <v>1.1439999999999999</v>
      </c>
    </row>
    <row r="452" spans="1:13" s="11" customFormat="1" ht="18">
      <c r="B452" s="12"/>
      <c r="C452" s="11" t="s">
        <v>0</v>
      </c>
      <c r="D452" s="11" t="s">
        <v>98</v>
      </c>
      <c r="E452" s="11" t="s">
        <v>59</v>
      </c>
      <c r="F452" s="11">
        <f>F410+1</f>
        <v>2</v>
      </c>
      <c r="G452" s="11" t="str">
        <f>CHOOSE(F452,$B$361,$B$362,$B$363,$B$364,$B$365)</f>
        <v>Acous_N</v>
      </c>
    </row>
    <row r="453" spans="1:13">
      <c r="A453" s="5">
        <v>1970</v>
      </c>
      <c r="C453">
        <v>9.2999999999999999E-2</v>
      </c>
      <c r="D453">
        <v>0.13100000000000001</v>
      </c>
      <c r="E453">
        <v>0.17799999999999999</v>
      </c>
      <c r="F453">
        <v>0.26200000000000001</v>
      </c>
      <c r="G453">
        <v>0.29399999999999998</v>
      </c>
      <c r="H453">
        <v>0.34</v>
      </c>
      <c r="I453">
        <v>0.39600000000000002</v>
      </c>
      <c r="J453">
        <v>0.54900000000000004</v>
      </c>
      <c r="K453">
        <v>0.73799999999999999</v>
      </c>
      <c r="L453">
        <v>0.98399999999999999</v>
      </c>
      <c r="M453">
        <v>1.093</v>
      </c>
    </row>
    <row r="454" spans="1:13">
      <c r="A454" s="5">
        <v>1971</v>
      </c>
      <c r="C454">
        <v>9.2999999999999999E-2</v>
      </c>
      <c r="D454">
        <v>0.13100000000000001</v>
      </c>
      <c r="E454">
        <v>0.17799999999999999</v>
      </c>
      <c r="F454">
        <v>0.26200000000000001</v>
      </c>
      <c r="G454">
        <v>0.29399999999999998</v>
      </c>
      <c r="H454">
        <v>0.34</v>
      </c>
      <c r="I454">
        <v>0.39600000000000002</v>
      </c>
      <c r="J454">
        <v>0.54900000000000004</v>
      </c>
      <c r="K454">
        <v>0.73799999999999999</v>
      </c>
      <c r="L454">
        <v>0.98399999999999999</v>
      </c>
      <c r="M454">
        <v>1.093</v>
      </c>
    </row>
    <row r="455" spans="1:13">
      <c r="A455" s="5">
        <v>1972</v>
      </c>
      <c r="C455">
        <v>9.2999999999999999E-2</v>
      </c>
      <c r="D455">
        <v>0.13100000000000001</v>
      </c>
      <c r="E455">
        <v>0.17799999999999999</v>
      </c>
      <c r="F455">
        <v>0.26200000000000001</v>
      </c>
      <c r="G455">
        <v>0.29399999999999998</v>
      </c>
      <c r="H455">
        <v>0.34</v>
      </c>
      <c r="I455">
        <v>0.39600000000000002</v>
      </c>
      <c r="J455">
        <v>0.54900000000000004</v>
      </c>
      <c r="K455">
        <v>0.73799999999999999</v>
      </c>
      <c r="L455">
        <v>0.98399999999999999</v>
      </c>
      <c r="M455">
        <v>1.093</v>
      </c>
    </row>
    <row r="456" spans="1:13">
      <c r="A456" s="5">
        <v>1973</v>
      </c>
      <c r="C456">
        <v>9.2999999999999999E-2</v>
      </c>
      <c r="D456">
        <v>0.13100000000000001</v>
      </c>
      <c r="E456">
        <v>0.17799999999999999</v>
      </c>
      <c r="F456">
        <v>0.26200000000000001</v>
      </c>
      <c r="G456">
        <v>0.29399999999999998</v>
      </c>
      <c r="H456">
        <v>0.34</v>
      </c>
      <c r="I456">
        <v>0.39600000000000002</v>
      </c>
      <c r="J456">
        <v>0.54900000000000004</v>
      </c>
      <c r="K456">
        <v>0.73799999999999999</v>
      </c>
      <c r="L456">
        <v>0.98399999999999999</v>
      </c>
      <c r="M456">
        <v>1.093</v>
      </c>
    </row>
    <row r="457" spans="1:13">
      <c r="A457" s="5">
        <v>1974</v>
      </c>
      <c r="C457">
        <v>9.2999999999999999E-2</v>
      </c>
      <c r="D457">
        <v>0.13100000000000001</v>
      </c>
      <c r="E457">
        <v>0.17799999999999999</v>
      </c>
      <c r="F457">
        <v>0.26200000000000001</v>
      </c>
      <c r="G457">
        <v>0.29399999999999998</v>
      </c>
      <c r="H457">
        <v>0.34</v>
      </c>
      <c r="I457">
        <v>0.39600000000000002</v>
      </c>
      <c r="J457">
        <v>0.54900000000000004</v>
      </c>
      <c r="K457">
        <v>0.73799999999999999</v>
      </c>
      <c r="L457">
        <v>0.98399999999999999</v>
      </c>
      <c r="M457">
        <v>1.093</v>
      </c>
    </row>
    <row r="458" spans="1:13">
      <c r="A458" s="5">
        <v>1975</v>
      </c>
      <c r="C458">
        <v>9.2999999999999999E-2</v>
      </c>
      <c r="D458">
        <v>0.13100000000000001</v>
      </c>
      <c r="E458">
        <v>0.17799999999999999</v>
      </c>
      <c r="F458">
        <v>0.26200000000000001</v>
      </c>
      <c r="G458">
        <v>0.29399999999999998</v>
      </c>
      <c r="H458">
        <v>0.34</v>
      </c>
      <c r="I458">
        <v>0.39600000000000002</v>
      </c>
      <c r="J458">
        <v>0.54900000000000004</v>
      </c>
      <c r="K458">
        <v>0.73799999999999999</v>
      </c>
      <c r="L458">
        <v>0.98399999999999999</v>
      </c>
      <c r="M458">
        <v>1.093</v>
      </c>
    </row>
    <row r="459" spans="1:13">
      <c r="A459" s="5">
        <v>1976</v>
      </c>
      <c r="C459">
        <v>7.8E-2</v>
      </c>
      <c r="D459">
        <v>0.155</v>
      </c>
      <c r="E459">
        <v>0.214</v>
      </c>
      <c r="F459">
        <v>0.27500000000000002</v>
      </c>
      <c r="G459">
        <v>0.33600000000000002</v>
      </c>
      <c r="H459">
        <v>0.39400000000000002</v>
      </c>
      <c r="I459">
        <v>0.47199999999999998</v>
      </c>
      <c r="J459">
        <v>0.63200000000000001</v>
      </c>
      <c r="K459">
        <v>0.71399999999999997</v>
      </c>
      <c r="L459">
        <v>0.89800000000000002</v>
      </c>
      <c r="M459">
        <v>1.538</v>
      </c>
    </row>
    <row r="460" spans="1:13">
      <c r="A460" s="5">
        <v>1977</v>
      </c>
      <c r="C460">
        <v>9.1999999999999998E-2</v>
      </c>
      <c r="D460">
        <v>0.109</v>
      </c>
      <c r="E460">
        <v>0.23599999999999999</v>
      </c>
      <c r="F460">
        <v>0.27500000000000002</v>
      </c>
      <c r="G460">
        <v>0.314</v>
      </c>
      <c r="H460">
        <v>0.375</v>
      </c>
      <c r="I460">
        <v>0.45600000000000002</v>
      </c>
      <c r="J460">
        <v>0.52100000000000002</v>
      </c>
      <c r="K460">
        <v>0.73199999999999998</v>
      </c>
      <c r="L460">
        <v>0.65100000000000002</v>
      </c>
      <c r="M460">
        <v>1.137</v>
      </c>
    </row>
    <row r="461" spans="1:13">
      <c r="A461" s="5">
        <v>1978</v>
      </c>
      <c r="C461">
        <v>8.4000000000000005E-2</v>
      </c>
      <c r="D461">
        <v>0.104</v>
      </c>
      <c r="E461">
        <v>0.14699999999999999</v>
      </c>
      <c r="F461">
        <v>0.21099999999999999</v>
      </c>
      <c r="G461">
        <v>0.32700000000000001</v>
      </c>
      <c r="H461">
        <v>0.39400000000000002</v>
      </c>
      <c r="I461">
        <v>0.44900000000000001</v>
      </c>
      <c r="J461">
        <v>0.51400000000000001</v>
      </c>
      <c r="K461">
        <v>0.58299999999999996</v>
      </c>
      <c r="L461">
        <v>0.63100000000000001</v>
      </c>
      <c r="M461">
        <v>1.538</v>
      </c>
    </row>
    <row r="462" spans="1:13">
      <c r="A462" s="5">
        <v>1979</v>
      </c>
      <c r="C462">
        <v>0.108</v>
      </c>
      <c r="D462">
        <v>0.16</v>
      </c>
      <c r="E462">
        <v>0.19900000000000001</v>
      </c>
      <c r="F462">
        <v>0.24099999999999999</v>
      </c>
      <c r="G462">
        <v>0.30099999999999999</v>
      </c>
      <c r="H462">
        <v>0.38800000000000001</v>
      </c>
      <c r="I462">
        <v>0.46600000000000003</v>
      </c>
      <c r="J462">
        <v>0.58799999999999997</v>
      </c>
      <c r="K462">
        <v>0.871</v>
      </c>
      <c r="L462">
        <v>1.2649999999999999</v>
      </c>
      <c r="M462">
        <v>1.972</v>
      </c>
    </row>
    <row r="463" spans="1:13">
      <c r="A463" s="5">
        <v>1980</v>
      </c>
      <c r="C463">
        <v>0.06</v>
      </c>
      <c r="D463">
        <v>0.13200000000000001</v>
      </c>
      <c r="E463">
        <v>0.23100000000000001</v>
      </c>
      <c r="F463">
        <v>0.27200000000000002</v>
      </c>
      <c r="G463">
        <v>0.35</v>
      </c>
      <c r="H463">
        <v>0.44700000000000001</v>
      </c>
      <c r="I463">
        <v>0.51900000000000002</v>
      </c>
      <c r="J463">
        <v>0.71599999999999997</v>
      </c>
      <c r="K463">
        <v>0.82</v>
      </c>
      <c r="L463">
        <v>1.073</v>
      </c>
      <c r="M463">
        <v>1.8540000000000001</v>
      </c>
    </row>
    <row r="464" spans="1:13">
      <c r="A464" s="5">
        <v>1981</v>
      </c>
      <c r="C464">
        <v>9.5000000000000001E-2</v>
      </c>
      <c r="D464">
        <v>0.14899999999999999</v>
      </c>
      <c r="E464">
        <v>0.24199999999999999</v>
      </c>
      <c r="F464">
        <v>0.29399999999999998</v>
      </c>
      <c r="G464">
        <v>0.34</v>
      </c>
      <c r="H464">
        <v>0.40699999999999997</v>
      </c>
      <c r="I464">
        <v>0.503</v>
      </c>
      <c r="J464">
        <v>0.63700000000000001</v>
      </c>
      <c r="K464">
        <v>0.76500000000000001</v>
      </c>
      <c r="L464">
        <v>1.1839999999999999</v>
      </c>
      <c r="M464">
        <v>1.9</v>
      </c>
    </row>
    <row r="465" spans="1:13">
      <c r="A465" s="5">
        <v>1982</v>
      </c>
      <c r="C465">
        <v>8.5000000000000006E-2</v>
      </c>
      <c r="D465">
        <v>0.16600000000000001</v>
      </c>
      <c r="E465">
        <v>0.20699999999999999</v>
      </c>
      <c r="F465">
        <v>0.26900000000000002</v>
      </c>
      <c r="G465">
        <v>0.32300000000000001</v>
      </c>
      <c r="H465">
        <v>0.378</v>
      </c>
      <c r="I465">
        <v>0.47199999999999998</v>
      </c>
      <c r="J465">
        <v>0.53600000000000003</v>
      </c>
      <c r="K465">
        <v>0.64400000000000002</v>
      </c>
      <c r="L465">
        <v>0.98699999999999999</v>
      </c>
      <c r="M465">
        <v>1.1850000000000001</v>
      </c>
    </row>
    <row r="466" spans="1:13">
      <c r="A466" s="5">
        <v>1983</v>
      </c>
      <c r="C466">
        <v>9.9000000000000005E-2</v>
      </c>
      <c r="D466">
        <v>0.122</v>
      </c>
      <c r="E466">
        <v>0.23</v>
      </c>
      <c r="F466">
        <v>0.27300000000000002</v>
      </c>
      <c r="G466">
        <v>0.32</v>
      </c>
      <c r="H466">
        <v>0.374</v>
      </c>
      <c r="I466">
        <v>0.46100000000000002</v>
      </c>
      <c r="J466">
        <v>0.59599999999999997</v>
      </c>
      <c r="K466">
        <v>0.70899999999999996</v>
      </c>
      <c r="L466">
        <v>1.196</v>
      </c>
      <c r="M466">
        <v>1.7689999999999999</v>
      </c>
    </row>
    <row r="467" spans="1:13">
      <c r="A467" s="5">
        <v>1984</v>
      </c>
      <c r="C467">
        <v>0.13500000000000001</v>
      </c>
      <c r="D467">
        <v>0.154</v>
      </c>
      <c r="E467">
        <v>0.185</v>
      </c>
      <c r="F467">
        <v>0.26600000000000001</v>
      </c>
      <c r="G467">
        <v>0.33</v>
      </c>
      <c r="H467">
        <v>0.38300000000000001</v>
      </c>
      <c r="I467">
        <v>0.44900000000000001</v>
      </c>
      <c r="J467">
        <v>0.57699999999999996</v>
      </c>
      <c r="K467">
        <v>0.68500000000000005</v>
      </c>
      <c r="L467">
        <v>1.012</v>
      </c>
      <c r="M467">
        <v>1.8460000000000001</v>
      </c>
    </row>
    <row r="468" spans="1:13">
      <c r="A468" s="5">
        <v>1985</v>
      </c>
      <c r="C468">
        <v>0.14799999999999999</v>
      </c>
      <c r="D468">
        <v>0.18099999999999999</v>
      </c>
      <c r="E468">
        <v>0.223</v>
      </c>
      <c r="F468">
        <v>0.27</v>
      </c>
      <c r="G468">
        <v>0.33900000000000002</v>
      </c>
      <c r="H468">
        <v>0.39800000000000002</v>
      </c>
      <c r="I468">
        <v>0.47299999999999998</v>
      </c>
      <c r="J468">
        <v>0.57299999999999995</v>
      </c>
      <c r="K468">
        <v>0.79600000000000004</v>
      </c>
      <c r="L468">
        <v>1.3759999999999999</v>
      </c>
      <c r="M468">
        <v>1.647</v>
      </c>
    </row>
    <row r="469" spans="1:13">
      <c r="A469" s="5">
        <v>1986</v>
      </c>
      <c r="C469">
        <v>7.4999999999999997E-2</v>
      </c>
      <c r="D469">
        <v>0.17199999999999999</v>
      </c>
      <c r="E469">
        <v>0.247</v>
      </c>
      <c r="F469">
        <v>0.28599999999999998</v>
      </c>
      <c r="G469">
        <v>0.34599999999999997</v>
      </c>
      <c r="H469">
        <v>0.42699999999999999</v>
      </c>
      <c r="I469">
        <v>0.51800000000000002</v>
      </c>
      <c r="J469">
        <v>0.64</v>
      </c>
      <c r="K469">
        <v>0.84399999999999997</v>
      </c>
      <c r="L469">
        <v>1.351</v>
      </c>
      <c r="M469">
        <v>2.11</v>
      </c>
    </row>
    <row r="470" spans="1:13">
      <c r="A470" s="5">
        <v>1987</v>
      </c>
      <c r="C470">
        <v>0.11700000000000001</v>
      </c>
      <c r="D470">
        <v>0.14000000000000001</v>
      </c>
      <c r="E470">
        <v>0.191</v>
      </c>
      <c r="F470">
        <v>0.27</v>
      </c>
      <c r="G470">
        <v>0.35699999999999998</v>
      </c>
      <c r="H470">
        <v>0.434</v>
      </c>
      <c r="I470">
        <v>0.503</v>
      </c>
      <c r="J470">
        <v>0.57699999999999996</v>
      </c>
      <c r="K470">
        <v>0.68899999999999995</v>
      </c>
      <c r="L470">
        <v>1.089</v>
      </c>
      <c r="M470">
        <v>1.9790000000000001</v>
      </c>
    </row>
    <row r="471" spans="1:13">
      <c r="A471" s="5">
        <v>1988</v>
      </c>
      <c r="C471">
        <v>0.124</v>
      </c>
      <c r="D471">
        <v>0.159</v>
      </c>
      <c r="E471">
        <v>0.19700000000000001</v>
      </c>
      <c r="F471">
        <v>0.23300000000000001</v>
      </c>
      <c r="G471">
        <v>0.34200000000000003</v>
      </c>
      <c r="H471">
        <v>0.44400000000000001</v>
      </c>
      <c r="I471">
        <v>0.51200000000000001</v>
      </c>
      <c r="J471">
        <v>0.58799999999999997</v>
      </c>
      <c r="K471">
        <v>0.75</v>
      </c>
      <c r="L471">
        <v>1.012</v>
      </c>
      <c r="M471">
        <v>1.3720000000000001</v>
      </c>
    </row>
    <row r="472" spans="1:13">
      <c r="A472" s="5">
        <v>1989</v>
      </c>
      <c r="C472">
        <v>0.10299999999999999</v>
      </c>
      <c r="D472">
        <v>0.22</v>
      </c>
      <c r="E472">
        <v>0.24099999999999999</v>
      </c>
      <c r="F472">
        <v>0.27800000000000002</v>
      </c>
      <c r="G472">
        <v>0.33900000000000002</v>
      </c>
      <c r="H472">
        <v>0.46700000000000003</v>
      </c>
      <c r="I472">
        <v>0.58499999999999996</v>
      </c>
      <c r="J472">
        <v>0.70199999999999996</v>
      </c>
      <c r="K472">
        <v>0.77900000000000003</v>
      </c>
      <c r="L472">
        <v>0.88</v>
      </c>
      <c r="M472">
        <v>1.538</v>
      </c>
    </row>
    <row r="473" spans="1:13">
      <c r="A473" s="5">
        <v>1990</v>
      </c>
      <c r="C473">
        <v>9.0999999999999998E-2</v>
      </c>
      <c r="D473">
        <v>0.153</v>
      </c>
      <c r="E473">
        <v>0.26400000000000001</v>
      </c>
      <c r="F473">
        <v>0.309</v>
      </c>
      <c r="G473">
        <v>0.373</v>
      </c>
      <c r="H473">
        <v>0.46100000000000002</v>
      </c>
      <c r="I473">
        <v>0.58199999999999996</v>
      </c>
      <c r="J473">
        <v>0.69399999999999995</v>
      </c>
      <c r="K473">
        <v>0.83499999999999996</v>
      </c>
      <c r="L473">
        <v>0.97</v>
      </c>
      <c r="M473">
        <v>1.5980000000000001</v>
      </c>
    </row>
    <row r="474" spans="1:13">
      <c r="A474" s="5">
        <v>1991</v>
      </c>
      <c r="C474">
        <v>0.106</v>
      </c>
      <c r="D474">
        <v>0.13200000000000001</v>
      </c>
      <c r="E474">
        <v>0.186</v>
      </c>
      <c r="F474">
        <v>0.27100000000000002</v>
      </c>
      <c r="G474">
        <v>0.38100000000000001</v>
      </c>
      <c r="H474">
        <v>0.45100000000000001</v>
      </c>
      <c r="I474">
        <v>0.54200000000000004</v>
      </c>
      <c r="J474">
        <v>0.66700000000000004</v>
      </c>
      <c r="K474">
        <v>0.78700000000000003</v>
      </c>
      <c r="L474">
        <v>0.90100000000000002</v>
      </c>
      <c r="M474">
        <v>1.0529999999999999</v>
      </c>
    </row>
    <row r="475" spans="1:13">
      <c r="A475" s="5">
        <v>1992</v>
      </c>
      <c r="C475">
        <v>8.3000000000000004E-2</v>
      </c>
      <c r="D475">
        <v>0.11799999999999999</v>
      </c>
      <c r="E475">
        <v>0.17699999999999999</v>
      </c>
      <c r="F475">
        <v>0.23899999999999999</v>
      </c>
      <c r="G475">
        <v>0.27500000000000002</v>
      </c>
      <c r="H475">
        <v>0.40899999999999997</v>
      </c>
      <c r="I475">
        <v>0.52400000000000002</v>
      </c>
      <c r="J475">
        <v>0.59399999999999997</v>
      </c>
      <c r="K475">
        <v>0.70899999999999996</v>
      </c>
      <c r="L475">
        <v>0.85099999999999998</v>
      </c>
      <c r="M475">
        <v>1.046</v>
      </c>
    </row>
    <row r="476" spans="1:13">
      <c r="A476" s="5">
        <v>1993</v>
      </c>
      <c r="C476">
        <v>8.8999999999999996E-2</v>
      </c>
      <c r="D476">
        <v>0.121</v>
      </c>
      <c r="E476">
        <v>0.18099999999999999</v>
      </c>
      <c r="F476">
        <v>0.246</v>
      </c>
      <c r="G476">
        <v>0.32</v>
      </c>
      <c r="H476">
        <v>0.40799999999999997</v>
      </c>
      <c r="I476">
        <v>0.57899999999999996</v>
      </c>
      <c r="J476">
        <v>0.71899999999999997</v>
      </c>
      <c r="K476">
        <v>0.85299999999999998</v>
      </c>
      <c r="L476">
        <v>0.96499999999999997</v>
      </c>
      <c r="M476">
        <v>1.1739999999999999</v>
      </c>
    </row>
    <row r="477" spans="1:13">
      <c r="A477" s="5">
        <v>1994</v>
      </c>
      <c r="C477">
        <v>8.4000000000000005E-2</v>
      </c>
      <c r="D477">
        <v>0.112</v>
      </c>
      <c r="E477">
        <v>0.224</v>
      </c>
      <c r="F477">
        <v>0.27</v>
      </c>
      <c r="G477">
        <v>0.33600000000000002</v>
      </c>
      <c r="H477">
        <v>0.46200000000000002</v>
      </c>
      <c r="I477">
        <v>0.64300000000000002</v>
      </c>
      <c r="J477">
        <v>0.80800000000000005</v>
      </c>
      <c r="K477">
        <v>0.86799999999999999</v>
      </c>
      <c r="L477">
        <v>1.0580000000000001</v>
      </c>
      <c r="M477">
        <v>1.421</v>
      </c>
    </row>
    <row r="478" spans="1:13">
      <c r="A478" s="5">
        <v>1995</v>
      </c>
      <c r="C478">
        <v>9.8000000000000004E-2</v>
      </c>
      <c r="D478">
        <v>0.14499999999999999</v>
      </c>
      <c r="E478">
        <v>0.192</v>
      </c>
      <c r="F478">
        <v>0.27</v>
      </c>
      <c r="G478">
        <v>0.34</v>
      </c>
      <c r="H478">
        <v>0.42899999999999999</v>
      </c>
      <c r="I478">
        <v>0.57699999999999996</v>
      </c>
      <c r="J478">
        <v>0.80700000000000005</v>
      </c>
      <c r="K478">
        <v>0.96499999999999997</v>
      </c>
      <c r="L478">
        <v>1.115</v>
      </c>
      <c r="M478">
        <v>1.367</v>
      </c>
    </row>
    <row r="479" spans="1:13">
      <c r="A479" s="5">
        <v>1996</v>
      </c>
      <c r="C479">
        <v>9.1999999999999998E-2</v>
      </c>
      <c r="D479">
        <v>0.151</v>
      </c>
      <c r="E479">
        <v>0.191</v>
      </c>
      <c r="F479">
        <v>0.28000000000000003</v>
      </c>
      <c r="G479">
        <v>0.35199999999999998</v>
      </c>
      <c r="H479">
        <v>0.52400000000000002</v>
      </c>
      <c r="I479">
        <v>0.68300000000000005</v>
      </c>
      <c r="J479">
        <v>0.94499999999999995</v>
      </c>
      <c r="K479">
        <v>1.216</v>
      </c>
      <c r="L479">
        <v>1.4259999999999999</v>
      </c>
      <c r="M479">
        <v>1.4770000000000001</v>
      </c>
    </row>
    <row r="480" spans="1:13">
      <c r="A480" s="5">
        <v>1997</v>
      </c>
      <c r="C480">
        <v>0.106</v>
      </c>
      <c r="D480">
        <v>0.14599999999999999</v>
      </c>
      <c r="E480">
        <v>0.20100000000000001</v>
      </c>
      <c r="F480">
        <v>0.26</v>
      </c>
      <c r="G480">
        <v>0.35499999999999998</v>
      </c>
      <c r="H480">
        <v>0.495</v>
      </c>
      <c r="I480">
        <v>0.68300000000000005</v>
      </c>
      <c r="J480">
        <v>0.88400000000000001</v>
      </c>
      <c r="K480">
        <v>1.0880000000000001</v>
      </c>
      <c r="L480">
        <v>1.4670000000000001</v>
      </c>
      <c r="M480">
        <v>1.647</v>
      </c>
    </row>
    <row r="481" spans="1:13">
      <c r="A481" s="5">
        <v>1998</v>
      </c>
      <c r="C481">
        <v>0.128</v>
      </c>
      <c r="D481">
        <v>0.13800000000000001</v>
      </c>
      <c r="E481">
        <v>0.17799999999999999</v>
      </c>
      <c r="F481">
        <v>0.248</v>
      </c>
      <c r="G481">
        <v>0.34</v>
      </c>
      <c r="H481">
        <v>0.54500000000000004</v>
      </c>
      <c r="I481">
        <v>0.80600000000000005</v>
      </c>
      <c r="J481">
        <v>1.0349999999999999</v>
      </c>
      <c r="K481">
        <v>1.246</v>
      </c>
      <c r="L481">
        <v>1.4119999999999999</v>
      </c>
      <c r="M481">
        <v>1.655</v>
      </c>
    </row>
    <row r="482" spans="1:13">
      <c r="A482" s="5">
        <v>1999</v>
      </c>
      <c r="C482">
        <v>0.109</v>
      </c>
      <c r="D482">
        <v>0.13400000000000001</v>
      </c>
      <c r="E482">
        <v>0.17399999999999999</v>
      </c>
      <c r="F482">
        <v>0.25</v>
      </c>
      <c r="G482">
        <v>0.33100000000000002</v>
      </c>
      <c r="H482">
        <v>0.46500000000000002</v>
      </c>
      <c r="I482">
        <v>0.74199999999999999</v>
      </c>
      <c r="J482">
        <v>1.0209999999999999</v>
      </c>
      <c r="K482">
        <v>1.258</v>
      </c>
      <c r="L482">
        <v>1.3759999999999999</v>
      </c>
      <c r="M482">
        <v>1.776</v>
      </c>
    </row>
    <row r="483" spans="1:13">
      <c r="A483" s="5">
        <v>2000</v>
      </c>
      <c r="C483">
        <v>6.4000000000000001E-2</v>
      </c>
      <c r="D483">
        <v>0.16300000000000001</v>
      </c>
      <c r="E483">
        <v>0.19600000000000001</v>
      </c>
      <c r="F483">
        <v>0.255</v>
      </c>
      <c r="G483">
        <v>0.34599999999999997</v>
      </c>
      <c r="H483">
        <v>0.46600000000000003</v>
      </c>
      <c r="I483">
        <v>0.75600000000000001</v>
      </c>
      <c r="J483">
        <v>0.999</v>
      </c>
      <c r="K483">
        <v>1.141</v>
      </c>
      <c r="L483">
        <v>1.228</v>
      </c>
      <c r="M483">
        <v>1.5629999999999999</v>
      </c>
    </row>
    <row r="484" spans="1:13">
      <c r="A484" s="5">
        <v>2001</v>
      </c>
      <c r="C484">
        <v>9.8000000000000004E-2</v>
      </c>
      <c r="D484">
        <v>0.122</v>
      </c>
      <c r="E484">
        <v>0.17899999999999999</v>
      </c>
      <c r="F484">
        <v>0.25800000000000001</v>
      </c>
      <c r="G484">
        <v>0.32500000000000001</v>
      </c>
      <c r="H484">
        <v>0.46100000000000002</v>
      </c>
      <c r="I484">
        <v>0.61399999999999999</v>
      </c>
      <c r="J484">
        <v>0.82799999999999996</v>
      </c>
      <c r="K484">
        <v>1.0740000000000001</v>
      </c>
      <c r="L484">
        <v>1.36</v>
      </c>
      <c r="M484">
        <v>1.671</v>
      </c>
    </row>
    <row r="485" spans="1:13">
      <c r="A485" s="5">
        <v>2002</v>
      </c>
      <c r="C485">
        <v>7.3999999999999996E-2</v>
      </c>
      <c r="D485">
        <v>0.13</v>
      </c>
      <c r="E485">
        <v>0.2</v>
      </c>
      <c r="F485">
        <v>0.25700000000000001</v>
      </c>
      <c r="G485">
        <v>0.32900000000000001</v>
      </c>
      <c r="H485">
        <v>0.44500000000000001</v>
      </c>
      <c r="I485">
        <v>0.64500000000000002</v>
      </c>
      <c r="J485">
        <v>0.88300000000000001</v>
      </c>
      <c r="K485">
        <v>1.1020000000000001</v>
      </c>
      <c r="L485">
        <v>1.321</v>
      </c>
      <c r="M485">
        <v>1.649</v>
      </c>
    </row>
    <row r="486" spans="1:13">
      <c r="A486" s="5">
        <v>2003</v>
      </c>
      <c r="C486">
        <v>8.5999999999999993E-2</v>
      </c>
      <c r="D486">
        <v>0.11700000000000001</v>
      </c>
      <c r="E486">
        <v>0.186</v>
      </c>
      <c r="F486">
        <v>0.245</v>
      </c>
      <c r="G486">
        <v>0.307</v>
      </c>
      <c r="H486">
        <v>0.4</v>
      </c>
      <c r="I486">
        <v>0.56399999999999995</v>
      </c>
      <c r="J486">
        <v>0.76800000000000002</v>
      </c>
      <c r="K486">
        <v>1.0049999999999999</v>
      </c>
      <c r="L486">
        <v>1.2090000000000001</v>
      </c>
      <c r="M486">
        <v>1.5369999999999999</v>
      </c>
    </row>
    <row r="487" spans="1:13">
      <c r="A487" s="5">
        <v>2004</v>
      </c>
      <c r="C487">
        <v>0.08</v>
      </c>
      <c r="D487">
        <v>0.158</v>
      </c>
      <c r="E487">
        <v>0.193</v>
      </c>
      <c r="F487">
        <v>0.247</v>
      </c>
      <c r="G487">
        <v>0.307</v>
      </c>
      <c r="H487">
        <v>0.38700000000000001</v>
      </c>
      <c r="I487">
        <v>0.52800000000000002</v>
      </c>
      <c r="J487">
        <v>0.7</v>
      </c>
      <c r="K487">
        <v>0.89700000000000002</v>
      </c>
      <c r="L487">
        <v>1.087</v>
      </c>
      <c r="M487">
        <v>1.5409999999999999</v>
      </c>
    </row>
    <row r="488" spans="1:13">
      <c r="A488" s="5">
        <v>2005</v>
      </c>
      <c r="C488">
        <v>7.4999999999999997E-2</v>
      </c>
      <c r="D488">
        <v>0.113</v>
      </c>
      <c r="E488">
        <v>0.19600000000000001</v>
      </c>
      <c r="F488">
        <v>0.25900000000000001</v>
      </c>
      <c r="G488">
        <v>0.318</v>
      </c>
      <c r="H488">
        <v>0.39900000000000002</v>
      </c>
      <c r="I488">
        <v>0.51700000000000002</v>
      </c>
      <c r="J488">
        <v>0.64100000000000001</v>
      </c>
      <c r="K488">
        <v>0.76700000000000002</v>
      </c>
      <c r="L488">
        <v>0.91800000000000004</v>
      </c>
      <c r="M488">
        <v>1.296</v>
      </c>
    </row>
    <row r="489" spans="1:13">
      <c r="A489" s="5">
        <v>2006</v>
      </c>
      <c r="C489">
        <v>7.5999999999999998E-2</v>
      </c>
      <c r="D489">
        <v>0.11600000000000001</v>
      </c>
      <c r="E489">
        <v>0.14099999999999999</v>
      </c>
      <c r="F489">
        <v>0.26100000000000001</v>
      </c>
      <c r="G489">
        <v>0.35</v>
      </c>
      <c r="H489">
        <v>0.41899999999999998</v>
      </c>
      <c r="I489">
        <v>0.51600000000000001</v>
      </c>
      <c r="J489">
        <v>0.63100000000000001</v>
      </c>
      <c r="K489">
        <v>0.752</v>
      </c>
      <c r="L489">
        <v>0.92400000000000004</v>
      </c>
      <c r="M489">
        <v>1.2629999999999999</v>
      </c>
    </row>
    <row r="490" spans="1:13">
      <c r="A490" s="5">
        <v>2007</v>
      </c>
      <c r="C490">
        <v>7.3999999999999996E-2</v>
      </c>
      <c r="D490">
        <v>0.121</v>
      </c>
      <c r="E490">
        <v>0.17199999999999999</v>
      </c>
      <c r="F490">
        <v>0.22600000000000001</v>
      </c>
      <c r="G490">
        <v>0.33100000000000002</v>
      </c>
      <c r="H490">
        <v>0.43099999999999999</v>
      </c>
      <c r="I490">
        <v>0.51</v>
      </c>
      <c r="J490">
        <v>0.621</v>
      </c>
      <c r="K490">
        <v>0.75600000000000001</v>
      </c>
      <c r="L490">
        <v>0.90300000000000002</v>
      </c>
      <c r="M490">
        <v>1.177</v>
      </c>
    </row>
    <row r="491" spans="1:13">
      <c r="A491" s="5">
        <v>2008</v>
      </c>
      <c r="C491">
        <v>4.8000000000000001E-2</v>
      </c>
      <c r="D491">
        <v>6.9000000000000006E-2</v>
      </c>
      <c r="E491">
        <v>0.186</v>
      </c>
      <c r="F491">
        <v>0.254</v>
      </c>
      <c r="G491">
        <v>0.312</v>
      </c>
      <c r="H491">
        <v>0.41599999999999998</v>
      </c>
      <c r="I491">
        <v>0.51500000000000001</v>
      </c>
      <c r="J491">
        <v>0.60499999999999998</v>
      </c>
      <c r="K491">
        <v>0.71899999999999997</v>
      </c>
      <c r="L491">
        <v>0.86099999999999999</v>
      </c>
      <c r="M491">
        <v>1.1479999999999999</v>
      </c>
    </row>
    <row r="492" spans="1:13">
      <c r="A492" s="5">
        <v>2009</v>
      </c>
      <c r="C492">
        <v>4.4999999999999998E-2</v>
      </c>
      <c r="D492">
        <v>0.109</v>
      </c>
      <c r="E492">
        <v>0.14199999999999999</v>
      </c>
      <c r="F492">
        <v>0.253</v>
      </c>
      <c r="G492">
        <v>0.33</v>
      </c>
      <c r="H492">
        <v>0.41099999999999998</v>
      </c>
      <c r="I492">
        <v>0.53200000000000003</v>
      </c>
      <c r="J492">
        <v>0.625</v>
      </c>
      <c r="K492">
        <v>0.76400000000000001</v>
      </c>
      <c r="L492">
        <v>0.88600000000000001</v>
      </c>
      <c r="M492">
        <v>1.1439999999999999</v>
      </c>
    </row>
    <row r="493" spans="1:13">
      <c r="A493" s="5">
        <f>A492+1</f>
        <v>2010</v>
      </c>
      <c r="C493">
        <f t="shared" ref="C493:M493" si="14">C492</f>
        <v>4.4999999999999998E-2</v>
      </c>
      <c r="D493">
        <f t="shared" si="14"/>
        <v>0.109</v>
      </c>
      <c r="E493">
        <f t="shared" si="14"/>
        <v>0.14199999999999999</v>
      </c>
      <c r="F493">
        <f t="shared" si="14"/>
        <v>0.253</v>
      </c>
      <c r="G493">
        <f t="shared" si="14"/>
        <v>0.33</v>
      </c>
      <c r="H493">
        <f t="shared" si="14"/>
        <v>0.41099999999999998</v>
      </c>
      <c r="I493">
        <f t="shared" si="14"/>
        <v>0.53200000000000003</v>
      </c>
      <c r="J493">
        <f t="shared" si="14"/>
        <v>0.625</v>
      </c>
      <c r="K493">
        <f t="shared" si="14"/>
        <v>0.76400000000000001</v>
      </c>
      <c r="L493">
        <f t="shared" si="14"/>
        <v>0.88600000000000001</v>
      </c>
      <c r="M493">
        <f t="shared" si="14"/>
        <v>1.1439999999999999</v>
      </c>
    </row>
    <row r="494" spans="1:13" s="11" customFormat="1" ht="18">
      <c r="B494" s="12"/>
      <c r="C494" s="11" t="s">
        <v>0</v>
      </c>
      <c r="D494" s="11" t="s">
        <v>98</v>
      </c>
      <c r="E494" s="11" t="s">
        <v>59</v>
      </c>
      <c r="F494" s="11">
        <f>F452+1</f>
        <v>3</v>
      </c>
      <c r="G494" s="11" t="str">
        <f>CHOOSE(F494,$B$361,$B$362,$B$363,$B$364,$B$365)</f>
        <v>Chile_CPUE</v>
      </c>
    </row>
    <row r="495" spans="1:13">
      <c r="A495" s="5">
        <v>1970</v>
      </c>
      <c r="C495">
        <v>9.2999999999999999E-2</v>
      </c>
      <c r="D495">
        <v>0.13100000000000001</v>
      </c>
      <c r="E495">
        <v>0.17799999999999999</v>
      </c>
      <c r="F495">
        <v>0.26200000000000001</v>
      </c>
      <c r="G495">
        <v>0.29399999999999998</v>
      </c>
      <c r="H495">
        <v>0.34</v>
      </c>
      <c r="I495">
        <v>0.39600000000000002</v>
      </c>
      <c r="J495">
        <v>0.54900000000000004</v>
      </c>
      <c r="K495">
        <v>0.73799999999999999</v>
      </c>
      <c r="L495">
        <v>0.98399999999999999</v>
      </c>
      <c r="M495">
        <v>1.093</v>
      </c>
    </row>
    <row r="496" spans="1:13">
      <c r="A496" s="5">
        <v>1971</v>
      </c>
      <c r="C496">
        <v>9.2999999999999999E-2</v>
      </c>
      <c r="D496">
        <v>0.13100000000000001</v>
      </c>
      <c r="E496">
        <v>0.17799999999999999</v>
      </c>
      <c r="F496">
        <v>0.26200000000000001</v>
      </c>
      <c r="G496">
        <v>0.29399999999999998</v>
      </c>
      <c r="H496">
        <v>0.34</v>
      </c>
      <c r="I496">
        <v>0.39600000000000002</v>
      </c>
      <c r="J496">
        <v>0.54900000000000004</v>
      </c>
      <c r="K496">
        <v>0.73799999999999999</v>
      </c>
      <c r="L496">
        <v>0.98399999999999999</v>
      </c>
      <c r="M496">
        <v>1.093</v>
      </c>
    </row>
    <row r="497" spans="1:13">
      <c r="A497" s="5">
        <v>1972</v>
      </c>
      <c r="C497">
        <v>9.2999999999999999E-2</v>
      </c>
      <c r="D497">
        <v>0.13100000000000001</v>
      </c>
      <c r="E497">
        <v>0.17799999999999999</v>
      </c>
      <c r="F497">
        <v>0.26200000000000001</v>
      </c>
      <c r="G497">
        <v>0.29399999999999998</v>
      </c>
      <c r="H497">
        <v>0.34</v>
      </c>
      <c r="I497">
        <v>0.39600000000000002</v>
      </c>
      <c r="J497">
        <v>0.54900000000000004</v>
      </c>
      <c r="K497">
        <v>0.73799999999999999</v>
      </c>
      <c r="L497">
        <v>0.98399999999999999</v>
      </c>
      <c r="M497">
        <v>1.093</v>
      </c>
    </row>
    <row r="498" spans="1:13">
      <c r="A498" s="5">
        <v>1973</v>
      </c>
      <c r="C498">
        <v>9.2999999999999999E-2</v>
      </c>
      <c r="D498">
        <v>0.13100000000000001</v>
      </c>
      <c r="E498">
        <v>0.17799999999999999</v>
      </c>
      <c r="F498">
        <v>0.26200000000000001</v>
      </c>
      <c r="G498">
        <v>0.29399999999999998</v>
      </c>
      <c r="H498">
        <v>0.34</v>
      </c>
      <c r="I498">
        <v>0.39600000000000002</v>
      </c>
      <c r="J498">
        <v>0.54900000000000004</v>
      </c>
      <c r="K498">
        <v>0.73799999999999999</v>
      </c>
      <c r="L498">
        <v>0.98399999999999999</v>
      </c>
      <c r="M498">
        <v>1.093</v>
      </c>
    </row>
    <row r="499" spans="1:13">
      <c r="A499" s="5">
        <v>1974</v>
      </c>
      <c r="C499">
        <v>9.2999999999999999E-2</v>
      </c>
      <c r="D499">
        <v>0.13100000000000001</v>
      </c>
      <c r="E499">
        <v>0.17799999999999999</v>
      </c>
      <c r="F499">
        <v>0.26200000000000001</v>
      </c>
      <c r="G499">
        <v>0.29399999999999998</v>
      </c>
      <c r="H499">
        <v>0.34</v>
      </c>
      <c r="I499">
        <v>0.39600000000000002</v>
      </c>
      <c r="J499">
        <v>0.54900000000000004</v>
      </c>
      <c r="K499">
        <v>0.73799999999999999</v>
      </c>
      <c r="L499">
        <v>0.98399999999999999</v>
      </c>
      <c r="M499">
        <v>1.093</v>
      </c>
    </row>
    <row r="500" spans="1:13">
      <c r="A500" s="5">
        <v>1975</v>
      </c>
      <c r="C500">
        <v>9.2999999999999999E-2</v>
      </c>
      <c r="D500">
        <v>0.13100000000000001</v>
      </c>
      <c r="E500">
        <v>0.17799999999999999</v>
      </c>
      <c r="F500">
        <v>0.26200000000000001</v>
      </c>
      <c r="G500">
        <v>0.29399999999999998</v>
      </c>
      <c r="H500">
        <v>0.34</v>
      </c>
      <c r="I500">
        <v>0.39600000000000002</v>
      </c>
      <c r="J500">
        <v>0.54900000000000004</v>
      </c>
      <c r="K500">
        <v>0.73799999999999999</v>
      </c>
      <c r="L500">
        <v>0.98399999999999999</v>
      </c>
      <c r="M500">
        <v>1.093</v>
      </c>
    </row>
    <row r="501" spans="1:13">
      <c r="A501" s="5">
        <v>1976</v>
      </c>
      <c r="C501">
        <v>7.8E-2</v>
      </c>
      <c r="D501">
        <v>0.155</v>
      </c>
      <c r="E501">
        <v>0.214</v>
      </c>
      <c r="F501">
        <v>0.27500000000000002</v>
      </c>
      <c r="G501">
        <v>0.33600000000000002</v>
      </c>
      <c r="H501">
        <v>0.39400000000000002</v>
      </c>
      <c r="I501">
        <v>0.47199999999999998</v>
      </c>
      <c r="J501">
        <v>0.63200000000000001</v>
      </c>
      <c r="K501">
        <v>0.71399999999999997</v>
      </c>
      <c r="L501">
        <v>0.89800000000000002</v>
      </c>
      <c r="M501">
        <v>1.538</v>
      </c>
    </row>
    <row r="502" spans="1:13">
      <c r="A502" s="5">
        <v>1977</v>
      </c>
      <c r="C502">
        <v>9.1999999999999998E-2</v>
      </c>
      <c r="D502">
        <v>0.109</v>
      </c>
      <c r="E502">
        <v>0.23599999999999999</v>
      </c>
      <c r="F502">
        <v>0.27500000000000002</v>
      </c>
      <c r="G502">
        <v>0.314</v>
      </c>
      <c r="H502">
        <v>0.375</v>
      </c>
      <c r="I502">
        <v>0.45600000000000002</v>
      </c>
      <c r="J502">
        <v>0.52100000000000002</v>
      </c>
      <c r="K502">
        <v>0.73199999999999998</v>
      </c>
      <c r="L502">
        <v>0.65100000000000002</v>
      </c>
      <c r="M502">
        <v>1.137</v>
      </c>
    </row>
    <row r="503" spans="1:13">
      <c r="A503" s="5">
        <v>1978</v>
      </c>
      <c r="C503">
        <v>8.4000000000000005E-2</v>
      </c>
      <c r="D503">
        <v>0.104</v>
      </c>
      <c r="E503">
        <v>0.14699999999999999</v>
      </c>
      <c r="F503">
        <v>0.21099999999999999</v>
      </c>
      <c r="G503">
        <v>0.32700000000000001</v>
      </c>
      <c r="H503">
        <v>0.39400000000000002</v>
      </c>
      <c r="I503">
        <v>0.44900000000000001</v>
      </c>
      <c r="J503">
        <v>0.51400000000000001</v>
      </c>
      <c r="K503">
        <v>0.58299999999999996</v>
      </c>
      <c r="L503">
        <v>0.63100000000000001</v>
      </c>
      <c r="M503">
        <v>1.538</v>
      </c>
    </row>
    <row r="504" spans="1:13">
      <c r="A504" s="5">
        <v>1979</v>
      </c>
      <c r="C504">
        <v>0.108</v>
      </c>
      <c r="D504">
        <v>0.16</v>
      </c>
      <c r="E504">
        <v>0.19900000000000001</v>
      </c>
      <c r="F504">
        <v>0.24099999999999999</v>
      </c>
      <c r="G504">
        <v>0.30099999999999999</v>
      </c>
      <c r="H504">
        <v>0.38800000000000001</v>
      </c>
      <c r="I504">
        <v>0.46600000000000003</v>
      </c>
      <c r="J504">
        <v>0.58799999999999997</v>
      </c>
      <c r="K504">
        <v>0.871</v>
      </c>
      <c r="L504">
        <v>1.2649999999999999</v>
      </c>
      <c r="M504">
        <v>1.972</v>
      </c>
    </row>
    <row r="505" spans="1:13">
      <c r="A505" s="5">
        <v>1980</v>
      </c>
      <c r="C505">
        <v>0.06</v>
      </c>
      <c r="D505">
        <v>0.13200000000000001</v>
      </c>
      <c r="E505">
        <v>0.23100000000000001</v>
      </c>
      <c r="F505">
        <v>0.27200000000000002</v>
      </c>
      <c r="G505">
        <v>0.35</v>
      </c>
      <c r="H505">
        <v>0.44700000000000001</v>
      </c>
      <c r="I505">
        <v>0.51900000000000002</v>
      </c>
      <c r="J505">
        <v>0.71599999999999997</v>
      </c>
      <c r="K505">
        <v>0.82</v>
      </c>
      <c r="L505">
        <v>1.073</v>
      </c>
      <c r="M505">
        <v>1.8540000000000001</v>
      </c>
    </row>
    <row r="506" spans="1:13">
      <c r="A506" s="5">
        <v>1981</v>
      </c>
      <c r="C506">
        <v>9.5000000000000001E-2</v>
      </c>
      <c r="D506">
        <v>0.14899999999999999</v>
      </c>
      <c r="E506">
        <v>0.24199999999999999</v>
      </c>
      <c r="F506">
        <v>0.29399999999999998</v>
      </c>
      <c r="G506">
        <v>0.34</v>
      </c>
      <c r="H506">
        <v>0.40699999999999997</v>
      </c>
      <c r="I506">
        <v>0.503</v>
      </c>
      <c r="J506">
        <v>0.63700000000000001</v>
      </c>
      <c r="K506">
        <v>0.76500000000000001</v>
      </c>
      <c r="L506">
        <v>1.1839999999999999</v>
      </c>
      <c r="M506">
        <v>1.9</v>
      </c>
    </row>
    <row r="507" spans="1:13">
      <c r="A507" s="5">
        <v>1982</v>
      </c>
      <c r="C507">
        <v>8.5000000000000006E-2</v>
      </c>
      <c r="D507">
        <v>0.16600000000000001</v>
      </c>
      <c r="E507">
        <v>0.20699999999999999</v>
      </c>
      <c r="F507">
        <v>0.26900000000000002</v>
      </c>
      <c r="G507">
        <v>0.32300000000000001</v>
      </c>
      <c r="H507">
        <v>0.378</v>
      </c>
      <c r="I507">
        <v>0.47199999999999998</v>
      </c>
      <c r="J507">
        <v>0.53600000000000003</v>
      </c>
      <c r="K507">
        <v>0.64400000000000002</v>
      </c>
      <c r="L507">
        <v>0.98699999999999999</v>
      </c>
      <c r="M507">
        <v>1.1850000000000001</v>
      </c>
    </row>
    <row r="508" spans="1:13">
      <c r="A508" s="5">
        <v>1983</v>
      </c>
      <c r="C508">
        <v>9.9000000000000005E-2</v>
      </c>
      <c r="D508">
        <v>0.122</v>
      </c>
      <c r="E508">
        <v>0.23</v>
      </c>
      <c r="F508">
        <v>0.27300000000000002</v>
      </c>
      <c r="G508">
        <v>0.32</v>
      </c>
      <c r="H508">
        <v>0.374</v>
      </c>
      <c r="I508">
        <v>0.46100000000000002</v>
      </c>
      <c r="J508">
        <v>0.59599999999999997</v>
      </c>
      <c r="K508">
        <v>0.70899999999999996</v>
      </c>
      <c r="L508">
        <v>1.196</v>
      </c>
      <c r="M508">
        <v>1.7689999999999999</v>
      </c>
    </row>
    <row r="509" spans="1:13">
      <c r="A509" s="5">
        <v>1984</v>
      </c>
      <c r="C509">
        <v>0.13500000000000001</v>
      </c>
      <c r="D509">
        <v>0.154</v>
      </c>
      <c r="E509">
        <v>0.185</v>
      </c>
      <c r="F509">
        <v>0.26600000000000001</v>
      </c>
      <c r="G509">
        <v>0.33</v>
      </c>
      <c r="H509">
        <v>0.38300000000000001</v>
      </c>
      <c r="I509">
        <v>0.44900000000000001</v>
      </c>
      <c r="J509">
        <v>0.57699999999999996</v>
      </c>
      <c r="K509">
        <v>0.68500000000000005</v>
      </c>
      <c r="L509">
        <v>1.012</v>
      </c>
      <c r="M509">
        <v>1.8460000000000001</v>
      </c>
    </row>
    <row r="510" spans="1:13">
      <c r="A510" s="5">
        <v>1985</v>
      </c>
      <c r="C510">
        <v>0.14799999999999999</v>
      </c>
      <c r="D510">
        <v>0.18099999999999999</v>
      </c>
      <c r="E510">
        <v>0.223</v>
      </c>
      <c r="F510">
        <v>0.27</v>
      </c>
      <c r="G510">
        <v>0.33900000000000002</v>
      </c>
      <c r="H510">
        <v>0.39800000000000002</v>
      </c>
      <c r="I510">
        <v>0.47299999999999998</v>
      </c>
      <c r="J510">
        <v>0.57299999999999995</v>
      </c>
      <c r="K510">
        <v>0.79600000000000004</v>
      </c>
      <c r="L510">
        <v>1.3759999999999999</v>
      </c>
      <c r="M510">
        <v>1.647</v>
      </c>
    </row>
    <row r="511" spans="1:13">
      <c r="A511" s="5">
        <v>1986</v>
      </c>
      <c r="C511">
        <v>7.4999999999999997E-2</v>
      </c>
      <c r="D511">
        <v>0.17199999999999999</v>
      </c>
      <c r="E511">
        <v>0.247</v>
      </c>
      <c r="F511">
        <v>0.28599999999999998</v>
      </c>
      <c r="G511">
        <v>0.34599999999999997</v>
      </c>
      <c r="H511">
        <v>0.42699999999999999</v>
      </c>
      <c r="I511">
        <v>0.51800000000000002</v>
      </c>
      <c r="J511">
        <v>0.64</v>
      </c>
      <c r="K511">
        <v>0.84399999999999997</v>
      </c>
      <c r="L511">
        <v>1.351</v>
      </c>
      <c r="M511">
        <v>2.11</v>
      </c>
    </row>
    <row r="512" spans="1:13">
      <c r="A512" s="5">
        <v>1987</v>
      </c>
      <c r="C512">
        <v>0.11700000000000001</v>
      </c>
      <c r="D512">
        <v>0.14000000000000001</v>
      </c>
      <c r="E512">
        <v>0.191</v>
      </c>
      <c r="F512">
        <v>0.27</v>
      </c>
      <c r="G512">
        <v>0.35699999999999998</v>
      </c>
      <c r="H512">
        <v>0.434</v>
      </c>
      <c r="I512">
        <v>0.503</v>
      </c>
      <c r="J512">
        <v>0.57699999999999996</v>
      </c>
      <c r="K512">
        <v>0.68899999999999995</v>
      </c>
      <c r="L512">
        <v>1.089</v>
      </c>
      <c r="M512">
        <v>1.9790000000000001</v>
      </c>
    </row>
    <row r="513" spans="1:13">
      <c r="A513" s="5">
        <v>1988</v>
      </c>
      <c r="C513">
        <v>0.124</v>
      </c>
      <c r="D513">
        <v>0.159</v>
      </c>
      <c r="E513">
        <v>0.19700000000000001</v>
      </c>
      <c r="F513">
        <v>0.23300000000000001</v>
      </c>
      <c r="G513">
        <v>0.34200000000000003</v>
      </c>
      <c r="H513">
        <v>0.44400000000000001</v>
      </c>
      <c r="I513">
        <v>0.51200000000000001</v>
      </c>
      <c r="J513">
        <v>0.58799999999999997</v>
      </c>
      <c r="K513">
        <v>0.75</v>
      </c>
      <c r="L513">
        <v>1.012</v>
      </c>
      <c r="M513">
        <v>1.3720000000000001</v>
      </c>
    </row>
    <row r="514" spans="1:13">
      <c r="A514" s="5">
        <v>1989</v>
      </c>
      <c r="C514">
        <v>0.10299999999999999</v>
      </c>
      <c r="D514">
        <v>0.22</v>
      </c>
      <c r="E514">
        <v>0.24099999999999999</v>
      </c>
      <c r="F514">
        <v>0.27800000000000002</v>
      </c>
      <c r="G514">
        <v>0.33900000000000002</v>
      </c>
      <c r="H514">
        <v>0.46700000000000003</v>
      </c>
      <c r="I514">
        <v>0.58499999999999996</v>
      </c>
      <c r="J514">
        <v>0.70199999999999996</v>
      </c>
      <c r="K514">
        <v>0.77900000000000003</v>
      </c>
      <c r="L514">
        <v>0.88</v>
      </c>
      <c r="M514">
        <v>1.538</v>
      </c>
    </row>
    <row r="515" spans="1:13">
      <c r="A515" s="5">
        <v>1990</v>
      </c>
      <c r="C515">
        <v>9.0999999999999998E-2</v>
      </c>
      <c r="D515">
        <v>0.153</v>
      </c>
      <c r="E515">
        <v>0.26400000000000001</v>
      </c>
      <c r="F515">
        <v>0.309</v>
      </c>
      <c r="G515">
        <v>0.373</v>
      </c>
      <c r="H515">
        <v>0.46100000000000002</v>
      </c>
      <c r="I515">
        <v>0.58199999999999996</v>
      </c>
      <c r="J515">
        <v>0.69399999999999995</v>
      </c>
      <c r="K515">
        <v>0.83499999999999996</v>
      </c>
      <c r="L515">
        <v>0.97</v>
      </c>
      <c r="M515">
        <v>1.5980000000000001</v>
      </c>
    </row>
    <row r="516" spans="1:13">
      <c r="A516" s="5">
        <v>1991</v>
      </c>
      <c r="C516">
        <v>0.106</v>
      </c>
      <c r="D516">
        <v>0.13200000000000001</v>
      </c>
      <c r="E516">
        <v>0.186</v>
      </c>
      <c r="F516">
        <v>0.27100000000000002</v>
      </c>
      <c r="G516">
        <v>0.38100000000000001</v>
      </c>
      <c r="H516">
        <v>0.45100000000000001</v>
      </c>
      <c r="I516">
        <v>0.54200000000000004</v>
      </c>
      <c r="J516">
        <v>0.66700000000000004</v>
      </c>
      <c r="K516">
        <v>0.78700000000000003</v>
      </c>
      <c r="L516">
        <v>0.90100000000000002</v>
      </c>
      <c r="M516">
        <v>1.0529999999999999</v>
      </c>
    </row>
    <row r="517" spans="1:13">
      <c r="A517" s="5">
        <v>1992</v>
      </c>
      <c r="C517">
        <v>8.3000000000000004E-2</v>
      </c>
      <c r="D517">
        <v>0.11799999999999999</v>
      </c>
      <c r="E517">
        <v>0.17699999999999999</v>
      </c>
      <c r="F517">
        <v>0.23899999999999999</v>
      </c>
      <c r="G517">
        <v>0.27500000000000002</v>
      </c>
      <c r="H517">
        <v>0.40899999999999997</v>
      </c>
      <c r="I517">
        <v>0.52400000000000002</v>
      </c>
      <c r="J517">
        <v>0.59399999999999997</v>
      </c>
      <c r="K517">
        <v>0.70899999999999996</v>
      </c>
      <c r="L517">
        <v>0.85099999999999998</v>
      </c>
      <c r="M517">
        <v>1.046</v>
      </c>
    </row>
    <row r="518" spans="1:13">
      <c r="A518" s="5">
        <v>1993</v>
      </c>
      <c r="C518">
        <v>8.8999999999999996E-2</v>
      </c>
      <c r="D518">
        <v>0.121</v>
      </c>
      <c r="E518">
        <v>0.18099999999999999</v>
      </c>
      <c r="F518">
        <v>0.246</v>
      </c>
      <c r="G518">
        <v>0.32</v>
      </c>
      <c r="H518">
        <v>0.40799999999999997</v>
      </c>
      <c r="I518">
        <v>0.57899999999999996</v>
      </c>
      <c r="J518">
        <v>0.71899999999999997</v>
      </c>
      <c r="K518">
        <v>0.85299999999999998</v>
      </c>
      <c r="L518">
        <v>0.96499999999999997</v>
      </c>
      <c r="M518">
        <v>1.1739999999999999</v>
      </c>
    </row>
    <row r="519" spans="1:13">
      <c r="A519" s="5">
        <v>1994</v>
      </c>
      <c r="C519">
        <v>8.4000000000000005E-2</v>
      </c>
      <c r="D519">
        <v>0.112</v>
      </c>
      <c r="E519">
        <v>0.224</v>
      </c>
      <c r="F519">
        <v>0.27</v>
      </c>
      <c r="G519">
        <v>0.33600000000000002</v>
      </c>
      <c r="H519">
        <v>0.46200000000000002</v>
      </c>
      <c r="I519">
        <v>0.64300000000000002</v>
      </c>
      <c r="J519">
        <v>0.80800000000000005</v>
      </c>
      <c r="K519">
        <v>0.86799999999999999</v>
      </c>
      <c r="L519">
        <v>1.0580000000000001</v>
      </c>
      <c r="M519">
        <v>1.421</v>
      </c>
    </row>
    <row r="520" spans="1:13">
      <c r="A520" s="5">
        <v>1995</v>
      </c>
      <c r="C520">
        <v>9.8000000000000004E-2</v>
      </c>
      <c r="D520">
        <v>0.14499999999999999</v>
      </c>
      <c r="E520">
        <v>0.192</v>
      </c>
      <c r="F520">
        <v>0.27</v>
      </c>
      <c r="G520">
        <v>0.34</v>
      </c>
      <c r="H520">
        <v>0.42899999999999999</v>
      </c>
      <c r="I520">
        <v>0.57699999999999996</v>
      </c>
      <c r="J520">
        <v>0.80700000000000005</v>
      </c>
      <c r="K520">
        <v>0.96499999999999997</v>
      </c>
      <c r="L520">
        <v>1.115</v>
      </c>
      <c r="M520">
        <v>1.367</v>
      </c>
    </row>
    <row r="521" spans="1:13">
      <c r="A521" s="5">
        <v>1996</v>
      </c>
      <c r="C521">
        <v>9.1999999999999998E-2</v>
      </c>
      <c r="D521">
        <v>0.151</v>
      </c>
      <c r="E521">
        <v>0.191</v>
      </c>
      <c r="F521">
        <v>0.28000000000000003</v>
      </c>
      <c r="G521">
        <v>0.35199999999999998</v>
      </c>
      <c r="H521">
        <v>0.52400000000000002</v>
      </c>
      <c r="I521">
        <v>0.68300000000000005</v>
      </c>
      <c r="J521">
        <v>0.94499999999999995</v>
      </c>
      <c r="K521">
        <v>1.216</v>
      </c>
      <c r="L521">
        <v>1.4259999999999999</v>
      </c>
      <c r="M521">
        <v>1.4770000000000001</v>
      </c>
    </row>
    <row r="522" spans="1:13">
      <c r="A522" s="5">
        <v>1997</v>
      </c>
      <c r="C522">
        <v>0.106</v>
      </c>
      <c r="D522">
        <v>0.14599999999999999</v>
      </c>
      <c r="E522">
        <v>0.20100000000000001</v>
      </c>
      <c r="F522">
        <v>0.26</v>
      </c>
      <c r="G522">
        <v>0.35499999999999998</v>
      </c>
      <c r="H522">
        <v>0.495</v>
      </c>
      <c r="I522">
        <v>0.68300000000000005</v>
      </c>
      <c r="J522">
        <v>0.88400000000000001</v>
      </c>
      <c r="K522">
        <v>1.0880000000000001</v>
      </c>
      <c r="L522">
        <v>1.4670000000000001</v>
      </c>
      <c r="M522">
        <v>1.647</v>
      </c>
    </row>
    <row r="523" spans="1:13">
      <c r="A523" s="5">
        <v>1998</v>
      </c>
      <c r="C523">
        <v>0.128</v>
      </c>
      <c r="D523">
        <v>0.13800000000000001</v>
      </c>
      <c r="E523">
        <v>0.17799999999999999</v>
      </c>
      <c r="F523">
        <v>0.248</v>
      </c>
      <c r="G523">
        <v>0.34</v>
      </c>
      <c r="H523">
        <v>0.54500000000000004</v>
      </c>
      <c r="I523">
        <v>0.80600000000000005</v>
      </c>
      <c r="J523">
        <v>1.0349999999999999</v>
      </c>
      <c r="K523">
        <v>1.246</v>
      </c>
      <c r="L523">
        <v>1.4119999999999999</v>
      </c>
      <c r="M523">
        <v>1.655</v>
      </c>
    </row>
    <row r="524" spans="1:13">
      <c r="A524" s="5">
        <v>1999</v>
      </c>
      <c r="C524">
        <v>0.109</v>
      </c>
      <c r="D524">
        <v>0.13400000000000001</v>
      </c>
      <c r="E524">
        <v>0.17399999999999999</v>
      </c>
      <c r="F524">
        <v>0.25</v>
      </c>
      <c r="G524">
        <v>0.33100000000000002</v>
      </c>
      <c r="H524">
        <v>0.46500000000000002</v>
      </c>
      <c r="I524">
        <v>0.74199999999999999</v>
      </c>
      <c r="J524">
        <v>1.0209999999999999</v>
      </c>
      <c r="K524">
        <v>1.258</v>
      </c>
      <c r="L524">
        <v>1.3759999999999999</v>
      </c>
      <c r="M524">
        <v>1.776</v>
      </c>
    </row>
    <row r="525" spans="1:13">
      <c r="A525" s="5">
        <v>2000</v>
      </c>
      <c r="C525">
        <v>6.4000000000000001E-2</v>
      </c>
      <c r="D525">
        <v>0.16300000000000001</v>
      </c>
      <c r="E525">
        <v>0.19600000000000001</v>
      </c>
      <c r="F525">
        <v>0.255</v>
      </c>
      <c r="G525">
        <v>0.34599999999999997</v>
      </c>
      <c r="H525">
        <v>0.46600000000000003</v>
      </c>
      <c r="I525">
        <v>0.75600000000000001</v>
      </c>
      <c r="J525">
        <v>0.999</v>
      </c>
      <c r="K525">
        <v>1.141</v>
      </c>
      <c r="L525">
        <v>1.228</v>
      </c>
      <c r="M525">
        <v>1.5629999999999999</v>
      </c>
    </row>
    <row r="526" spans="1:13">
      <c r="A526" s="5">
        <v>2001</v>
      </c>
      <c r="C526">
        <v>9.8000000000000004E-2</v>
      </c>
      <c r="D526">
        <v>0.122</v>
      </c>
      <c r="E526">
        <v>0.17899999999999999</v>
      </c>
      <c r="F526">
        <v>0.25800000000000001</v>
      </c>
      <c r="G526">
        <v>0.32500000000000001</v>
      </c>
      <c r="H526">
        <v>0.46100000000000002</v>
      </c>
      <c r="I526">
        <v>0.61399999999999999</v>
      </c>
      <c r="J526">
        <v>0.82799999999999996</v>
      </c>
      <c r="K526">
        <v>1.0740000000000001</v>
      </c>
      <c r="L526">
        <v>1.36</v>
      </c>
      <c r="M526">
        <v>1.671</v>
      </c>
    </row>
    <row r="527" spans="1:13">
      <c r="A527" s="5">
        <v>2002</v>
      </c>
      <c r="C527">
        <v>7.3999999999999996E-2</v>
      </c>
      <c r="D527">
        <v>0.13</v>
      </c>
      <c r="E527">
        <v>0.2</v>
      </c>
      <c r="F527">
        <v>0.25700000000000001</v>
      </c>
      <c r="G527">
        <v>0.32900000000000001</v>
      </c>
      <c r="H527">
        <v>0.44500000000000001</v>
      </c>
      <c r="I527">
        <v>0.64500000000000002</v>
      </c>
      <c r="J527">
        <v>0.88300000000000001</v>
      </c>
      <c r="K527">
        <v>1.1020000000000001</v>
      </c>
      <c r="L527">
        <v>1.321</v>
      </c>
      <c r="M527">
        <v>1.649</v>
      </c>
    </row>
    <row r="528" spans="1:13">
      <c r="A528" s="5">
        <v>2003</v>
      </c>
      <c r="C528">
        <v>8.5999999999999993E-2</v>
      </c>
      <c r="D528">
        <v>0.11700000000000001</v>
      </c>
      <c r="E528">
        <v>0.186</v>
      </c>
      <c r="F528">
        <v>0.245</v>
      </c>
      <c r="G528">
        <v>0.307</v>
      </c>
      <c r="H528">
        <v>0.4</v>
      </c>
      <c r="I528">
        <v>0.56399999999999995</v>
      </c>
      <c r="J528">
        <v>0.76800000000000002</v>
      </c>
      <c r="K528">
        <v>1.0049999999999999</v>
      </c>
      <c r="L528">
        <v>1.2090000000000001</v>
      </c>
      <c r="M528">
        <v>1.5369999999999999</v>
      </c>
    </row>
    <row r="529" spans="1:13">
      <c r="A529" s="5">
        <v>2004</v>
      </c>
      <c r="C529">
        <v>0.08</v>
      </c>
      <c r="D529">
        <v>0.158</v>
      </c>
      <c r="E529">
        <v>0.193</v>
      </c>
      <c r="F529">
        <v>0.247</v>
      </c>
      <c r="G529">
        <v>0.307</v>
      </c>
      <c r="H529">
        <v>0.38700000000000001</v>
      </c>
      <c r="I529">
        <v>0.52800000000000002</v>
      </c>
      <c r="J529">
        <v>0.7</v>
      </c>
      <c r="K529">
        <v>0.89700000000000002</v>
      </c>
      <c r="L529">
        <v>1.087</v>
      </c>
      <c r="M529">
        <v>1.5409999999999999</v>
      </c>
    </row>
    <row r="530" spans="1:13">
      <c r="A530" s="5">
        <v>2005</v>
      </c>
      <c r="C530">
        <v>7.4999999999999997E-2</v>
      </c>
      <c r="D530">
        <v>0.113</v>
      </c>
      <c r="E530">
        <v>0.19600000000000001</v>
      </c>
      <c r="F530">
        <v>0.25900000000000001</v>
      </c>
      <c r="G530">
        <v>0.318</v>
      </c>
      <c r="H530">
        <v>0.39900000000000002</v>
      </c>
      <c r="I530">
        <v>0.51700000000000002</v>
      </c>
      <c r="J530">
        <v>0.64100000000000001</v>
      </c>
      <c r="K530">
        <v>0.76700000000000002</v>
      </c>
      <c r="L530">
        <v>0.91800000000000004</v>
      </c>
      <c r="M530">
        <v>1.296</v>
      </c>
    </row>
    <row r="531" spans="1:13">
      <c r="A531" s="5">
        <v>2006</v>
      </c>
      <c r="C531">
        <v>7.5999999999999998E-2</v>
      </c>
      <c r="D531">
        <v>0.11600000000000001</v>
      </c>
      <c r="E531">
        <v>0.14099999999999999</v>
      </c>
      <c r="F531">
        <v>0.26100000000000001</v>
      </c>
      <c r="G531">
        <v>0.35</v>
      </c>
      <c r="H531">
        <v>0.41899999999999998</v>
      </c>
      <c r="I531">
        <v>0.51600000000000001</v>
      </c>
      <c r="J531">
        <v>0.63100000000000001</v>
      </c>
      <c r="K531">
        <v>0.752</v>
      </c>
      <c r="L531">
        <v>0.92400000000000004</v>
      </c>
      <c r="M531">
        <v>1.2629999999999999</v>
      </c>
    </row>
    <row r="532" spans="1:13">
      <c r="A532" s="5">
        <v>2007</v>
      </c>
      <c r="C532">
        <v>7.3999999999999996E-2</v>
      </c>
      <c r="D532">
        <v>0.121</v>
      </c>
      <c r="E532">
        <v>0.17199999999999999</v>
      </c>
      <c r="F532">
        <v>0.22600000000000001</v>
      </c>
      <c r="G532">
        <v>0.33100000000000002</v>
      </c>
      <c r="H532">
        <v>0.43099999999999999</v>
      </c>
      <c r="I532">
        <v>0.51</v>
      </c>
      <c r="J532">
        <v>0.621</v>
      </c>
      <c r="K532">
        <v>0.75600000000000001</v>
      </c>
      <c r="L532">
        <v>0.90300000000000002</v>
      </c>
      <c r="M532">
        <v>1.177</v>
      </c>
    </row>
    <row r="533" spans="1:13">
      <c r="A533" s="5">
        <v>2008</v>
      </c>
      <c r="C533">
        <v>4.8000000000000001E-2</v>
      </c>
      <c r="D533">
        <v>6.9000000000000006E-2</v>
      </c>
      <c r="E533">
        <v>0.186</v>
      </c>
      <c r="F533">
        <v>0.254</v>
      </c>
      <c r="G533">
        <v>0.312</v>
      </c>
      <c r="H533">
        <v>0.41599999999999998</v>
      </c>
      <c r="I533">
        <v>0.51500000000000001</v>
      </c>
      <c r="J533">
        <v>0.60499999999999998</v>
      </c>
      <c r="K533">
        <v>0.71899999999999997</v>
      </c>
      <c r="L533">
        <v>0.86099999999999999</v>
      </c>
      <c r="M533">
        <v>1.1479999999999999</v>
      </c>
    </row>
    <row r="534" spans="1:13">
      <c r="A534" s="5">
        <v>2009</v>
      </c>
      <c r="C534">
        <v>4.4999999999999998E-2</v>
      </c>
      <c r="D534">
        <v>0.109</v>
      </c>
      <c r="E534">
        <v>0.14199999999999999</v>
      </c>
      <c r="F534">
        <v>0.253</v>
      </c>
      <c r="G534">
        <v>0.33</v>
      </c>
      <c r="H534">
        <v>0.41099999999999998</v>
      </c>
      <c r="I534">
        <v>0.53200000000000003</v>
      </c>
      <c r="J534">
        <v>0.625</v>
      </c>
      <c r="K534">
        <v>0.76400000000000001</v>
      </c>
      <c r="L534">
        <v>0.88600000000000001</v>
      </c>
      <c r="M534">
        <v>1.1439999999999999</v>
      </c>
    </row>
    <row r="535" spans="1:13">
      <c r="A535" s="5">
        <f>A534+1</f>
        <v>2010</v>
      </c>
      <c r="C535">
        <f t="shared" ref="C535:M535" si="15">C534</f>
        <v>4.4999999999999998E-2</v>
      </c>
      <c r="D535">
        <f t="shared" si="15"/>
        <v>0.109</v>
      </c>
      <c r="E535">
        <f t="shared" si="15"/>
        <v>0.14199999999999999</v>
      </c>
      <c r="F535">
        <f t="shared" si="15"/>
        <v>0.253</v>
      </c>
      <c r="G535">
        <f t="shared" si="15"/>
        <v>0.33</v>
      </c>
      <c r="H535">
        <f t="shared" si="15"/>
        <v>0.41099999999999998</v>
      </c>
      <c r="I535">
        <f t="shared" si="15"/>
        <v>0.53200000000000003</v>
      </c>
      <c r="J535">
        <f t="shared" si="15"/>
        <v>0.625</v>
      </c>
      <c r="K535">
        <f t="shared" si="15"/>
        <v>0.76400000000000001</v>
      </c>
      <c r="L535">
        <f t="shared" si="15"/>
        <v>0.88600000000000001</v>
      </c>
      <c r="M535">
        <f t="shared" si="15"/>
        <v>1.1439999999999999</v>
      </c>
    </row>
    <row r="536" spans="1:13" s="11" customFormat="1" ht="18">
      <c r="B536" s="12"/>
      <c r="C536" s="11" t="s">
        <v>0</v>
      </c>
      <c r="D536" s="11" t="s">
        <v>98</v>
      </c>
      <c r="E536" s="11" t="s">
        <v>59</v>
      </c>
      <c r="F536" s="11">
        <f>F494+1</f>
        <v>4</v>
      </c>
      <c r="G536" s="11" t="str">
        <f>CHOOSE(F536,$B$361,$B$362,$B$363,$B$364,$B$365)</f>
        <v>DEPM</v>
      </c>
    </row>
    <row r="537" spans="1:13">
      <c r="A537" s="5">
        <v>1970</v>
      </c>
      <c r="C537">
        <v>9.2999999999999999E-2</v>
      </c>
      <c r="D537">
        <v>0.13100000000000001</v>
      </c>
      <c r="E537">
        <v>0.17799999999999999</v>
      </c>
      <c r="F537">
        <v>0.26200000000000001</v>
      </c>
      <c r="G537">
        <v>0.29399999999999998</v>
      </c>
      <c r="H537">
        <v>0.34</v>
      </c>
      <c r="I537">
        <v>0.39600000000000002</v>
      </c>
      <c r="J537">
        <v>0.54900000000000004</v>
      </c>
      <c r="K537">
        <v>0.73799999999999999</v>
      </c>
      <c r="L537">
        <v>0.98399999999999999</v>
      </c>
      <c r="M537">
        <v>1.093</v>
      </c>
    </row>
    <row r="538" spans="1:13">
      <c r="A538" s="5">
        <v>1971</v>
      </c>
      <c r="C538">
        <v>9.2999999999999999E-2</v>
      </c>
      <c r="D538">
        <v>0.13100000000000001</v>
      </c>
      <c r="E538">
        <v>0.17799999999999999</v>
      </c>
      <c r="F538">
        <v>0.26200000000000001</v>
      </c>
      <c r="G538">
        <v>0.29399999999999998</v>
      </c>
      <c r="H538">
        <v>0.34</v>
      </c>
      <c r="I538">
        <v>0.39600000000000002</v>
      </c>
      <c r="J538">
        <v>0.54900000000000004</v>
      </c>
      <c r="K538">
        <v>0.73799999999999999</v>
      </c>
      <c r="L538">
        <v>0.98399999999999999</v>
      </c>
      <c r="M538">
        <v>1.093</v>
      </c>
    </row>
    <row r="539" spans="1:13">
      <c r="A539" s="5">
        <v>1972</v>
      </c>
      <c r="C539">
        <v>9.2999999999999999E-2</v>
      </c>
      <c r="D539">
        <v>0.13100000000000001</v>
      </c>
      <c r="E539">
        <v>0.17799999999999999</v>
      </c>
      <c r="F539">
        <v>0.26200000000000001</v>
      </c>
      <c r="G539">
        <v>0.29399999999999998</v>
      </c>
      <c r="H539">
        <v>0.34</v>
      </c>
      <c r="I539">
        <v>0.39600000000000002</v>
      </c>
      <c r="J539">
        <v>0.54900000000000004</v>
      </c>
      <c r="K539">
        <v>0.73799999999999999</v>
      </c>
      <c r="L539">
        <v>0.98399999999999999</v>
      </c>
      <c r="M539">
        <v>1.093</v>
      </c>
    </row>
    <row r="540" spans="1:13">
      <c r="A540" s="5">
        <v>1973</v>
      </c>
      <c r="C540">
        <v>9.2999999999999999E-2</v>
      </c>
      <c r="D540">
        <v>0.13100000000000001</v>
      </c>
      <c r="E540">
        <v>0.17799999999999999</v>
      </c>
      <c r="F540">
        <v>0.26200000000000001</v>
      </c>
      <c r="G540">
        <v>0.29399999999999998</v>
      </c>
      <c r="H540">
        <v>0.34</v>
      </c>
      <c r="I540">
        <v>0.39600000000000002</v>
      </c>
      <c r="J540">
        <v>0.54900000000000004</v>
      </c>
      <c r="K540">
        <v>0.73799999999999999</v>
      </c>
      <c r="L540">
        <v>0.98399999999999999</v>
      </c>
      <c r="M540">
        <v>1.093</v>
      </c>
    </row>
    <row r="541" spans="1:13">
      <c r="A541" s="5">
        <v>1974</v>
      </c>
      <c r="C541">
        <v>9.2999999999999999E-2</v>
      </c>
      <c r="D541">
        <v>0.13100000000000001</v>
      </c>
      <c r="E541">
        <v>0.17799999999999999</v>
      </c>
      <c r="F541">
        <v>0.26200000000000001</v>
      </c>
      <c r="G541">
        <v>0.29399999999999998</v>
      </c>
      <c r="H541">
        <v>0.34</v>
      </c>
      <c r="I541">
        <v>0.39600000000000002</v>
      </c>
      <c r="J541">
        <v>0.54900000000000004</v>
      </c>
      <c r="K541">
        <v>0.73799999999999999</v>
      </c>
      <c r="L541">
        <v>0.98399999999999999</v>
      </c>
      <c r="M541">
        <v>1.093</v>
      </c>
    </row>
    <row r="542" spans="1:13">
      <c r="A542" s="5">
        <v>1975</v>
      </c>
      <c r="C542">
        <v>9.2999999999999999E-2</v>
      </c>
      <c r="D542">
        <v>0.13100000000000001</v>
      </c>
      <c r="E542">
        <v>0.17799999999999999</v>
      </c>
      <c r="F542">
        <v>0.26200000000000001</v>
      </c>
      <c r="G542">
        <v>0.29399999999999998</v>
      </c>
      <c r="H542">
        <v>0.34</v>
      </c>
      <c r="I542">
        <v>0.39600000000000002</v>
      </c>
      <c r="J542">
        <v>0.54900000000000004</v>
      </c>
      <c r="K542">
        <v>0.73799999999999999</v>
      </c>
      <c r="L542">
        <v>0.98399999999999999</v>
      </c>
      <c r="M542">
        <v>1.093</v>
      </c>
    </row>
    <row r="543" spans="1:13">
      <c r="A543" s="5">
        <v>1976</v>
      </c>
      <c r="C543">
        <v>7.8E-2</v>
      </c>
      <c r="D543">
        <v>0.155</v>
      </c>
      <c r="E543">
        <v>0.214</v>
      </c>
      <c r="F543">
        <v>0.27500000000000002</v>
      </c>
      <c r="G543">
        <v>0.33600000000000002</v>
      </c>
      <c r="H543">
        <v>0.39400000000000002</v>
      </c>
      <c r="I543">
        <v>0.47199999999999998</v>
      </c>
      <c r="J543">
        <v>0.63200000000000001</v>
      </c>
      <c r="K543">
        <v>0.71399999999999997</v>
      </c>
      <c r="L543">
        <v>0.89800000000000002</v>
      </c>
      <c r="M543">
        <v>1.538</v>
      </c>
    </row>
    <row r="544" spans="1:13">
      <c r="A544" s="5">
        <v>1977</v>
      </c>
      <c r="C544">
        <v>9.1999999999999998E-2</v>
      </c>
      <c r="D544">
        <v>0.109</v>
      </c>
      <c r="E544">
        <v>0.23599999999999999</v>
      </c>
      <c r="F544">
        <v>0.27500000000000002</v>
      </c>
      <c r="G544">
        <v>0.314</v>
      </c>
      <c r="H544">
        <v>0.375</v>
      </c>
      <c r="I544">
        <v>0.45600000000000002</v>
      </c>
      <c r="J544">
        <v>0.52100000000000002</v>
      </c>
      <c r="K544">
        <v>0.73199999999999998</v>
      </c>
      <c r="L544">
        <v>0.65100000000000002</v>
      </c>
      <c r="M544">
        <v>1.137</v>
      </c>
    </row>
    <row r="545" spans="1:13">
      <c r="A545" s="5">
        <v>1978</v>
      </c>
      <c r="C545">
        <v>8.4000000000000005E-2</v>
      </c>
      <c r="D545">
        <v>0.104</v>
      </c>
      <c r="E545">
        <v>0.14699999999999999</v>
      </c>
      <c r="F545">
        <v>0.21099999999999999</v>
      </c>
      <c r="G545">
        <v>0.32700000000000001</v>
      </c>
      <c r="H545">
        <v>0.39400000000000002</v>
      </c>
      <c r="I545">
        <v>0.44900000000000001</v>
      </c>
      <c r="J545">
        <v>0.51400000000000001</v>
      </c>
      <c r="K545">
        <v>0.58299999999999996</v>
      </c>
      <c r="L545">
        <v>0.63100000000000001</v>
      </c>
      <c r="M545">
        <v>1.538</v>
      </c>
    </row>
    <row r="546" spans="1:13">
      <c r="A546" s="5">
        <v>1979</v>
      </c>
      <c r="C546">
        <v>0.108</v>
      </c>
      <c r="D546">
        <v>0.16</v>
      </c>
      <c r="E546">
        <v>0.19900000000000001</v>
      </c>
      <c r="F546">
        <v>0.24099999999999999</v>
      </c>
      <c r="G546">
        <v>0.30099999999999999</v>
      </c>
      <c r="H546">
        <v>0.38800000000000001</v>
      </c>
      <c r="I546">
        <v>0.46600000000000003</v>
      </c>
      <c r="J546">
        <v>0.58799999999999997</v>
      </c>
      <c r="K546">
        <v>0.871</v>
      </c>
      <c r="L546">
        <v>1.2649999999999999</v>
      </c>
      <c r="M546">
        <v>1.972</v>
      </c>
    </row>
    <row r="547" spans="1:13">
      <c r="A547" s="5">
        <v>1980</v>
      </c>
      <c r="C547">
        <v>0.06</v>
      </c>
      <c r="D547">
        <v>0.13200000000000001</v>
      </c>
      <c r="E547">
        <v>0.23100000000000001</v>
      </c>
      <c r="F547">
        <v>0.27200000000000002</v>
      </c>
      <c r="G547">
        <v>0.35</v>
      </c>
      <c r="H547">
        <v>0.44700000000000001</v>
      </c>
      <c r="I547">
        <v>0.51900000000000002</v>
      </c>
      <c r="J547">
        <v>0.71599999999999997</v>
      </c>
      <c r="K547">
        <v>0.82</v>
      </c>
      <c r="L547">
        <v>1.073</v>
      </c>
      <c r="M547">
        <v>1.8540000000000001</v>
      </c>
    </row>
    <row r="548" spans="1:13">
      <c r="A548" s="5">
        <v>1981</v>
      </c>
      <c r="C548">
        <v>9.5000000000000001E-2</v>
      </c>
      <c r="D548">
        <v>0.14899999999999999</v>
      </c>
      <c r="E548">
        <v>0.24199999999999999</v>
      </c>
      <c r="F548">
        <v>0.29399999999999998</v>
      </c>
      <c r="G548">
        <v>0.34</v>
      </c>
      <c r="H548">
        <v>0.40699999999999997</v>
      </c>
      <c r="I548">
        <v>0.503</v>
      </c>
      <c r="J548">
        <v>0.63700000000000001</v>
      </c>
      <c r="K548">
        <v>0.76500000000000001</v>
      </c>
      <c r="L548">
        <v>1.1839999999999999</v>
      </c>
      <c r="M548">
        <v>1.9</v>
      </c>
    </row>
    <row r="549" spans="1:13">
      <c r="A549" s="5">
        <v>1982</v>
      </c>
      <c r="C549">
        <v>8.5000000000000006E-2</v>
      </c>
      <c r="D549">
        <v>0.16600000000000001</v>
      </c>
      <c r="E549">
        <v>0.20699999999999999</v>
      </c>
      <c r="F549">
        <v>0.26900000000000002</v>
      </c>
      <c r="G549">
        <v>0.32300000000000001</v>
      </c>
      <c r="H549">
        <v>0.378</v>
      </c>
      <c r="I549">
        <v>0.47199999999999998</v>
      </c>
      <c r="J549">
        <v>0.53600000000000003</v>
      </c>
      <c r="K549">
        <v>0.64400000000000002</v>
      </c>
      <c r="L549">
        <v>0.98699999999999999</v>
      </c>
      <c r="M549">
        <v>1.1850000000000001</v>
      </c>
    </row>
    <row r="550" spans="1:13">
      <c r="A550" s="5">
        <v>1983</v>
      </c>
      <c r="C550">
        <v>9.9000000000000005E-2</v>
      </c>
      <c r="D550">
        <v>0.122</v>
      </c>
      <c r="E550">
        <v>0.23</v>
      </c>
      <c r="F550">
        <v>0.27300000000000002</v>
      </c>
      <c r="G550">
        <v>0.32</v>
      </c>
      <c r="H550">
        <v>0.374</v>
      </c>
      <c r="I550">
        <v>0.46100000000000002</v>
      </c>
      <c r="J550">
        <v>0.59599999999999997</v>
      </c>
      <c r="K550">
        <v>0.70899999999999996</v>
      </c>
      <c r="L550">
        <v>1.196</v>
      </c>
      <c r="M550">
        <v>1.7689999999999999</v>
      </c>
    </row>
    <row r="551" spans="1:13">
      <c r="A551" s="5">
        <v>1984</v>
      </c>
      <c r="C551">
        <v>0.13500000000000001</v>
      </c>
      <c r="D551">
        <v>0.154</v>
      </c>
      <c r="E551">
        <v>0.185</v>
      </c>
      <c r="F551">
        <v>0.26600000000000001</v>
      </c>
      <c r="G551">
        <v>0.33</v>
      </c>
      <c r="H551">
        <v>0.38300000000000001</v>
      </c>
      <c r="I551">
        <v>0.44900000000000001</v>
      </c>
      <c r="J551">
        <v>0.57699999999999996</v>
      </c>
      <c r="K551">
        <v>0.68500000000000005</v>
      </c>
      <c r="L551">
        <v>1.012</v>
      </c>
      <c r="M551">
        <v>1.8460000000000001</v>
      </c>
    </row>
    <row r="552" spans="1:13">
      <c r="A552" s="5">
        <v>1985</v>
      </c>
      <c r="C552">
        <v>0.14799999999999999</v>
      </c>
      <c r="D552">
        <v>0.18099999999999999</v>
      </c>
      <c r="E552">
        <v>0.223</v>
      </c>
      <c r="F552">
        <v>0.27</v>
      </c>
      <c r="G552">
        <v>0.33900000000000002</v>
      </c>
      <c r="H552">
        <v>0.39800000000000002</v>
      </c>
      <c r="I552">
        <v>0.47299999999999998</v>
      </c>
      <c r="J552">
        <v>0.57299999999999995</v>
      </c>
      <c r="K552">
        <v>0.79600000000000004</v>
      </c>
      <c r="L552">
        <v>1.3759999999999999</v>
      </c>
      <c r="M552">
        <v>1.647</v>
      </c>
    </row>
    <row r="553" spans="1:13">
      <c r="A553" s="5">
        <v>1986</v>
      </c>
      <c r="C553">
        <v>7.4999999999999997E-2</v>
      </c>
      <c r="D553">
        <v>0.17199999999999999</v>
      </c>
      <c r="E553">
        <v>0.247</v>
      </c>
      <c r="F553">
        <v>0.28599999999999998</v>
      </c>
      <c r="G553">
        <v>0.34599999999999997</v>
      </c>
      <c r="H553">
        <v>0.42699999999999999</v>
      </c>
      <c r="I553">
        <v>0.51800000000000002</v>
      </c>
      <c r="J553">
        <v>0.64</v>
      </c>
      <c r="K553">
        <v>0.84399999999999997</v>
      </c>
      <c r="L553">
        <v>1.351</v>
      </c>
      <c r="M553">
        <v>2.11</v>
      </c>
    </row>
    <row r="554" spans="1:13">
      <c r="A554" s="5">
        <v>1987</v>
      </c>
      <c r="C554">
        <v>0.11700000000000001</v>
      </c>
      <c r="D554">
        <v>0.14000000000000001</v>
      </c>
      <c r="E554">
        <v>0.191</v>
      </c>
      <c r="F554">
        <v>0.27</v>
      </c>
      <c r="G554">
        <v>0.35699999999999998</v>
      </c>
      <c r="H554">
        <v>0.434</v>
      </c>
      <c r="I554">
        <v>0.503</v>
      </c>
      <c r="J554">
        <v>0.57699999999999996</v>
      </c>
      <c r="K554">
        <v>0.68899999999999995</v>
      </c>
      <c r="L554">
        <v>1.089</v>
      </c>
      <c r="M554">
        <v>1.9790000000000001</v>
      </c>
    </row>
    <row r="555" spans="1:13">
      <c r="A555" s="5">
        <v>1988</v>
      </c>
      <c r="C555">
        <v>0.124</v>
      </c>
      <c r="D555">
        <v>0.159</v>
      </c>
      <c r="E555">
        <v>0.19700000000000001</v>
      </c>
      <c r="F555">
        <v>0.23300000000000001</v>
      </c>
      <c r="G555">
        <v>0.34200000000000003</v>
      </c>
      <c r="H555">
        <v>0.44400000000000001</v>
      </c>
      <c r="I555">
        <v>0.51200000000000001</v>
      </c>
      <c r="J555">
        <v>0.58799999999999997</v>
      </c>
      <c r="K555">
        <v>0.75</v>
      </c>
      <c r="L555">
        <v>1.012</v>
      </c>
      <c r="M555">
        <v>1.3720000000000001</v>
      </c>
    </row>
    <row r="556" spans="1:13">
      <c r="A556" s="5">
        <v>1989</v>
      </c>
      <c r="C556">
        <v>0.10299999999999999</v>
      </c>
      <c r="D556">
        <v>0.22</v>
      </c>
      <c r="E556">
        <v>0.24099999999999999</v>
      </c>
      <c r="F556">
        <v>0.27800000000000002</v>
      </c>
      <c r="G556">
        <v>0.33900000000000002</v>
      </c>
      <c r="H556">
        <v>0.46700000000000003</v>
      </c>
      <c r="I556">
        <v>0.58499999999999996</v>
      </c>
      <c r="J556">
        <v>0.70199999999999996</v>
      </c>
      <c r="K556">
        <v>0.77900000000000003</v>
      </c>
      <c r="L556">
        <v>0.88</v>
      </c>
      <c r="M556">
        <v>1.538</v>
      </c>
    </row>
    <row r="557" spans="1:13">
      <c r="A557" s="5">
        <v>1990</v>
      </c>
      <c r="C557">
        <v>9.0999999999999998E-2</v>
      </c>
      <c r="D557">
        <v>0.153</v>
      </c>
      <c r="E557">
        <v>0.26400000000000001</v>
      </c>
      <c r="F557">
        <v>0.309</v>
      </c>
      <c r="G557">
        <v>0.373</v>
      </c>
      <c r="H557">
        <v>0.46100000000000002</v>
      </c>
      <c r="I557">
        <v>0.58199999999999996</v>
      </c>
      <c r="J557">
        <v>0.69399999999999995</v>
      </c>
      <c r="K557">
        <v>0.83499999999999996</v>
      </c>
      <c r="L557">
        <v>0.97</v>
      </c>
      <c r="M557">
        <v>1.5980000000000001</v>
      </c>
    </row>
    <row r="558" spans="1:13">
      <c r="A558" s="5">
        <v>1991</v>
      </c>
      <c r="C558">
        <v>0.106</v>
      </c>
      <c r="D558">
        <v>0.13200000000000001</v>
      </c>
      <c r="E558">
        <v>0.186</v>
      </c>
      <c r="F558">
        <v>0.27100000000000002</v>
      </c>
      <c r="G558">
        <v>0.38100000000000001</v>
      </c>
      <c r="H558">
        <v>0.45100000000000001</v>
      </c>
      <c r="I558">
        <v>0.54200000000000004</v>
      </c>
      <c r="J558">
        <v>0.66700000000000004</v>
      </c>
      <c r="K558">
        <v>0.78700000000000003</v>
      </c>
      <c r="L558">
        <v>0.90100000000000002</v>
      </c>
      <c r="M558">
        <v>1.0529999999999999</v>
      </c>
    </row>
    <row r="559" spans="1:13">
      <c r="A559" s="5">
        <v>1992</v>
      </c>
      <c r="C559">
        <v>8.3000000000000004E-2</v>
      </c>
      <c r="D559">
        <v>0.11799999999999999</v>
      </c>
      <c r="E559">
        <v>0.17699999999999999</v>
      </c>
      <c r="F559">
        <v>0.23899999999999999</v>
      </c>
      <c r="G559">
        <v>0.27500000000000002</v>
      </c>
      <c r="H559">
        <v>0.40899999999999997</v>
      </c>
      <c r="I559">
        <v>0.52400000000000002</v>
      </c>
      <c r="J559">
        <v>0.59399999999999997</v>
      </c>
      <c r="K559">
        <v>0.70899999999999996</v>
      </c>
      <c r="L559">
        <v>0.85099999999999998</v>
      </c>
      <c r="M559">
        <v>1.046</v>
      </c>
    </row>
    <row r="560" spans="1:13">
      <c r="A560" s="5">
        <v>1993</v>
      </c>
      <c r="C560">
        <v>8.8999999999999996E-2</v>
      </c>
      <c r="D560">
        <v>0.121</v>
      </c>
      <c r="E560">
        <v>0.18099999999999999</v>
      </c>
      <c r="F560">
        <v>0.246</v>
      </c>
      <c r="G560">
        <v>0.32</v>
      </c>
      <c r="H560">
        <v>0.40799999999999997</v>
      </c>
      <c r="I560">
        <v>0.57899999999999996</v>
      </c>
      <c r="J560">
        <v>0.71899999999999997</v>
      </c>
      <c r="K560">
        <v>0.85299999999999998</v>
      </c>
      <c r="L560">
        <v>0.96499999999999997</v>
      </c>
      <c r="M560">
        <v>1.1739999999999999</v>
      </c>
    </row>
    <row r="561" spans="1:13">
      <c r="A561" s="5">
        <v>1994</v>
      </c>
      <c r="C561">
        <v>8.4000000000000005E-2</v>
      </c>
      <c r="D561">
        <v>0.112</v>
      </c>
      <c r="E561">
        <v>0.224</v>
      </c>
      <c r="F561">
        <v>0.27</v>
      </c>
      <c r="G561">
        <v>0.33600000000000002</v>
      </c>
      <c r="H561">
        <v>0.46200000000000002</v>
      </c>
      <c r="I561">
        <v>0.64300000000000002</v>
      </c>
      <c r="J561">
        <v>0.80800000000000005</v>
      </c>
      <c r="K561">
        <v>0.86799999999999999</v>
      </c>
      <c r="L561">
        <v>1.0580000000000001</v>
      </c>
      <c r="M561">
        <v>1.421</v>
      </c>
    </row>
    <row r="562" spans="1:13">
      <c r="A562" s="5">
        <v>1995</v>
      </c>
      <c r="C562">
        <v>9.8000000000000004E-2</v>
      </c>
      <c r="D562">
        <v>0.14499999999999999</v>
      </c>
      <c r="E562">
        <v>0.192</v>
      </c>
      <c r="F562">
        <v>0.27</v>
      </c>
      <c r="G562">
        <v>0.34</v>
      </c>
      <c r="H562">
        <v>0.42899999999999999</v>
      </c>
      <c r="I562">
        <v>0.57699999999999996</v>
      </c>
      <c r="J562">
        <v>0.80700000000000005</v>
      </c>
      <c r="K562">
        <v>0.96499999999999997</v>
      </c>
      <c r="L562">
        <v>1.115</v>
      </c>
      <c r="M562">
        <v>1.367</v>
      </c>
    </row>
    <row r="563" spans="1:13">
      <c r="A563" s="5">
        <v>1996</v>
      </c>
      <c r="C563">
        <v>9.1999999999999998E-2</v>
      </c>
      <c r="D563">
        <v>0.151</v>
      </c>
      <c r="E563">
        <v>0.191</v>
      </c>
      <c r="F563">
        <v>0.28000000000000003</v>
      </c>
      <c r="G563">
        <v>0.35199999999999998</v>
      </c>
      <c r="H563">
        <v>0.52400000000000002</v>
      </c>
      <c r="I563">
        <v>0.68300000000000005</v>
      </c>
      <c r="J563">
        <v>0.94499999999999995</v>
      </c>
      <c r="K563">
        <v>1.216</v>
      </c>
      <c r="L563">
        <v>1.4259999999999999</v>
      </c>
      <c r="M563">
        <v>1.4770000000000001</v>
      </c>
    </row>
    <row r="564" spans="1:13">
      <c r="A564" s="5">
        <v>1997</v>
      </c>
      <c r="C564">
        <v>0.106</v>
      </c>
      <c r="D564">
        <v>0.14599999999999999</v>
      </c>
      <c r="E564">
        <v>0.20100000000000001</v>
      </c>
      <c r="F564">
        <v>0.26</v>
      </c>
      <c r="G564">
        <v>0.35499999999999998</v>
      </c>
      <c r="H564">
        <v>0.495</v>
      </c>
      <c r="I564">
        <v>0.68300000000000005</v>
      </c>
      <c r="J564">
        <v>0.88400000000000001</v>
      </c>
      <c r="K564">
        <v>1.0880000000000001</v>
      </c>
      <c r="L564">
        <v>1.4670000000000001</v>
      </c>
      <c r="M564">
        <v>1.647</v>
      </c>
    </row>
    <row r="565" spans="1:13">
      <c r="A565" s="5">
        <v>1998</v>
      </c>
      <c r="C565">
        <v>0.128</v>
      </c>
      <c r="D565">
        <v>0.13800000000000001</v>
      </c>
      <c r="E565">
        <v>0.17799999999999999</v>
      </c>
      <c r="F565">
        <v>0.248</v>
      </c>
      <c r="G565">
        <v>0.34</v>
      </c>
      <c r="H565">
        <v>0.54500000000000004</v>
      </c>
      <c r="I565">
        <v>0.80600000000000005</v>
      </c>
      <c r="J565">
        <v>1.0349999999999999</v>
      </c>
      <c r="K565">
        <v>1.246</v>
      </c>
      <c r="L565">
        <v>1.4119999999999999</v>
      </c>
      <c r="M565">
        <v>1.655</v>
      </c>
    </row>
    <row r="566" spans="1:13">
      <c r="A566" s="5">
        <v>1999</v>
      </c>
      <c r="C566">
        <v>0.109</v>
      </c>
      <c r="D566">
        <v>0.13400000000000001</v>
      </c>
      <c r="E566">
        <v>0.17399999999999999</v>
      </c>
      <c r="F566">
        <v>0.25</v>
      </c>
      <c r="G566">
        <v>0.33100000000000002</v>
      </c>
      <c r="H566">
        <v>0.46500000000000002</v>
      </c>
      <c r="I566">
        <v>0.74199999999999999</v>
      </c>
      <c r="J566">
        <v>1.0209999999999999</v>
      </c>
      <c r="K566">
        <v>1.258</v>
      </c>
      <c r="L566">
        <v>1.3759999999999999</v>
      </c>
      <c r="M566">
        <v>1.776</v>
      </c>
    </row>
    <row r="567" spans="1:13">
      <c r="A567" s="5">
        <v>2000</v>
      </c>
      <c r="C567">
        <v>6.4000000000000001E-2</v>
      </c>
      <c r="D567">
        <v>0.16300000000000001</v>
      </c>
      <c r="E567">
        <v>0.19600000000000001</v>
      </c>
      <c r="F567">
        <v>0.255</v>
      </c>
      <c r="G567">
        <v>0.34599999999999997</v>
      </c>
      <c r="H567">
        <v>0.46600000000000003</v>
      </c>
      <c r="I567">
        <v>0.75600000000000001</v>
      </c>
      <c r="J567">
        <v>0.999</v>
      </c>
      <c r="K567">
        <v>1.141</v>
      </c>
      <c r="L567">
        <v>1.228</v>
      </c>
      <c r="M567">
        <v>1.5629999999999999</v>
      </c>
    </row>
    <row r="568" spans="1:13">
      <c r="A568" s="5">
        <v>2001</v>
      </c>
      <c r="C568">
        <v>9.8000000000000004E-2</v>
      </c>
      <c r="D568">
        <v>0.122</v>
      </c>
      <c r="E568">
        <v>0.17899999999999999</v>
      </c>
      <c r="F568">
        <v>0.25800000000000001</v>
      </c>
      <c r="G568">
        <v>0.32500000000000001</v>
      </c>
      <c r="H568">
        <v>0.46100000000000002</v>
      </c>
      <c r="I568">
        <v>0.61399999999999999</v>
      </c>
      <c r="J568">
        <v>0.82799999999999996</v>
      </c>
      <c r="K568">
        <v>1.0740000000000001</v>
      </c>
      <c r="L568">
        <v>1.36</v>
      </c>
      <c r="M568">
        <v>1.671</v>
      </c>
    </row>
    <row r="569" spans="1:13">
      <c r="A569" s="5">
        <v>2002</v>
      </c>
      <c r="C569">
        <v>7.3999999999999996E-2</v>
      </c>
      <c r="D569">
        <v>0.13</v>
      </c>
      <c r="E569">
        <v>0.2</v>
      </c>
      <c r="F569">
        <v>0.25700000000000001</v>
      </c>
      <c r="G569">
        <v>0.32900000000000001</v>
      </c>
      <c r="H569">
        <v>0.44500000000000001</v>
      </c>
      <c r="I569">
        <v>0.64500000000000002</v>
      </c>
      <c r="J569">
        <v>0.88300000000000001</v>
      </c>
      <c r="K569">
        <v>1.1020000000000001</v>
      </c>
      <c r="L569">
        <v>1.321</v>
      </c>
      <c r="M569">
        <v>1.649</v>
      </c>
    </row>
    <row r="570" spans="1:13">
      <c r="A570" s="5">
        <v>2003</v>
      </c>
      <c r="C570">
        <v>8.5999999999999993E-2</v>
      </c>
      <c r="D570">
        <v>0.11700000000000001</v>
      </c>
      <c r="E570">
        <v>0.186</v>
      </c>
      <c r="F570">
        <v>0.245</v>
      </c>
      <c r="G570">
        <v>0.307</v>
      </c>
      <c r="H570">
        <v>0.4</v>
      </c>
      <c r="I570">
        <v>0.56399999999999995</v>
      </c>
      <c r="J570">
        <v>0.76800000000000002</v>
      </c>
      <c r="K570">
        <v>1.0049999999999999</v>
      </c>
      <c r="L570">
        <v>1.2090000000000001</v>
      </c>
      <c r="M570">
        <v>1.5369999999999999</v>
      </c>
    </row>
    <row r="571" spans="1:13">
      <c r="A571" s="5">
        <v>2004</v>
      </c>
      <c r="C571">
        <v>0.08</v>
      </c>
      <c r="D571">
        <v>0.158</v>
      </c>
      <c r="E571">
        <v>0.193</v>
      </c>
      <c r="F571">
        <v>0.247</v>
      </c>
      <c r="G571">
        <v>0.307</v>
      </c>
      <c r="H571">
        <v>0.38700000000000001</v>
      </c>
      <c r="I571">
        <v>0.52800000000000002</v>
      </c>
      <c r="J571">
        <v>0.7</v>
      </c>
      <c r="K571">
        <v>0.89700000000000002</v>
      </c>
      <c r="L571">
        <v>1.087</v>
      </c>
      <c r="M571">
        <v>1.5409999999999999</v>
      </c>
    </row>
    <row r="572" spans="1:13">
      <c r="A572" s="5">
        <v>2005</v>
      </c>
      <c r="C572">
        <v>7.4999999999999997E-2</v>
      </c>
      <c r="D572">
        <v>0.113</v>
      </c>
      <c r="E572">
        <v>0.19600000000000001</v>
      </c>
      <c r="F572">
        <v>0.25900000000000001</v>
      </c>
      <c r="G572">
        <v>0.318</v>
      </c>
      <c r="H572">
        <v>0.39900000000000002</v>
      </c>
      <c r="I572">
        <v>0.51700000000000002</v>
      </c>
      <c r="J572">
        <v>0.64100000000000001</v>
      </c>
      <c r="K572">
        <v>0.76700000000000002</v>
      </c>
      <c r="L572">
        <v>0.91800000000000004</v>
      </c>
      <c r="M572">
        <v>1.296</v>
      </c>
    </row>
    <row r="573" spans="1:13">
      <c r="A573" s="5">
        <v>2006</v>
      </c>
      <c r="C573">
        <v>7.5999999999999998E-2</v>
      </c>
      <c r="D573">
        <v>0.11600000000000001</v>
      </c>
      <c r="E573">
        <v>0.14099999999999999</v>
      </c>
      <c r="F573">
        <v>0.26100000000000001</v>
      </c>
      <c r="G573">
        <v>0.35</v>
      </c>
      <c r="H573">
        <v>0.41899999999999998</v>
      </c>
      <c r="I573">
        <v>0.51600000000000001</v>
      </c>
      <c r="J573">
        <v>0.63100000000000001</v>
      </c>
      <c r="K573">
        <v>0.752</v>
      </c>
      <c r="L573">
        <v>0.92400000000000004</v>
      </c>
      <c r="M573">
        <v>1.2629999999999999</v>
      </c>
    </row>
    <row r="574" spans="1:13">
      <c r="A574" s="5">
        <v>2007</v>
      </c>
      <c r="C574">
        <v>7.3999999999999996E-2</v>
      </c>
      <c r="D574">
        <v>0.121</v>
      </c>
      <c r="E574">
        <v>0.17199999999999999</v>
      </c>
      <c r="F574">
        <v>0.22600000000000001</v>
      </c>
      <c r="G574">
        <v>0.33100000000000002</v>
      </c>
      <c r="H574">
        <v>0.43099999999999999</v>
      </c>
      <c r="I574">
        <v>0.51</v>
      </c>
      <c r="J574">
        <v>0.621</v>
      </c>
      <c r="K574">
        <v>0.75600000000000001</v>
      </c>
      <c r="L574">
        <v>0.90300000000000002</v>
      </c>
      <c r="M574">
        <v>1.177</v>
      </c>
    </row>
    <row r="575" spans="1:13">
      <c r="A575" s="5">
        <v>2008</v>
      </c>
      <c r="C575">
        <v>4.8000000000000001E-2</v>
      </c>
      <c r="D575">
        <v>6.9000000000000006E-2</v>
      </c>
      <c r="E575">
        <v>0.186</v>
      </c>
      <c r="F575">
        <v>0.254</v>
      </c>
      <c r="G575">
        <v>0.312</v>
      </c>
      <c r="H575">
        <v>0.41599999999999998</v>
      </c>
      <c r="I575">
        <v>0.51500000000000001</v>
      </c>
      <c r="J575">
        <v>0.60499999999999998</v>
      </c>
      <c r="K575">
        <v>0.71899999999999997</v>
      </c>
      <c r="L575">
        <v>0.86099999999999999</v>
      </c>
      <c r="M575">
        <v>1.1479999999999999</v>
      </c>
    </row>
    <row r="576" spans="1:13">
      <c r="A576" s="5">
        <v>2009</v>
      </c>
      <c r="C576">
        <v>4.4999999999999998E-2</v>
      </c>
      <c r="D576">
        <v>0.109</v>
      </c>
      <c r="E576">
        <v>0.14199999999999999</v>
      </c>
      <c r="F576">
        <v>0.253</v>
      </c>
      <c r="G576">
        <v>0.33</v>
      </c>
      <c r="H576">
        <v>0.41099999999999998</v>
      </c>
      <c r="I576">
        <v>0.53200000000000003</v>
      </c>
      <c r="J576">
        <v>0.625</v>
      </c>
      <c r="K576">
        <v>0.76400000000000001</v>
      </c>
      <c r="L576">
        <v>0.88600000000000001</v>
      </c>
      <c r="M576">
        <v>1.1439999999999999</v>
      </c>
    </row>
    <row r="577" spans="1:13">
      <c r="A577" s="5">
        <f>A576+1</f>
        <v>2010</v>
      </c>
      <c r="C577">
        <f t="shared" ref="C577:M577" si="16">C576</f>
        <v>4.4999999999999998E-2</v>
      </c>
      <c r="D577">
        <f t="shared" si="16"/>
        <v>0.109</v>
      </c>
      <c r="E577">
        <f t="shared" si="16"/>
        <v>0.14199999999999999</v>
      </c>
      <c r="F577">
        <f t="shared" si="16"/>
        <v>0.253</v>
      </c>
      <c r="G577">
        <f t="shared" si="16"/>
        <v>0.33</v>
      </c>
      <c r="H577">
        <f t="shared" si="16"/>
        <v>0.41099999999999998</v>
      </c>
      <c r="I577">
        <f t="shared" si="16"/>
        <v>0.53200000000000003</v>
      </c>
      <c r="J577">
        <f t="shared" si="16"/>
        <v>0.625</v>
      </c>
      <c r="K577">
        <f t="shared" si="16"/>
        <v>0.76400000000000001</v>
      </c>
      <c r="L577">
        <f t="shared" si="16"/>
        <v>0.88600000000000001</v>
      </c>
      <c r="M577">
        <f t="shared" si="16"/>
        <v>1.1439999999999999</v>
      </c>
    </row>
    <row r="578" spans="1:13" s="11" customFormat="1" ht="18">
      <c r="B578" s="12"/>
      <c r="C578" s="11" t="s">
        <v>0</v>
      </c>
      <c r="D578" s="11" t="s">
        <v>98</v>
      </c>
      <c r="E578" s="11" t="s">
        <v>59</v>
      </c>
      <c r="F578" s="11">
        <f>F536+1</f>
        <v>5</v>
      </c>
      <c r="G578" s="11" t="str">
        <f>CHOOSE(F578,$B$361,$B$362,$B$363,$B$364,$B$365)</f>
        <v>Acoustic_Peru</v>
      </c>
    </row>
    <row r="579" spans="1:13">
      <c r="A579" s="5">
        <v>1970</v>
      </c>
      <c r="C579">
        <v>9.2999999999999999E-2</v>
      </c>
      <c r="D579">
        <v>0.13100000000000001</v>
      </c>
      <c r="E579">
        <v>0.17799999999999999</v>
      </c>
      <c r="F579">
        <v>0.26200000000000001</v>
      </c>
      <c r="G579">
        <v>0.29399999999999998</v>
      </c>
      <c r="H579">
        <v>0.34</v>
      </c>
      <c r="I579">
        <v>0.39600000000000002</v>
      </c>
      <c r="J579">
        <v>0.54900000000000004</v>
      </c>
      <c r="K579">
        <v>0.73799999999999999</v>
      </c>
      <c r="L579">
        <v>0.98399999999999999</v>
      </c>
      <c r="M579">
        <v>1.093</v>
      </c>
    </row>
    <row r="580" spans="1:13">
      <c r="A580" s="5">
        <v>1971</v>
      </c>
      <c r="C580">
        <v>9.2999999999999999E-2</v>
      </c>
      <c r="D580">
        <v>0.13100000000000001</v>
      </c>
      <c r="E580">
        <v>0.17799999999999999</v>
      </c>
      <c r="F580">
        <v>0.26200000000000001</v>
      </c>
      <c r="G580">
        <v>0.29399999999999998</v>
      </c>
      <c r="H580">
        <v>0.34</v>
      </c>
      <c r="I580">
        <v>0.39600000000000002</v>
      </c>
      <c r="J580">
        <v>0.54900000000000004</v>
      </c>
      <c r="K580">
        <v>0.73799999999999999</v>
      </c>
      <c r="L580">
        <v>0.98399999999999999</v>
      </c>
      <c r="M580">
        <v>1.093</v>
      </c>
    </row>
    <row r="581" spans="1:13">
      <c r="A581" s="5">
        <v>1972</v>
      </c>
      <c r="C581">
        <v>9.2999999999999999E-2</v>
      </c>
      <c r="D581">
        <v>0.13100000000000001</v>
      </c>
      <c r="E581">
        <v>0.17799999999999999</v>
      </c>
      <c r="F581">
        <v>0.26200000000000001</v>
      </c>
      <c r="G581">
        <v>0.29399999999999998</v>
      </c>
      <c r="H581">
        <v>0.34</v>
      </c>
      <c r="I581">
        <v>0.39600000000000002</v>
      </c>
      <c r="J581">
        <v>0.54900000000000004</v>
      </c>
      <c r="K581">
        <v>0.73799999999999999</v>
      </c>
      <c r="L581">
        <v>0.98399999999999999</v>
      </c>
      <c r="M581">
        <v>1.093</v>
      </c>
    </row>
    <row r="582" spans="1:13">
      <c r="A582" s="5">
        <v>1973</v>
      </c>
      <c r="C582">
        <v>9.2999999999999999E-2</v>
      </c>
      <c r="D582">
        <v>0.13100000000000001</v>
      </c>
      <c r="E582">
        <v>0.17799999999999999</v>
      </c>
      <c r="F582">
        <v>0.26200000000000001</v>
      </c>
      <c r="G582">
        <v>0.29399999999999998</v>
      </c>
      <c r="H582">
        <v>0.34</v>
      </c>
      <c r="I582">
        <v>0.39600000000000002</v>
      </c>
      <c r="J582">
        <v>0.54900000000000004</v>
      </c>
      <c r="K582">
        <v>0.73799999999999999</v>
      </c>
      <c r="L582">
        <v>0.98399999999999999</v>
      </c>
      <c r="M582">
        <v>1.093</v>
      </c>
    </row>
    <row r="583" spans="1:13">
      <c r="A583" s="5">
        <v>1974</v>
      </c>
      <c r="C583">
        <v>9.2999999999999999E-2</v>
      </c>
      <c r="D583">
        <v>0.13100000000000001</v>
      </c>
      <c r="E583">
        <v>0.17799999999999999</v>
      </c>
      <c r="F583">
        <v>0.26200000000000001</v>
      </c>
      <c r="G583">
        <v>0.29399999999999998</v>
      </c>
      <c r="H583">
        <v>0.34</v>
      </c>
      <c r="I583">
        <v>0.39600000000000002</v>
      </c>
      <c r="J583">
        <v>0.54900000000000004</v>
      </c>
      <c r="K583">
        <v>0.73799999999999999</v>
      </c>
      <c r="L583">
        <v>0.98399999999999999</v>
      </c>
      <c r="M583">
        <v>1.093</v>
      </c>
    </row>
    <row r="584" spans="1:13">
      <c r="A584" s="5">
        <v>1975</v>
      </c>
      <c r="C584">
        <v>9.2999999999999999E-2</v>
      </c>
      <c r="D584">
        <v>0.13100000000000001</v>
      </c>
      <c r="E584">
        <v>0.17799999999999999</v>
      </c>
      <c r="F584">
        <v>0.26200000000000001</v>
      </c>
      <c r="G584">
        <v>0.29399999999999998</v>
      </c>
      <c r="H584">
        <v>0.34</v>
      </c>
      <c r="I584">
        <v>0.39600000000000002</v>
      </c>
      <c r="J584">
        <v>0.54900000000000004</v>
      </c>
      <c r="K584">
        <v>0.73799999999999999</v>
      </c>
      <c r="L584">
        <v>0.98399999999999999</v>
      </c>
      <c r="M584">
        <v>1.093</v>
      </c>
    </row>
    <row r="585" spans="1:13">
      <c r="A585" s="5">
        <v>1976</v>
      </c>
      <c r="C585">
        <v>7.8E-2</v>
      </c>
      <c r="D585">
        <v>0.155</v>
      </c>
      <c r="E585">
        <v>0.214</v>
      </c>
      <c r="F585">
        <v>0.27500000000000002</v>
      </c>
      <c r="G585">
        <v>0.33600000000000002</v>
      </c>
      <c r="H585">
        <v>0.39400000000000002</v>
      </c>
      <c r="I585">
        <v>0.47199999999999998</v>
      </c>
      <c r="J585">
        <v>0.63200000000000001</v>
      </c>
      <c r="K585">
        <v>0.71399999999999997</v>
      </c>
      <c r="L585">
        <v>0.89800000000000002</v>
      </c>
      <c r="M585">
        <v>1.538</v>
      </c>
    </row>
    <row r="586" spans="1:13">
      <c r="A586" s="5">
        <v>1977</v>
      </c>
      <c r="C586">
        <v>9.1999999999999998E-2</v>
      </c>
      <c r="D586">
        <v>0.109</v>
      </c>
      <c r="E586">
        <v>0.23599999999999999</v>
      </c>
      <c r="F586">
        <v>0.27500000000000002</v>
      </c>
      <c r="G586">
        <v>0.314</v>
      </c>
      <c r="H586">
        <v>0.375</v>
      </c>
      <c r="I586">
        <v>0.45600000000000002</v>
      </c>
      <c r="J586">
        <v>0.52100000000000002</v>
      </c>
      <c r="K586">
        <v>0.73199999999999998</v>
      </c>
      <c r="L586">
        <v>0.65100000000000002</v>
      </c>
      <c r="M586">
        <v>1.137</v>
      </c>
    </row>
    <row r="587" spans="1:13">
      <c r="A587" s="5">
        <v>1978</v>
      </c>
      <c r="C587">
        <v>8.4000000000000005E-2</v>
      </c>
      <c r="D587">
        <v>0.104</v>
      </c>
      <c r="E587">
        <v>0.14699999999999999</v>
      </c>
      <c r="F587">
        <v>0.21099999999999999</v>
      </c>
      <c r="G587">
        <v>0.32700000000000001</v>
      </c>
      <c r="H587">
        <v>0.39400000000000002</v>
      </c>
      <c r="I587">
        <v>0.44900000000000001</v>
      </c>
      <c r="J587">
        <v>0.51400000000000001</v>
      </c>
      <c r="K587">
        <v>0.58299999999999996</v>
      </c>
      <c r="L587">
        <v>0.63100000000000001</v>
      </c>
      <c r="M587">
        <v>1.538</v>
      </c>
    </row>
    <row r="588" spans="1:13">
      <c r="A588" s="5">
        <v>1979</v>
      </c>
      <c r="C588">
        <v>0.108</v>
      </c>
      <c r="D588">
        <v>0.16</v>
      </c>
      <c r="E588">
        <v>0.19900000000000001</v>
      </c>
      <c r="F588">
        <v>0.24099999999999999</v>
      </c>
      <c r="G588">
        <v>0.30099999999999999</v>
      </c>
      <c r="H588">
        <v>0.38800000000000001</v>
      </c>
      <c r="I588">
        <v>0.46600000000000003</v>
      </c>
      <c r="J588">
        <v>0.58799999999999997</v>
      </c>
      <c r="K588">
        <v>0.871</v>
      </c>
      <c r="L588">
        <v>1.2649999999999999</v>
      </c>
      <c r="M588">
        <v>1.972</v>
      </c>
    </row>
    <row r="589" spans="1:13">
      <c r="A589" s="5">
        <v>1980</v>
      </c>
      <c r="C589">
        <v>0.06</v>
      </c>
      <c r="D589">
        <v>0.13200000000000001</v>
      </c>
      <c r="E589">
        <v>0.23100000000000001</v>
      </c>
      <c r="F589">
        <v>0.27200000000000002</v>
      </c>
      <c r="G589">
        <v>0.35</v>
      </c>
      <c r="H589">
        <v>0.44700000000000001</v>
      </c>
      <c r="I589">
        <v>0.51900000000000002</v>
      </c>
      <c r="J589">
        <v>0.71599999999999997</v>
      </c>
      <c r="K589">
        <v>0.82</v>
      </c>
      <c r="L589">
        <v>1.073</v>
      </c>
      <c r="M589">
        <v>1.8540000000000001</v>
      </c>
    </row>
    <row r="590" spans="1:13">
      <c r="A590" s="5">
        <v>1981</v>
      </c>
      <c r="C590">
        <v>9.5000000000000001E-2</v>
      </c>
      <c r="D590">
        <v>0.14899999999999999</v>
      </c>
      <c r="E590">
        <v>0.24199999999999999</v>
      </c>
      <c r="F590">
        <v>0.29399999999999998</v>
      </c>
      <c r="G590">
        <v>0.34</v>
      </c>
      <c r="H590">
        <v>0.40699999999999997</v>
      </c>
      <c r="I590">
        <v>0.503</v>
      </c>
      <c r="J590">
        <v>0.63700000000000001</v>
      </c>
      <c r="K590">
        <v>0.76500000000000001</v>
      </c>
      <c r="L590">
        <v>1.1839999999999999</v>
      </c>
      <c r="M590">
        <v>1.9</v>
      </c>
    </row>
    <row r="591" spans="1:13">
      <c r="A591" s="5">
        <v>1982</v>
      </c>
      <c r="C591">
        <v>8.5000000000000006E-2</v>
      </c>
      <c r="D591">
        <v>0.16600000000000001</v>
      </c>
      <c r="E591">
        <v>0.20699999999999999</v>
      </c>
      <c r="F591">
        <v>0.26900000000000002</v>
      </c>
      <c r="G591">
        <v>0.32300000000000001</v>
      </c>
      <c r="H591">
        <v>0.378</v>
      </c>
      <c r="I591">
        <v>0.47199999999999998</v>
      </c>
      <c r="J591">
        <v>0.53600000000000003</v>
      </c>
      <c r="K591">
        <v>0.64400000000000002</v>
      </c>
      <c r="L591">
        <v>0.98699999999999999</v>
      </c>
      <c r="M591">
        <v>1.1850000000000001</v>
      </c>
    </row>
    <row r="592" spans="1:13">
      <c r="A592" s="5">
        <v>1983</v>
      </c>
      <c r="C592">
        <v>9.9000000000000005E-2</v>
      </c>
      <c r="D592">
        <v>0.122</v>
      </c>
      <c r="E592">
        <v>0.23</v>
      </c>
      <c r="F592">
        <v>0.27300000000000002</v>
      </c>
      <c r="G592">
        <v>0.32</v>
      </c>
      <c r="H592">
        <v>0.374</v>
      </c>
      <c r="I592">
        <v>0.46100000000000002</v>
      </c>
      <c r="J592">
        <v>0.59599999999999997</v>
      </c>
      <c r="K592">
        <v>0.70899999999999996</v>
      </c>
      <c r="L592">
        <v>1.196</v>
      </c>
      <c r="M592">
        <v>1.7689999999999999</v>
      </c>
    </row>
    <row r="593" spans="1:13">
      <c r="A593" s="5">
        <v>1984</v>
      </c>
      <c r="C593">
        <v>0.13500000000000001</v>
      </c>
      <c r="D593">
        <v>0.154</v>
      </c>
      <c r="E593">
        <v>0.185</v>
      </c>
      <c r="F593">
        <v>0.26600000000000001</v>
      </c>
      <c r="G593">
        <v>0.33</v>
      </c>
      <c r="H593">
        <v>0.38300000000000001</v>
      </c>
      <c r="I593">
        <v>0.44900000000000001</v>
      </c>
      <c r="J593">
        <v>0.57699999999999996</v>
      </c>
      <c r="K593">
        <v>0.68500000000000005</v>
      </c>
      <c r="L593">
        <v>1.012</v>
      </c>
      <c r="M593">
        <v>1.8460000000000001</v>
      </c>
    </row>
    <row r="594" spans="1:13">
      <c r="A594" s="5">
        <v>1985</v>
      </c>
      <c r="C594">
        <v>0.14799999999999999</v>
      </c>
      <c r="D594">
        <v>0.18099999999999999</v>
      </c>
      <c r="E594">
        <v>0.223</v>
      </c>
      <c r="F594">
        <v>0.27</v>
      </c>
      <c r="G594">
        <v>0.33900000000000002</v>
      </c>
      <c r="H594">
        <v>0.39800000000000002</v>
      </c>
      <c r="I594">
        <v>0.47299999999999998</v>
      </c>
      <c r="J594">
        <v>0.57299999999999995</v>
      </c>
      <c r="K594">
        <v>0.79600000000000004</v>
      </c>
      <c r="L594">
        <v>1.3759999999999999</v>
      </c>
      <c r="M594">
        <v>1.647</v>
      </c>
    </row>
    <row r="595" spans="1:13">
      <c r="A595" s="5">
        <v>1986</v>
      </c>
      <c r="C595">
        <v>7.4999999999999997E-2</v>
      </c>
      <c r="D595">
        <v>0.17199999999999999</v>
      </c>
      <c r="E595">
        <v>0.247</v>
      </c>
      <c r="F595">
        <v>0.28599999999999998</v>
      </c>
      <c r="G595">
        <v>0.34599999999999997</v>
      </c>
      <c r="H595">
        <v>0.42699999999999999</v>
      </c>
      <c r="I595">
        <v>0.51800000000000002</v>
      </c>
      <c r="J595">
        <v>0.64</v>
      </c>
      <c r="K595">
        <v>0.84399999999999997</v>
      </c>
      <c r="L595">
        <v>1.351</v>
      </c>
      <c r="M595">
        <v>2.11</v>
      </c>
    </row>
    <row r="596" spans="1:13">
      <c r="A596" s="5">
        <v>1987</v>
      </c>
      <c r="C596">
        <v>0.11700000000000001</v>
      </c>
      <c r="D596">
        <v>0.14000000000000001</v>
      </c>
      <c r="E596">
        <v>0.191</v>
      </c>
      <c r="F596">
        <v>0.27</v>
      </c>
      <c r="G596">
        <v>0.35699999999999998</v>
      </c>
      <c r="H596">
        <v>0.434</v>
      </c>
      <c r="I596">
        <v>0.503</v>
      </c>
      <c r="J596">
        <v>0.57699999999999996</v>
      </c>
      <c r="K596">
        <v>0.68899999999999995</v>
      </c>
      <c r="L596">
        <v>1.089</v>
      </c>
      <c r="M596">
        <v>1.9790000000000001</v>
      </c>
    </row>
    <row r="597" spans="1:13">
      <c r="A597" s="5">
        <v>1988</v>
      </c>
      <c r="C597">
        <v>0.124</v>
      </c>
      <c r="D597">
        <v>0.159</v>
      </c>
      <c r="E597">
        <v>0.19700000000000001</v>
      </c>
      <c r="F597">
        <v>0.23300000000000001</v>
      </c>
      <c r="G597">
        <v>0.34200000000000003</v>
      </c>
      <c r="H597">
        <v>0.44400000000000001</v>
      </c>
      <c r="I597">
        <v>0.51200000000000001</v>
      </c>
      <c r="J597">
        <v>0.58799999999999997</v>
      </c>
      <c r="K597">
        <v>0.75</v>
      </c>
      <c r="L597">
        <v>1.012</v>
      </c>
      <c r="M597">
        <v>1.3720000000000001</v>
      </c>
    </row>
    <row r="598" spans="1:13">
      <c r="A598" s="5">
        <v>1989</v>
      </c>
      <c r="C598">
        <v>0.10299999999999999</v>
      </c>
      <c r="D598">
        <v>0.22</v>
      </c>
      <c r="E598">
        <v>0.24099999999999999</v>
      </c>
      <c r="F598">
        <v>0.27800000000000002</v>
      </c>
      <c r="G598">
        <v>0.33900000000000002</v>
      </c>
      <c r="H598">
        <v>0.46700000000000003</v>
      </c>
      <c r="I598">
        <v>0.58499999999999996</v>
      </c>
      <c r="J598">
        <v>0.70199999999999996</v>
      </c>
      <c r="K598">
        <v>0.77900000000000003</v>
      </c>
      <c r="L598">
        <v>0.88</v>
      </c>
      <c r="M598">
        <v>1.538</v>
      </c>
    </row>
    <row r="599" spans="1:13">
      <c r="A599" s="5">
        <v>1990</v>
      </c>
      <c r="C599">
        <v>9.0999999999999998E-2</v>
      </c>
      <c r="D599">
        <v>0.153</v>
      </c>
      <c r="E599">
        <v>0.26400000000000001</v>
      </c>
      <c r="F599">
        <v>0.309</v>
      </c>
      <c r="G599">
        <v>0.373</v>
      </c>
      <c r="H599">
        <v>0.46100000000000002</v>
      </c>
      <c r="I599">
        <v>0.58199999999999996</v>
      </c>
      <c r="J599">
        <v>0.69399999999999995</v>
      </c>
      <c r="K599">
        <v>0.83499999999999996</v>
      </c>
      <c r="L599">
        <v>0.97</v>
      </c>
      <c r="M599">
        <v>1.5980000000000001</v>
      </c>
    </row>
    <row r="600" spans="1:13">
      <c r="A600" s="5">
        <v>1991</v>
      </c>
      <c r="C600">
        <v>0.106</v>
      </c>
      <c r="D600">
        <v>0.13200000000000001</v>
      </c>
      <c r="E600">
        <v>0.186</v>
      </c>
      <c r="F600">
        <v>0.27100000000000002</v>
      </c>
      <c r="G600">
        <v>0.38100000000000001</v>
      </c>
      <c r="H600">
        <v>0.45100000000000001</v>
      </c>
      <c r="I600">
        <v>0.54200000000000004</v>
      </c>
      <c r="J600">
        <v>0.66700000000000004</v>
      </c>
      <c r="K600">
        <v>0.78700000000000003</v>
      </c>
      <c r="L600">
        <v>0.90100000000000002</v>
      </c>
      <c r="M600">
        <v>1.0529999999999999</v>
      </c>
    </row>
    <row r="601" spans="1:13">
      <c r="A601" s="5">
        <v>1992</v>
      </c>
      <c r="C601">
        <v>8.3000000000000004E-2</v>
      </c>
      <c r="D601">
        <v>0.11799999999999999</v>
      </c>
      <c r="E601">
        <v>0.17699999999999999</v>
      </c>
      <c r="F601">
        <v>0.23899999999999999</v>
      </c>
      <c r="G601">
        <v>0.27500000000000002</v>
      </c>
      <c r="H601">
        <v>0.40899999999999997</v>
      </c>
      <c r="I601">
        <v>0.52400000000000002</v>
      </c>
      <c r="J601">
        <v>0.59399999999999997</v>
      </c>
      <c r="K601">
        <v>0.70899999999999996</v>
      </c>
      <c r="L601">
        <v>0.85099999999999998</v>
      </c>
      <c r="M601">
        <v>1.046</v>
      </c>
    </row>
    <row r="602" spans="1:13">
      <c r="A602" s="5">
        <v>1993</v>
      </c>
      <c r="C602">
        <v>8.8999999999999996E-2</v>
      </c>
      <c r="D602">
        <v>0.121</v>
      </c>
      <c r="E602">
        <v>0.18099999999999999</v>
      </c>
      <c r="F602">
        <v>0.246</v>
      </c>
      <c r="G602">
        <v>0.32</v>
      </c>
      <c r="H602">
        <v>0.40799999999999997</v>
      </c>
      <c r="I602">
        <v>0.57899999999999996</v>
      </c>
      <c r="J602">
        <v>0.71899999999999997</v>
      </c>
      <c r="K602">
        <v>0.85299999999999998</v>
      </c>
      <c r="L602">
        <v>0.96499999999999997</v>
      </c>
      <c r="M602">
        <v>1.1739999999999999</v>
      </c>
    </row>
    <row r="603" spans="1:13">
      <c r="A603" s="5">
        <v>1994</v>
      </c>
      <c r="C603">
        <v>8.4000000000000005E-2</v>
      </c>
      <c r="D603">
        <v>0.112</v>
      </c>
      <c r="E603">
        <v>0.224</v>
      </c>
      <c r="F603">
        <v>0.27</v>
      </c>
      <c r="G603">
        <v>0.33600000000000002</v>
      </c>
      <c r="H603">
        <v>0.46200000000000002</v>
      </c>
      <c r="I603">
        <v>0.64300000000000002</v>
      </c>
      <c r="J603">
        <v>0.80800000000000005</v>
      </c>
      <c r="K603">
        <v>0.86799999999999999</v>
      </c>
      <c r="L603">
        <v>1.0580000000000001</v>
      </c>
      <c r="M603">
        <v>1.421</v>
      </c>
    </row>
    <row r="604" spans="1:13">
      <c r="A604" s="5">
        <v>1995</v>
      </c>
      <c r="C604">
        <v>9.8000000000000004E-2</v>
      </c>
      <c r="D604">
        <v>0.14499999999999999</v>
      </c>
      <c r="E604">
        <v>0.192</v>
      </c>
      <c r="F604">
        <v>0.27</v>
      </c>
      <c r="G604">
        <v>0.34</v>
      </c>
      <c r="H604">
        <v>0.42899999999999999</v>
      </c>
      <c r="I604">
        <v>0.57699999999999996</v>
      </c>
      <c r="J604">
        <v>0.80700000000000005</v>
      </c>
      <c r="K604">
        <v>0.96499999999999997</v>
      </c>
      <c r="L604">
        <v>1.115</v>
      </c>
      <c r="M604">
        <v>1.367</v>
      </c>
    </row>
    <row r="605" spans="1:13">
      <c r="A605" s="5">
        <v>1996</v>
      </c>
      <c r="C605">
        <v>9.1999999999999998E-2</v>
      </c>
      <c r="D605">
        <v>0.151</v>
      </c>
      <c r="E605">
        <v>0.191</v>
      </c>
      <c r="F605">
        <v>0.28000000000000003</v>
      </c>
      <c r="G605">
        <v>0.35199999999999998</v>
      </c>
      <c r="H605">
        <v>0.52400000000000002</v>
      </c>
      <c r="I605">
        <v>0.68300000000000005</v>
      </c>
      <c r="J605">
        <v>0.94499999999999995</v>
      </c>
      <c r="K605">
        <v>1.216</v>
      </c>
      <c r="L605">
        <v>1.4259999999999999</v>
      </c>
      <c r="M605">
        <v>1.4770000000000001</v>
      </c>
    </row>
    <row r="606" spans="1:13">
      <c r="A606" s="5">
        <v>1997</v>
      </c>
      <c r="C606">
        <v>0.106</v>
      </c>
      <c r="D606">
        <v>0.14599999999999999</v>
      </c>
      <c r="E606">
        <v>0.20100000000000001</v>
      </c>
      <c r="F606">
        <v>0.26</v>
      </c>
      <c r="G606">
        <v>0.35499999999999998</v>
      </c>
      <c r="H606">
        <v>0.495</v>
      </c>
      <c r="I606">
        <v>0.68300000000000005</v>
      </c>
      <c r="J606">
        <v>0.88400000000000001</v>
      </c>
      <c r="K606">
        <v>1.0880000000000001</v>
      </c>
      <c r="L606">
        <v>1.4670000000000001</v>
      </c>
      <c r="M606">
        <v>1.647</v>
      </c>
    </row>
    <row r="607" spans="1:13">
      <c r="A607" s="5">
        <v>1998</v>
      </c>
      <c r="C607">
        <v>0.128</v>
      </c>
      <c r="D607">
        <v>0.13800000000000001</v>
      </c>
      <c r="E607">
        <v>0.17799999999999999</v>
      </c>
      <c r="F607">
        <v>0.248</v>
      </c>
      <c r="G607">
        <v>0.34</v>
      </c>
      <c r="H607">
        <v>0.54500000000000004</v>
      </c>
      <c r="I607">
        <v>0.80600000000000005</v>
      </c>
      <c r="J607">
        <v>1.0349999999999999</v>
      </c>
      <c r="K607">
        <v>1.246</v>
      </c>
      <c r="L607">
        <v>1.4119999999999999</v>
      </c>
      <c r="M607">
        <v>1.655</v>
      </c>
    </row>
    <row r="608" spans="1:13">
      <c r="A608" s="5">
        <v>1999</v>
      </c>
      <c r="C608">
        <v>0.109</v>
      </c>
      <c r="D608">
        <v>0.13400000000000001</v>
      </c>
      <c r="E608">
        <v>0.17399999999999999</v>
      </c>
      <c r="F608">
        <v>0.25</v>
      </c>
      <c r="G608">
        <v>0.33100000000000002</v>
      </c>
      <c r="H608">
        <v>0.46500000000000002</v>
      </c>
      <c r="I608">
        <v>0.74199999999999999</v>
      </c>
      <c r="J608">
        <v>1.0209999999999999</v>
      </c>
      <c r="K608">
        <v>1.258</v>
      </c>
      <c r="L608">
        <v>1.3759999999999999</v>
      </c>
      <c r="M608">
        <v>1.776</v>
      </c>
    </row>
    <row r="609" spans="1:13">
      <c r="A609" s="5">
        <v>2000</v>
      </c>
      <c r="C609">
        <v>6.4000000000000001E-2</v>
      </c>
      <c r="D609">
        <v>0.16300000000000001</v>
      </c>
      <c r="E609">
        <v>0.19600000000000001</v>
      </c>
      <c r="F609">
        <v>0.255</v>
      </c>
      <c r="G609">
        <v>0.34599999999999997</v>
      </c>
      <c r="H609">
        <v>0.46600000000000003</v>
      </c>
      <c r="I609">
        <v>0.75600000000000001</v>
      </c>
      <c r="J609">
        <v>0.999</v>
      </c>
      <c r="K609">
        <v>1.141</v>
      </c>
      <c r="L609">
        <v>1.228</v>
      </c>
      <c r="M609">
        <v>1.5629999999999999</v>
      </c>
    </row>
    <row r="610" spans="1:13">
      <c r="A610" s="5">
        <v>2001</v>
      </c>
      <c r="C610">
        <v>9.8000000000000004E-2</v>
      </c>
      <c r="D610">
        <v>0.122</v>
      </c>
      <c r="E610">
        <v>0.17899999999999999</v>
      </c>
      <c r="F610">
        <v>0.25800000000000001</v>
      </c>
      <c r="G610">
        <v>0.32500000000000001</v>
      </c>
      <c r="H610">
        <v>0.46100000000000002</v>
      </c>
      <c r="I610">
        <v>0.61399999999999999</v>
      </c>
      <c r="J610">
        <v>0.82799999999999996</v>
      </c>
      <c r="K610">
        <v>1.0740000000000001</v>
      </c>
      <c r="L610">
        <v>1.36</v>
      </c>
      <c r="M610">
        <v>1.671</v>
      </c>
    </row>
    <row r="611" spans="1:13">
      <c r="A611" s="5">
        <v>2002</v>
      </c>
      <c r="C611">
        <v>7.3999999999999996E-2</v>
      </c>
      <c r="D611">
        <v>0.13</v>
      </c>
      <c r="E611">
        <v>0.2</v>
      </c>
      <c r="F611">
        <v>0.25700000000000001</v>
      </c>
      <c r="G611">
        <v>0.32900000000000001</v>
      </c>
      <c r="H611">
        <v>0.44500000000000001</v>
      </c>
      <c r="I611">
        <v>0.64500000000000002</v>
      </c>
      <c r="J611">
        <v>0.88300000000000001</v>
      </c>
      <c r="K611">
        <v>1.1020000000000001</v>
      </c>
      <c r="L611">
        <v>1.321</v>
      </c>
      <c r="M611">
        <v>1.649</v>
      </c>
    </row>
    <row r="612" spans="1:13">
      <c r="A612" s="5">
        <v>2003</v>
      </c>
      <c r="C612">
        <v>8.5999999999999993E-2</v>
      </c>
      <c r="D612">
        <v>0.11700000000000001</v>
      </c>
      <c r="E612">
        <v>0.186</v>
      </c>
      <c r="F612">
        <v>0.245</v>
      </c>
      <c r="G612">
        <v>0.307</v>
      </c>
      <c r="H612">
        <v>0.4</v>
      </c>
      <c r="I612">
        <v>0.56399999999999995</v>
      </c>
      <c r="J612">
        <v>0.76800000000000002</v>
      </c>
      <c r="K612">
        <v>1.0049999999999999</v>
      </c>
      <c r="L612">
        <v>1.2090000000000001</v>
      </c>
      <c r="M612">
        <v>1.5369999999999999</v>
      </c>
    </row>
    <row r="613" spans="1:13">
      <c r="A613" s="5">
        <v>2004</v>
      </c>
      <c r="C613">
        <v>0.08</v>
      </c>
      <c r="D613">
        <v>0.158</v>
      </c>
      <c r="E613">
        <v>0.193</v>
      </c>
      <c r="F613">
        <v>0.247</v>
      </c>
      <c r="G613">
        <v>0.307</v>
      </c>
      <c r="H613">
        <v>0.38700000000000001</v>
      </c>
      <c r="I613">
        <v>0.52800000000000002</v>
      </c>
      <c r="J613">
        <v>0.7</v>
      </c>
      <c r="K613">
        <v>0.89700000000000002</v>
      </c>
      <c r="L613">
        <v>1.087</v>
      </c>
      <c r="M613">
        <v>1.5409999999999999</v>
      </c>
    </row>
    <row r="614" spans="1:13">
      <c r="A614" s="5">
        <v>2005</v>
      </c>
      <c r="C614">
        <v>7.4999999999999997E-2</v>
      </c>
      <c r="D614">
        <v>0.113</v>
      </c>
      <c r="E614">
        <v>0.19600000000000001</v>
      </c>
      <c r="F614">
        <v>0.25900000000000001</v>
      </c>
      <c r="G614">
        <v>0.318</v>
      </c>
      <c r="H614">
        <v>0.39900000000000002</v>
      </c>
      <c r="I614">
        <v>0.51700000000000002</v>
      </c>
      <c r="J614">
        <v>0.64100000000000001</v>
      </c>
      <c r="K614">
        <v>0.76700000000000002</v>
      </c>
      <c r="L614">
        <v>0.91800000000000004</v>
      </c>
      <c r="M614">
        <v>1.296</v>
      </c>
    </row>
    <row r="615" spans="1:13">
      <c r="A615" s="5">
        <v>2006</v>
      </c>
      <c r="C615">
        <v>7.5999999999999998E-2</v>
      </c>
      <c r="D615">
        <v>0.11600000000000001</v>
      </c>
      <c r="E615">
        <v>0.14099999999999999</v>
      </c>
      <c r="F615">
        <v>0.26100000000000001</v>
      </c>
      <c r="G615">
        <v>0.35</v>
      </c>
      <c r="H615">
        <v>0.41899999999999998</v>
      </c>
      <c r="I615">
        <v>0.51600000000000001</v>
      </c>
      <c r="J615">
        <v>0.63100000000000001</v>
      </c>
      <c r="K615">
        <v>0.752</v>
      </c>
      <c r="L615">
        <v>0.92400000000000004</v>
      </c>
      <c r="M615">
        <v>1.2629999999999999</v>
      </c>
    </row>
    <row r="616" spans="1:13">
      <c r="A616" s="5">
        <v>2007</v>
      </c>
      <c r="C616">
        <v>7.3999999999999996E-2</v>
      </c>
      <c r="D616">
        <v>0.121</v>
      </c>
      <c r="E616">
        <v>0.17199999999999999</v>
      </c>
      <c r="F616">
        <v>0.22600000000000001</v>
      </c>
      <c r="G616">
        <v>0.33100000000000002</v>
      </c>
      <c r="H616">
        <v>0.43099999999999999</v>
      </c>
      <c r="I616">
        <v>0.51</v>
      </c>
      <c r="J616">
        <v>0.621</v>
      </c>
      <c r="K616">
        <v>0.75600000000000001</v>
      </c>
      <c r="L616">
        <v>0.90300000000000002</v>
      </c>
      <c r="M616">
        <v>1.177</v>
      </c>
    </row>
    <row r="617" spans="1:13">
      <c r="A617" s="5">
        <v>2008</v>
      </c>
      <c r="C617">
        <v>4.8000000000000001E-2</v>
      </c>
      <c r="D617">
        <v>6.9000000000000006E-2</v>
      </c>
      <c r="E617">
        <v>0.186</v>
      </c>
      <c r="F617">
        <v>0.254</v>
      </c>
      <c r="G617">
        <v>0.312</v>
      </c>
      <c r="H617">
        <v>0.41599999999999998</v>
      </c>
      <c r="I617">
        <v>0.51500000000000001</v>
      </c>
      <c r="J617">
        <v>0.60499999999999998</v>
      </c>
      <c r="K617">
        <v>0.71899999999999997</v>
      </c>
      <c r="L617">
        <v>0.86099999999999999</v>
      </c>
      <c r="M617">
        <v>1.1479999999999999</v>
      </c>
    </row>
    <row r="618" spans="1:13">
      <c r="A618" s="5">
        <v>2009</v>
      </c>
      <c r="C618">
        <v>4.4999999999999998E-2</v>
      </c>
      <c r="D618">
        <v>0.109</v>
      </c>
      <c r="E618">
        <v>0.14199999999999999</v>
      </c>
      <c r="F618">
        <v>0.253</v>
      </c>
      <c r="G618">
        <v>0.33</v>
      </c>
      <c r="H618">
        <v>0.41099999999999998</v>
      </c>
      <c r="I618">
        <v>0.53200000000000003</v>
      </c>
      <c r="J618">
        <v>0.625</v>
      </c>
      <c r="K618">
        <v>0.76400000000000001</v>
      </c>
      <c r="L618">
        <v>0.88600000000000001</v>
      </c>
      <c r="M618">
        <v>1.1439999999999999</v>
      </c>
    </row>
    <row r="619" spans="1:13">
      <c r="A619" s="5">
        <f>A618+1</f>
        <v>2010</v>
      </c>
      <c r="C619">
        <f t="shared" ref="C619:M619" si="17">C618</f>
        <v>4.4999999999999998E-2</v>
      </c>
      <c r="D619">
        <f t="shared" si="17"/>
        <v>0.109</v>
      </c>
      <c r="E619">
        <f t="shared" si="17"/>
        <v>0.14199999999999999</v>
      </c>
      <c r="F619">
        <f t="shared" si="17"/>
        <v>0.253</v>
      </c>
      <c r="G619">
        <f t="shared" si="17"/>
        <v>0.33</v>
      </c>
      <c r="H619">
        <f t="shared" si="17"/>
        <v>0.41099999999999998</v>
      </c>
      <c r="I619">
        <f t="shared" si="17"/>
        <v>0.53200000000000003</v>
      </c>
      <c r="J619">
        <f t="shared" si="17"/>
        <v>0.625</v>
      </c>
      <c r="K619">
        <f t="shared" si="17"/>
        <v>0.76400000000000001</v>
      </c>
      <c r="L619">
        <f t="shared" si="17"/>
        <v>0.88600000000000001</v>
      </c>
      <c r="M619">
        <f t="shared" si="17"/>
        <v>1.1439999999999999</v>
      </c>
    </row>
    <row r="620" spans="1:13" s="11" customFormat="1" ht="18">
      <c r="B620" s="12"/>
      <c r="C620" s="11" t="s">
        <v>0</v>
      </c>
      <c r="D620" s="11" t="s">
        <v>98</v>
      </c>
      <c r="E620" s="11" t="s">
        <v>59</v>
      </c>
      <c r="F620" s="11">
        <f>F578+1</f>
        <v>6</v>
      </c>
    </row>
    <row r="621" spans="1:13">
      <c r="A621" s="5">
        <v>1970</v>
      </c>
      <c r="C621">
        <v>9.2999999999999999E-2</v>
      </c>
      <c r="D621">
        <v>0.13100000000000001</v>
      </c>
      <c r="E621">
        <v>0.17799999999999999</v>
      </c>
      <c r="F621">
        <v>0.26200000000000001</v>
      </c>
      <c r="G621">
        <v>0.29399999999999998</v>
      </c>
      <c r="H621">
        <v>0.34</v>
      </c>
      <c r="I621">
        <v>0.39600000000000002</v>
      </c>
      <c r="J621">
        <v>0.54900000000000004</v>
      </c>
      <c r="K621">
        <v>0.73799999999999999</v>
      </c>
      <c r="L621">
        <v>0.98399999999999999</v>
      </c>
      <c r="M621">
        <v>1.093</v>
      </c>
    </row>
    <row r="622" spans="1:13">
      <c r="A622" s="5">
        <v>1971</v>
      </c>
      <c r="C622">
        <v>9.2999999999999999E-2</v>
      </c>
      <c r="D622">
        <v>0.13100000000000001</v>
      </c>
      <c r="E622">
        <v>0.17799999999999999</v>
      </c>
      <c r="F622">
        <v>0.26200000000000001</v>
      </c>
      <c r="G622">
        <v>0.29399999999999998</v>
      </c>
      <c r="H622">
        <v>0.34</v>
      </c>
      <c r="I622">
        <v>0.39600000000000002</v>
      </c>
      <c r="J622">
        <v>0.54900000000000004</v>
      </c>
      <c r="K622">
        <v>0.73799999999999999</v>
      </c>
      <c r="L622">
        <v>0.98399999999999999</v>
      </c>
      <c r="M622">
        <v>1.093</v>
      </c>
    </row>
    <row r="623" spans="1:13">
      <c r="A623" s="5">
        <v>1972</v>
      </c>
      <c r="C623">
        <v>9.2999999999999999E-2</v>
      </c>
      <c r="D623">
        <v>0.13100000000000001</v>
      </c>
      <c r="E623">
        <v>0.17799999999999999</v>
      </c>
      <c r="F623">
        <v>0.26200000000000001</v>
      </c>
      <c r="G623">
        <v>0.29399999999999998</v>
      </c>
      <c r="H623">
        <v>0.34</v>
      </c>
      <c r="I623">
        <v>0.39600000000000002</v>
      </c>
      <c r="J623">
        <v>0.54900000000000004</v>
      </c>
      <c r="K623">
        <v>0.73799999999999999</v>
      </c>
      <c r="L623">
        <v>0.98399999999999999</v>
      </c>
      <c r="M623">
        <v>1.093</v>
      </c>
    </row>
    <row r="624" spans="1:13">
      <c r="A624" s="5">
        <v>1973</v>
      </c>
      <c r="C624">
        <v>9.2999999999999999E-2</v>
      </c>
      <c r="D624">
        <v>0.13100000000000001</v>
      </c>
      <c r="E624">
        <v>0.17799999999999999</v>
      </c>
      <c r="F624">
        <v>0.26200000000000001</v>
      </c>
      <c r="G624">
        <v>0.29399999999999998</v>
      </c>
      <c r="H624">
        <v>0.34</v>
      </c>
      <c r="I624">
        <v>0.39600000000000002</v>
      </c>
      <c r="J624">
        <v>0.54900000000000004</v>
      </c>
      <c r="K624">
        <v>0.73799999999999999</v>
      </c>
      <c r="L624">
        <v>0.98399999999999999</v>
      </c>
      <c r="M624">
        <v>1.093</v>
      </c>
    </row>
    <row r="625" spans="1:13">
      <c r="A625" s="5">
        <v>1974</v>
      </c>
      <c r="C625">
        <v>9.2999999999999999E-2</v>
      </c>
      <c r="D625">
        <v>0.13100000000000001</v>
      </c>
      <c r="E625">
        <v>0.17799999999999999</v>
      </c>
      <c r="F625">
        <v>0.26200000000000001</v>
      </c>
      <c r="G625">
        <v>0.29399999999999998</v>
      </c>
      <c r="H625">
        <v>0.34</v>
      </c>
      <c r="I625">
        <v>0.39600000000000002</v>
      </c>
      <c r="J625">
        <v>0.54900000000000004</v>
      </c>
      <c r="K625">
        <v>0.73799999999999999</v>
      </c>
      <c r="L625">
        <v>0.98399999999999999</v>
      </c>
      <c r="M625">
        <v>1.093</v>
      </c>
    </row>
    <row r="626" spans="1:13">
      <c r="A626" s="5">
        <v>1975</v>
      </c>
      <c r="C626">
        <v>9.2999999999999999E-2</v>
      </c>
      <c r="D626">
        <v>0.13100000000000001</v>
      </c>
      <c r="E626">
        <v>0.17799999999999999</v>
      </c>
      <c r="F626">
        <v>0.26200000000000001</v>
      </c>
      <c r="G626">
        <v>0.29399999999999998</v>
      </c>
      <c r="H626">
        <v>0.34</v>
      </c>
      <c r="I626">
        <v>0.39600000000000002</v>
      </c>
      <c r="J626">
        <v>0.54900000000000004</v>
      </c>
      <c r="K626">
        <v>0.73799999999999999</v>
      </c>
      <c r="L626">
        <v>0.98399999999999999</v>
      </c>
      <c r="M626">
        <v>1.093</v>
      </c>
    </row>
    <row r="627" spans="1:13">
      <c r="A627" s="5">
        <v>1976</v>
      </c>
      <c r="C627">
        <v>7.8E-2</v>
      </c>
      <c r="D627">
        <v>0.155</v>
      </c>
      <c r="E627">
        <v>0.214</v>
      </c>
      <c r="F627">
        <v>0.27500000000000002</v>
      </c>
      <c r="G627">
        <v>0.33600000000000002</v>
      </c>
      <c r="H627">
        <v>0.39400000000000002</v>
      </c>
      <c r="I627">
        <v>0.47199999999999998</v>
      </c>
      <c r="J627">
        <v>0.63200000000000001</v>
      </c>
      <c r="K627">
        <v>0.71399999999999997</v>
      </c>
      <c r="L627">
        <v>0.89800000000000002</v>
      </c>
      <c r="M627">
        <v>1.538</v>
      </c>
    </row>
    <row r="628" spans="1:13">
      <c r="A628" s="5">
        <v>1977</v>
      </c>
      <c r="C628">
        <v>9.1999999999999998E-2</v>
      </c>
      <c r="D628">
        <v>0.109</v>
      </c>
      <c r="E628">
        <v>0.23599999999999999</v>
      </c>
      <c r="F628">
        <v>0.27500000000000002</v>
      </c>
      <c r="G628">
        <v>0.314</v>
      </c>
      <c r="H628">
        <v>0.375</v>
      </c>
      <c r="I628">
        <v>0.45600000000000002</v>
      </c>
      <c r="J628">
        <v>0.52100000000000002</v>
      </c>
      <c r="K628">
        <v>0.73199999999999998</v>
      </c>
      <c r="L628">
        <v>0.65100000000000002</v>
      </c>
      <c r="M628">
        <v>1.137</v>
      </c>
    </row>
    <row r="629" spans="1:13">
      <c r="A629" s="5">
        <v>1978</v>
      </c>
      <c r="C629">
        <v>8.4000000000000005E-2</v>
      </c>
      <c r="D629">
        <v>0.104</v>
      </c>
      <c r="E629">
        <v>0.14699999999999999</v>
      </c>
      <c r="F629">
        <v>0.21099999999999999</v>
      </c>
      <c r="G629">
        <v>0.32700000000000001</v>
      </c>
      <c r="H629">
        <v>0.39400000000000002</v>
      </c>
      <c r="I629">
        <v>0.44900000000000001</v>
      </c>
      <c r="J629">
        <v>0.51400000000000001</v>
      </c>
      <c r="K629">
        <v>0.58299999999999996</v>
      </c>
      <c r="L629">
        <v>0.63100000000000001</v>
      </c>
      <c r="M629">
        <v>1.538</v>
      </c>
    </row>
    <row r="630" spans="1:13">
      <c r="A630" s="5">
        <v>1979</v>
      </c>
      <c r="C630">
        <v>0.108</v>
      </c>
      <c r="D630">
        <v>0.16</v>
      </c>
      <c r="E630">
        <v>0.19900000000000001</v>
      </c>
      <c r="F630">
        <v>0.24099999999999999</v>
      </c>
      <c r="G630">
        <v>0.30099999999999999</v>
      </c>
      <c r="H630">
        <v>0.38800000000000001</v>
      </c>
      <c r="I630">
        <v>0.46600000000000003</v>
      </c>
      <c r="J630">
        <v>0.58799999999999997</v>
      </c>
      <c r="K630">
        <v>0.871</v>
      </c>
      <c r="L630">
        <v>1.2649999999999999</v>
      </c>
      <c r="M630">
        <v>1.972</v>
      </c>
    </row>
    <row r="631" spans="1:13">
      <c r="A631" s="5">
        <v>1980</v>
      </c>
      <c r="C631">
        <v>0.06</v>
      </c>
      <c r="D631">
        <v>0.13200000000000001</v>
      </c>
      <c r="E631">
        <v>0.23100000000000001</v>
      </c>
      <c r="F631">
        <v>0.27200000000000002</v>
      </c>
      <c r="G631">
        <v>0.35</v>
      </c>
      <c r="H631">
        <v>0.44700000000000001</v>
      </c>
      <c r="I631">
        <v>0.51900000000000002</v>
      </c>
      <c r="J631">
        <v>0.71599999999999997</v>
      </c>
      <c r="K631">
        <v>0.82</v>
      </c>
      <c r="L631">
        <v>1.073</v>
      </c>
      <c r="M631">
        <v>1.8540000000000001</v>
      </c>
    </row>
    <row r="632" spans="1:13">
      <c r="A632" s="5">
        <v>1981</v>
      </c>
      <c r="C632">
        <v>9.5000000000000001E-2</v>
      </c>
      <c r="D632">
        <v>0.14899999999999999</v>
      </c>
      <c r="E632">
        <v>0.24199999999999999</v>
      </c>
      <c r="F632">
        <v>0.29399999999999998</v>
      </c>
      <c r="G632">
        <v>0.34</v>
      </c>
      <c r="H632">
        <v>0.40699999999999997</v>
      </c>
      <c r="I632">
        <v>0.503</v>
      </c>
      <c r="J632">
        <v>0.63700000000000001</v>
      </c>
      <c r="K632">
        <v>0.76500000000000001</v>
      </c>
      <c r="L632">
        <v>1.1839999999999999</v>
      </c>
      <c r="M632">
        <v>1.9</v>
      </c>
    </row>
    <row r="633" spans="1:13">
      <c r="A633" s="5">
        <v>1982</v>
      </c>
      <c r="C633">
        <v>8.5000000000000006E-2</v>
      </c>
      <c r="D633">
        <v>0.16600000000000001</v>
      </c>
      <c r="E633">
        <v>0.20699999999999999</v>
      </c>
      <c r="F633">
        <v>0.26900000000000002</v>
      </c>
      <c r="G633">
        <v>0.32300000000000001</v>
      </c>
      <c r="H633">
        <v>0.378</v>
      </c>
      <c r="I633">
        <v>0.47199999999999998</v>
      </c>
      <c r="J633">
        <v>0.53600000000000003</v>
      </c>
      <c r="K633">
        <v>0.64400000000000002</v>
      </c>
      <c r="L633">
        <v>0.98699999999999999</v>
      </c>
      <c r="M633">
        <v>1.1850000000000001</v>
      </c>
    </row>
    <row r="634" spans="1:13">
      <c r="A634" s="5">
        <v>1983</v>
      </c>
      <c r="C634">
        <v>9.9000000000000005E-2</v>
      </c>
      <c r="D634">
        <v>0.122</v>
      </c>
      <c r="E634">
        <v>0.23</v>
      </c>
      <c r="F634">
        <v>0.27300000000000002</v>
      </c>
      <c r="G634">
        <v>0.32</v>
      </c>
      <c r="H634">
        <v>0.374</v>
      </c>
      <c r="I634">
        <v>0.46100000000000002</v>
      </c>
      <c r="J634">
        <v>0.59599999999999997</v>
      </c>
      <c r="K634">
        <v>0.70899999999999996</v>
      </c>
      <c r="L634">
        <v>1.196</v>
      </c>
      <c r="M634">
        <v>1.7689999999999999</v>
      </c>
    </row>
    <row r="635" spans="1:13">
      <c r="A635" s="5">
        <v>1984</v>
      </c>
      <c r="C635">
        <v>0.13500000000000001</v>
      </c>
      <c r="D635">
        <v>0.154</v>
      </c>
      <c r="E635">
        <v>0.185</v>
      </c>
      <c r="F635">
        <v>0.26600000000000001</v>
      </c>
      <c r="G635">
        <v>0.33</v>
      </c>
      <c r="H635">
        <v>0.38300000000000001</v>
      </c>
      <c r="I635">
        <v>0.44900000000000001</v>
      </c>
      <c r="J635">
        <v>0.57699999999999996</v>
      </c>
      <c r="K635">
        <v>0.68500000000000005</v>
      </c>
      <c r="L635">
        <v>1.012</v>
      </c>
      <c r="M635">
        <v>1.8460000000000001</v>
      </c>
    </row>
    <row r="636" spans="1:13">
      <c r="A636" s="5">
        <v>1985</v>
      </c>
      <c r="C636">
        <v>0.14799999999999999</v>
      </c>
      <c r="D636">
        <v>0.18099999999999999</v>
      </c>
      <c r="E636">
        <v>0.223</v>
      </c>
      <c r="F636">
        <v>0.27</v>
      </c>
      <c r="G636">
        <v>0.33900000000000002</v>
      </c>
      <c r="H636">
        <v>0.39800000000000002</v>
      </c>
      <c r="I636">
        <v>0.47299999999999998</v>
      </c>
      <c r="J636">
        <v>0.57299999999999995</v>
      </c>
      <c r="K636">
        <v>0.79600000000000004</v>
      </c>
      <c r="L636">
        <v>1.3759999999999999</v>
      </c>
      <c r="M636">
        <v>1.647</v>
      </c>
    </row>
    <row r="637" spans="1:13">
      <c r="A637" s="5">
        <v>1986</v>
      </c>
      <c r="C637">
        <v>7.4999999999999997E-2</v>
      </c>
      <c r="D637">
        <v>0.17199999999999999</v>
      </c>
      <c r="E637">
        <v>0.247</v>
      </c>
      <c r="F637">
        <v>0.28599999999999998</v>
      </c>
      <c r="G637">
        <v>0.34599999999999997</v>
      </c>
      <c r="H637">
        <v>0.42699999999999999</v>
      </c>
      <c r="I637">
        <v>0.51800000000000002</v>
      </c>
      <c r="J637">
        <v>0.64</v>
      </c>
      <c r="K637">
        <v>0.84399999999999997</v>
      </c>
      <c r="L637">
        <v>1.351</v>
      </c>
      <c r="M637">
        <v>2.11</v>
      </c>
    </row>
    <row r="638" spans="1:13">
      <c r="A638" s="5">
        <v>1987</v>
      </c>
      <c r="C638">
        <v>0.11700000000000001</v>
      </c>
      <c r="D638">
        <v>0.14000000000000001</v>
      </c>
      <c r="E638">
        <v>0.191</v>
      </c>
      <c r="F638">
        <v>0.27</v>
      </c>
      <c r="G638">
        <v>0.35699999999999998</v>
      </c>
      <c r="H638">
        <v>0.434</v>
      </c>
      <c r="I638">
        <v>0.503</v>
      </c>
      <c r="J638">
        <v>0.57699999999999996</v>
      </c>
      <c r="K638">
        <v>0.68899999999999995</v>
      </c>
      <c r="L638">
        <v>1.089</v>
      </c>
      <c r="M638">
        <v>1.9790000000000001</v>
      </c>
    </row>
    <row r="639" spans="1:13">
      <c r="A639" s="5">
        <v>1988</v>
      </c>
      <c r="C639">
        <v>0.124</v>
      </c>
      <c r="D639">
        <v>0.159</v>
      </c>
      <c r="E639">
        <v>0.19700000000000001</v>
      </c>
      <c r="F639">
        <v>0.23300000000000001</v>
      </c>
      <c r="G639">
        <v>0.34200000000000003</v>
      </c>
      <c r="H639">
        <v>0.44400000000000001</v>
      </c>
      <c r="I639">
        <v>0.51200000000000001</v>
      </c>
      <c r="J639">
        <v>0.58799999999999997</v>
      </c>
      <c r="K639">
        <v>0.75</v>
      </c>
      <c r="L639">
        <v>1.012</v>
      </c>
      <c r="M639">
        <v>1.3720000000000001</v>
      </c>
    </row>
    <row r="640" spans="1:13">
      <c r="A640" s="5">
        <v>1989</v>
      </c>
      <c r="C640">
        <v>0.10299999999999999</v>
      </c>
      <c r="D640">
        <v>0.22</v>
      </c>
      <c r="E640">
        <v>0.24099999999999999</v>
      </c>
      <c r="F640">
        <v>0.27800000000000002</v>
      </c>
      <c r="G640">
        <v>0.33900000000000002</v>
      </c>
      <c r="H640">
        <v>0.46700000000000003</v>
      </c>
      <c r="I640">
        <v>0.58499999999999996</v>
      </c>
      <c r="J640">
        <v>0.70199999999999996</v>
      </c>
      <c r="K640">
        <v>0.77900000000000003</v>
      </c>
      <c r="L640">
        <v>0.88</v>
      </c>
      <c r="M640">
        <v>1.538</v>
      </c>
    </row>
    <row r="641" spans="1:13">
      <c r="A641" s="5">
        <v>1990</v>
      </c>
      <c r="C641">
        <v>9.0999999999999998E-2</v>
      </c>
      <c r="D641">
        <v>0.153</v>
      </c>
      <c r="E641">
        <v>0.26400000000000001</v>
      </c>
      <c r="F641">
        <v>0.309</v>
      </c>
      <c r="G641">
        <v>0.373</v>
      </c>
      <c r="H641">
        <v>0.46100000000000002</v>
      </c>
      <c r="I641">
        <v>0.58199999999999996</v>
      </c>
      <c r="J641">
        <v>0.69399999999999995</v>
      </c>
      <c r="K641">
        <v>0.83499999999999996</v>
      </c>
      <c r="L641">
        <v>0.97</v>
      </c>
      <c r="M641">
        <v>1.5980000000000001</v>
      </c>
    </row>
    <row r="642" spans="1:13">
      <c r="A642" s="5">
        <v>1991</v>
      </c>
      <c r="C642">
        <v>0.106</v>
      </c>
      <c r="D642">
        <v>0.13200000000000001</v>
      </c>
      <c r="E642">
        <v>0.186</v>
      </c>
      <c r="F642">
        <v>0.27100000000000002</v>
      </c>
      <c r="G642">
        <v>0.38100000000000001</v>
      </c>
      <c r="H642">
        <v>0.45100000000000001</v>
      </c>
      <c r="I642">
        <v>0.54200000000000004</v>
      </c>
      <c r="J642">
        <v>0.66700000000000004</v>
      </c>
      <c r="K642">
        <v>0.78700000000000003</v>
      </c>
      <c r="L642">
        <v>0.90100000000000002</v>
      </c>
      <c r="M642">
        <v>1.0529999999999999</v>
      </c>
    </row>
    <row r="643" spans="1:13">
      <c r="A643" s="5">
        <v>1992</v>
      </c>
      <c r="C643">
        <v>8.3000000000000004E-2</v>
      </c>
      <c r="D643">
        <v>0.11799999999999999</v>
      </c>
      <c r="E643">
        <v>0.17699999999999999</v>
      </c>
      <c r="F643">
        <v>0.23899999999999999</v>
      </c>
      <c r="G643">
        <v>0.27500000000000002</v>
      </c>
      <c r="H643">
        <v>0.40899999999999997</v>
      </c>
      <c r="I643">
        <v>0.52400000000000002</v>
      </c>
      <c r="J643">
        <v>0.59399999999999997</v>
      </c>
      <c r="K643">
        <v>0.70899999999999996</v>
      </c>
      <c r="L643">
        <v>0.85099999999999998</v>
      </c>
      <c r="M643">
        <v>1.046</v>
      </c>
    </row>
    <row r="644" spans="1:13">
      <c r="A644" s="5">
        <v>1993</v>
      </c>
      <c r="C644">
        <v>8.8999999999999996E-2</v>
      </c>
      <c r="D644">
        <v>0.121</v>
      </c>
      <c r="E644">
        <v>0.18099999999999999</v>
      </c>
      <c r="F644">
        <v>0.246</v>
      </c>
      <c r="G644">
        <v>0.32</v>
      </c>
      <c r="H644">
        <v>0.40799999999999997</v>
      </c>
      <c r="I644">
        <v>0.57899999999999996</v>
      </c>
      <c r="J644">
        <v>0.71899999999999997</v>
      </c>
      <c r="K644">
        <v>0.85299999999999998</v>
      </c>
      <c r="L644">
        <v>0.96499999999999997</v>
      </c>
      <c r="M644">
        <v>1.1739999999999999</v>
      </c>
    </row>
    <row r="645" spans="1:13">
      <c r="A645" s="5">
        <v>1994</v>
      </c>
      <c r="C645">
        <v>8.4000000000000005E-2</v>
      </c>
      <c r="D645">
        <v>0.112</v>
      </c>
      <c r="E645">
        <v>0.224</v>
      </c>
      <c r="F645">
        <v>0.27</v>
      </c>
      <c r="G645">
        <v>0.33600000000000002</v>
      </c>
      <c r="H645">
        <v>0.46200000000000002</v>
      </c>
      <c r="I645">
        <v>0.64300000000000002</v>
      </c>
      <c r="J645">
        <v>0.80800000000000005</v>
      </c>
      <c r="K645">
        <v>0.86799999999999999</v>
      </c>
      <c r="L645">
        <v>1.0580000000000001</v>
      </c>
      <c r="M645">
        <v>1.421</v>
      </c>
    </row>
    <row r="646" spans="1:13">
      <c r="A646" s="5">
        <v>1995</v>
      </c>
      <c r="C646">
        <v>9.8000000000000004E-2</v>
      </c>
      <c r="D646">
        <v>0.14499999999999999</v>
      </c>
      <c r="E646">
        <v>0.192</v>
      </c>
      <c r="F646">
        <v>0.27</v>
      </c>
      <c r="G646">
        <v>0.34</v>
      </c>
      <c r="H646">
        <v>0.42899999999999999</v>
      </c>
      <c r="I646">
        <v>0.57699999999999996</v>
      </c>
      <c r="J646">
        <v>0.80700000000000005</v>
      </c>
      <c r="K646">
        <v>0.96499999999999997</v>
      </c>
      <c r="L646">
        <v>1.115</v>
      </c>
      <c r="M646">
        <v>1.367</v>
      </c>
    </row>
    <row r="647" spans="1:13">
      <c r="A647" s="5">
        <v>1996</v>
      </c>
      <c r="C647">
        <v>9.1999999999999998E-2</v>
      </c>
      <c r="D647">
        <v>0.151</v>
      </c>
      <c r="E647">
        <v>0.191</v>
      </c>
      <c r="F647">
        <v>0.28000000000000003</v>
      </c>
      <c r="G647">
        <v>0.35199999999999998</v>
      </c>
      <c r="H647">
        <v>0.52400000000000002</v>
      </c>
      <c r="I647">
        <v>0.68300000000000005</v>
      </c>
      <c r="J647">
        <v>0.94499999999999995</v>
      </c>
      <c r="K647">
        <v>1.216</v>
      </c>
      <c r="L647">
        <v>1.4259999999999999</v>
      </c>
      <c r="M647">
        <v>1.4770000000000001</v>
      </c>
    </row>
    <row r="648" spans="1:13">
      <c r="A648" s="5">
        <v>1997</v>
      </c>
      <c r="C648">
        <v>0.106</v>
      </c>
      <c r="D648">
        <v>0.14599999999999999</v>
      </c>
      <c r="E648">
        <v>0.20100000000000001</v>
      </c>
      <c r="F648">
        <v>0.26</v>
      </c>
      <c r="G648">
        <v>0.35499999999999998</v>
      </c>
      <c r="H648">
        <v>0.495</v>
      </c>
      <c r="I648">
        <v>0.68300000000000005</v>
      </c>
      <c r="J648">
        <v>0.88400000000000001</v>
      </c>
      <c r="K648">
        <v>1.0880000000000001</v>
      </c>
      <c r="L648">
        <v>1.4670000000000001</v>
      </c>
      <c r="M648">
        <v>1.647</v>
      </c>
    </row>
    <row r="649" spans="1:13">
      <c r="A649" s="5">
        <v>1998</v>
      </c>
      <c r="C649">
        <v>0.128</v>
      </c>
      <c r="D649">
        <v>0.13800000000000001</v>
      </c>
      <c r="E649">
        <v>0.17799999999999999</v>
      </c>
      <c r="F649">
        <v>0.248</v>
      </c>
      <c r="G649">
        <v>0.34</v>
      </c>
      <c r="H649">
        <v>0.54500000000000004</v>
      </c>
      <c r="I649">
        <v>0.80600000000000005</v>
      </c>
      <c r="J649">
        <v>1.0349999999999999</v>
      </c>
      <c r="K649">
        <v>1.246</v>
      </c>
      <c r="L649">
        <v>1.4119999999999999</v>
      </c>
      <c r="M649">
        <v>1.655</v>
      </c>
    </row>
    <row r="650" spans="1:13">
      <c r="A650" s="5">
        <v>1999</v>
      </c>
      <c r="C650">
        <v>0.109</v>
      </c>
      <c r="D650">
        <v>0.13400000000000001</v>
      </c>
      <c r="E650">
        <v>0.17399999999999999</v>
      </c>
      <c r="F650">
        <v>0.25</v>
      </c>
      <c r="G650">
        <v>0.33100000000000002</v>
      </c>
      <c r="H650">
        <v>0.46500000000000002</v>
      </c>
      <c r="I650">
        <v>0.74199999999999999</v>
      </c>
      <c r="J650">
        <v>1.0209999999999999</v>
      </c>
      <c r="K650">
        <v>1.258</v>
      </c>
      <c r="L650">
        <v>1.3759999999999999</v>
      </c>
      <c r="M650">
        <v>1.776</v>
      </c>
    </row>
    <row r="651" spans="1:13">
      <c r="A651" s="5">
        <v>2000</v>
      </c>
      <c r="C651">
        <v>6.4000000000000001E-2</v>
      </c>
      <c r="D651">
        <v>0.16300000000000001</v>
      </c>
      <c r="E651">
        <v>0.19600000000000001</v>
      </c>
      <c r="F651">
        <v>0.255</v>
      </c>
      <c r="G651">
        <v>0.34599999999999997</v>
      </c>
      <c r="H651">
        <v>0.46600000000000003</v>
      </c>
      <c r="I651">
        <v>0.75600000000000001</v>
      </c>
      <c r="J651">
        <v>0.999</v>
      </c>
      <c r="K651">
        <v>1.141</v>
      </c>
      <c r="L651">
        <v>1.228</v>
      </c>
      <c r="M651">
        <v>1.5629999999999999</v>
      </c>
    </row>
    <row r="652" spans="1:13">
      <c r="A652" s="5">
        <v>2001</v>
      </c>
      <c r="C652">
        <v>9.8000000000000004E-2</v>
      </c>
      <c r="D652">
        <v>0.122</v>
      </c>
      <c r="E652">
        <v>0.17899999999999999</v>
      </c>
      <c r="F652">
        <v>0.25800000000000001</v>
      </c>
      <c r="G652">
        <v>0.32500000000000001</v>
      </c>
      <c r="H652">
        <v>0.46100000000000002</v>
      </c>
      <c r="I652">
        <v>0.61399999999999999</v>
      </c>
      <c r="J652">
        <v>0.82799999999999996</v>
      </c>
      <c r="K652">
        <v>1.0740000000000001</v>
      </c>
      <c r="L652">
        <v>1.36</v>
      </c>
      <c r="M652">
        <v>1.671</v>
      </c>
    </row>
    <row r="653" spans="1:13">
      <c r="A653" s="5">
        <v>2002</v>
      </c>
      <c r="C653">
        <v>7.3999999999999996E-2</v>
      </c>
      <c r="D653">
        <v>0.13</v>
      </c>
      <c r="E653">
        <v>0.2</v>
      </c>
      <c r="F653">
        <v>0.25700000000000001</v>
      </c>
      <c r="G653">
        <v>0.32900000000000001</v>
      </c>
      <c r="H653">
        <v>0.44500000000000001</v>
      </c>
      <c r="I653">
        <v>0.64500000000000002</v>
      </c>
      <c r="J653">
        <v>0.88300000000000001</v>
      </c>
      <c r="K653">
        <v>1.1020000000000001</v>
      </c>
      <c r="L653">
        <v>1.321</v>
      </c>
      <c r="M653">
        <v>1.649</v>
      </c>
    </row>
    <row r="654" spans="1:13">
      <c r="A654" s="5">
        <v>2003</v>
      </c>
      <c r="C654">
        <v>8.5999999999999993E-2</v>
      </c>
      <c r="D654">
        <v>0.11700000000000001</v>
      </c>
      <c r="E654">
        <v>0.186</v>
      </c>
      <c r="F654">
        <v>0.245</v>
      </c>
      <c r="G654">
        <v>0.307</v>
      </c>
      <c r="H654">
        <v>0.4</v>
      </c>
      <c r="I654">
        <v>0.56399999999999995</v>
      </c>
      <c r="J654">
        <v>0.76800000000000002</v>
      </c>
      <c r="K654">
        <v>1.0049999999999999</v>
      </c>
      <c r="L654">
        <v>1.2090000000000001</v>
      </c>
      <c r="M654">
        <v>1.5369999999999999</v>
      </c>
    </row>
    <row r="655" spans="1:13">
      <c r="A655" s="5">
        <v>2004</v>
      </c>
      <c r="C655">
        <v>0.08</v>
      </c>
      <c r="D655">
        <v>0.158</v>
      </c>
      <c r="E655">
        <v>0.193</v>
      </c>
      <c r="F655">
        <v>0.247</v>
      </c>
      <c r="G655">
        <v>0.307</v>
      </c>
      <c r="H655">
        <v>0.38700000000000001</v>
      </c>
      <c r="I655">
        <v>0.52800000000000002</v>
      </c>
      <c r="J655">
        <v>0.7</v>
      </c>
      <c r="K655">
        <v>0.89700000000000002</v>
      </c>
      <c r="L655">
        <v>1.087</v>
      </c>
      <c r="M655">
        <v>1.5409999999999999</v>
      </c>
    </row>
    <row r="656" spans="1:13">
      <c r="A656" s="5">
        <v>2005</v>
      </c>
      <c r="C656">
        <v>7.4999999999999997E-2</v>
      </c>
      <c r="D656">
        <v>0.113</v>
      </c>
      <c r="E656">
        <v>0.19600000000000001</v>
      </c>
      <c r="F656">
        <v>0.25900000000000001</v>
      </c>
      <c r="G656">
        <v>0.318</v>
      </c>
      <c r="H656">
        <v>0.39900000000000002</v>
      </c>
      <c r="I656">
        <v>0.51700000000000002</v>
      </c>
      <c r="J656">
        <v>0.64100000000000001</v>
      </c>
      <c r="K656">
        <v>0.76700000000000002</v>
      </c>
      <c r="L656">
        <v>0.91800000000000004</v>
      </c>
      <c r="M656">
        <v>1.296</v>
      </c>
    </row>
    <row r="657" spans="1:13">
      <c r="A657" s="5">
        <v>2006</v>
      </c>
      <c r="C657">
        <v>7.5999999999999998E-2</v>
      </c>
      <c r="D657">
        <v>0.11600000000000001</v>
      </c>
      <c r="E657">
        <v>0.14099999999999999</v>
      </c>
      <c r="F657">
        <v>0.26100000000000001</v>
      </c>
      <c r="G657">
        <v>0.35</v>
      </c>
      <c r="H657">
        <v>0.41899999999999998</v>
      </c>
      <c r="I657">
        <v>0.51600000000000001</v>
      </c>
      <c r="J657">
        <v>0.63100000000000001</v>
      </c>
      <c r="K657">
        <v>0.752</v>
      </c>
      <c r="L657">
        <v>0.92400000000000004</v>
      </c>
      <c r="M657">
        <v>1.2629999999999999</v>
      </c>
    </row>
    <row r="658" spans="1:13">
      <c r="A658" s="5">
        <v>2007</v>
      </c>
      <c r="C658">
        <v>7.3999999999999996E-2</v>
      </c>
      <c r="D658">
        <v>0.121</v>
      </c>
      <c r="E658">
        <v>0.17199999999999999</v>
      </c>
      <c r="F658">
        <v>0.22600000000000001</v>
      </c>
      <c r="G658">
        <v>0.33100000000000002</v>
      </c>
      <c r="H658">
        <v>0.43099999999999999</v>
      </c>
      <c r="I658">
        <v>0.51</v>
      </c>
      <c r="J658">
        <v>0.621</v>
      </c>
      <c r="K658">
        <v>0.75600000000000001</v>
      </c>
      <c r="L658">
        <v>0.90300000000000002</v>
      </c>
      <c r="M658">
        <v>1.177</v>
      </c>
    </row>
    <row r="659" spans="1:13">
      <c r="A659" s="5">
        <v>2008</v>
      </c>
      <c r="C659">
        <v>4.8000000000000001E-2</v>
      </c>
      <c r="D659">
        <v>6.9000000000000006E-2</v>
      </c>
      <c r="E659">
        <v>0.186</v>
      </c>
      <c r="F659">
        <v>0.254</v>
      </c>
      <c r="G659">
        <v>0.312</v>
      </c>
      <c r="H659">
        <v>0.41599999999999998</v>
      </c>
      <c r="I659">
        <v>0.51500000000000001</v>
      </c>
      <c r="J659">
        <v>0.60499999999999998</v>
      </c>
      <c r="K659">
        <v>0.71899999999999997</v>
      </c>
      <c r="L659">
        <v>0.86099999999999999</v>
      </c>
      <c r="M659">
        <v>1.1479999999999999</v>
      </c>
    </row>
    <row r="660" spans="1:13">
      <c r="A660" s="5">
        <v>2009</v>
      </c>
      <c r="C660">
        <v>4.4999999999999998E-2</v>
      </c>
      <c r="D660">
        <v>0.109</v>
      </c>
      <c r="E660">
        <v>0.14199999999999999</v>
      </c>
      <c r="F660">
        <v>0.253</v>
      </c>
      <c r="G660">
        <v>0.33</v>
      </c>
      <c r="H660">
        <v>0.41099999999999998</v>
      </c>
      <c r="I660">
        <v>0.53200000000000003</v>
      </c>
      <c r="J660">
        <v>0.625</v>
      </c>
      <c r="K660">
        <v>0.76400000000000001</v>
      </c>
      <c r="L660">
        <v>0.88600000000000001</v>
      </c>
      <c r="M660">
        <v>1.1439999999999999</v>
      </c>
    </row>
    <row r="661" spans="1:13">
      <c r="A661" s="5">
        <f>A660+1</f>
        <v>2010</v>
      </c>
      <c r="C661">
        <f t="shared" ref="C661:M661" si="18">C660</f>
        <v>4.4999999999999998E-2</v>
      </c>
      <c r="D661">
        <f t="shared" si="18"/>
        <v>0.109</v>
      </c>
      <c r="E661">
        <f t="shared" si="18"/>
        <v>0.14199999999999999</v>
      </c>
      <c r="F661">
        <f t="shared" si="18"/>
        <v>0.253</v>
      </c>
      <c r="G661">
        <f t="shared" si="18"/>
        <v>0.33</v>
      </c>
      <c r="H661">
        <f t="shared" si="18"/>
        <v>0.41099999999999998</v>
      </c>
      <c r="I661">
        <f t="shared" si="18"/>
        <v>0.53200000000000003</v>
      </c>
      <c r="J661">
        <f t="shared" si="18"/>
        <v>0.625</v>
      </c>
      <c r="K661">
        <f t="shared" si="18"/>
        <v>0.76400000000000001</v>
      </c>
      <c r="L661">
        <f t="shared" si="18"/>
        <v>0.88600000000000001</v>
      </c>
      <c r="M661">
        <f t="shared" si="18"/>
        <v>1.1439999999999999</v>
      </c>
    </row>
    <row r="662" spans="1:13" ht="18">
      <c r="A662" s="11"/>
      <c r="B662" s="12"/>
      <c r="C662" s="11" t="s">
        <v>0</v>
      </c>
      <c r="D662" s="11" t="s">
        <v>98</v>
      </c>
      <c r="E662" s="11" t="s">
        <v>59</v>
      </c>
      <c r="F662" s="11">
        <f>F620+1</f>
        <v>7</v>
      </c>
      <c r="G662" s="11" t="e">
        <f>CHOOSE(F662,$B$361,$B$362,$B$363,$B$364,$B$365)</f>
        <v>#VALUE!</v>
      </c>
      <c r="H662" s="11"/>
      <c r="I662" s="11"/>
      <c r="J662" s="11"/>
      <c r="K662" s="11"/>
      <c r="L662" s="11"/>
      <c r="M662" s="11"/>
    </row>
    <row r="663" spans="1:13">
      <c r="A663" s="5">
        <v>1970</v>
      </c>
      <c r="C663">
        <v>9.2999999999999999E-2</v>
      </c>
      <c r="D663">
        <v>0.13100000000000001</v>
      </c>
      <c r="E663">
        <v>0.17799999999999999</v>
      </c>
      <c r="F663">
        <v>0.26200000000000001</v>
      </c>
      <c r="G663">
        <v>0.29399999999999998</v>
      </c>
      <c r="H663">
        <v>0.34</v>
      </c>
      <c r="I663">
        <v>0.39600000000000002</v>
      </c>
      <c r="J663">
        <v>0.54900000000000004</v>
      </c>
      <c r="K663">
        <v>0.73799999999999999</v>
      </c>
      <c r="L663">
        <v>0.98399999999999999</v>
      </c>
      <c r="M663">
        <v>1.093</v>
      </c>
    </row>
    <row r="664" spans="1:13">
      <c r="A664" s="5">
        <v>1971</v>
      </c>
      <c r="C664">
        <v>9.2999999999999999E-2</v>
      </c>
      <c r="D664">
        <v>0.13100000000000001</v>
      </c>
      <c r="E664">
        <v>0.17799999999999999</v>
      </c>
      <c r="F664">
        <v>0.26200000000000001</v>
      </c>
      <c r="G664">
        <v>0.29399999999999998</v>
      </c>
      <c r="H664">
        <v>0.34</v>
      </c>
      <c r="I664">
        <v>0.39600000000000002</v>
      </c>
      <c r="J664">
        <v>0.54900000000000004</v>
      </c>
      <c r="K664">
        <v>0.73799999999999999</v>
      </c>
      <c r="L664">
        <v>0.98399999999999999</v>
      </c>
      <c r="M664">
        <v>1.093</v>
      </c>
    </row>
    <row r="665" spans="1:13">
      <c r="A665" s="5">
        <v>1972</v>
      </c>
      <c r="C665">
        <v>9.2999999999999999E-2</v>
      </c>
      <c r="D665">
        <v>0.13100000000000001</v>
      </c>
      <c r="E665">
        <v>0.17799999999999999</v>
      </c>
      <c r="F665">
        <v>0.26200000000000001</v>
      </c>
      <c r="G665">
        <v>0.29399999999999998</v>
      </c>
      <c r="H665">
        <v>0.34</v>
      </c>
      <c r="I665">
        <v>0.39600000000000002</v>
      </c>
      <c r="J665">
        <v>0.54900000000000004</v>
      </c>
      <c r="K665">
        <v>0.73799999999999999</v>
      </c>
      <c r="L665">
        <v>0.98399999999999999</v>
      </c>
      <c r="M665">
        <v>1.093</v>
      </c>
    </row>
    <row r="666" spans="1:13">
      <c r="A666" s="5">
        <v>1973</v>
      </c>
      <c r="C666">
        <v>9.2999999999999999E-2</v>
      </c>
      <c r="D666">
        <v>0.13100000000000001</v>
      </c>
      <c r="E666">
        <v>0.17799999999999999</v>
      </c>
      <c r="F666">
        <v>0.26200000000000001</v>
      </c>
      <c r="G666">
        <v>0.29399999999999998</v>
      </c>
      <c r="H666">
        <v>0.34</v>
      </c>
      <c r="I666">
        <v>0.39600000000000002</v>
      </c>
      <c r="J666">
        <v>0.54900000000000004</v>
      </c>
      <c r="K666">
        <v>0.73799999999999999</v>
      </c>
      <c r="L666">
        <v>0.98399999999999999</v>
      </c>
      <c r="M666">
        <v>1.093</v>
      </c>
    </row>
    <row r="667" spans="1:13">
      <c r="A667" s="5">
        <v>1974</v>
      </c>
      <c r="C667">
        <v>9.2999999999999999E-2</v>
      </c>
      <c r="D667">
        <v>0.13100000000000001</v>
      </c>
      <c r="E667">
        <v>0.17799999999999999</v>
      </c>
      <c r="F667">
        <v>0.26200000000000001</v>
      </c>
      <c r="G667">
        <v>0.29399999999999998</v>
      </c>
      <c r="H667">
        <v>0.34</v>
      </c>
      <c r="I667">
        <v>0.39600000000000002</v>
      </c>
      <c r="J667">
        <v>0.54900000000000004</v>
      </c>
      <c r="K667">
        <v>0.73799999999999999</v>
      </c>
      <c r="L667">
        <v>0.98399999999999999</v>
      </c>
      <c r="M667">
        <v>1.093</v>
      </c>
    </row>
    <row r="668" spans="1:13">
      <c r="A668" s="5">
        <v>1975</v>
      </c>
      <c r="C668">
        <v>9.2999999999999999E-2</v>
      </c>
      <c r="D668">
        <v>0.13100000000000001</v>
      </c>
      <c r="E668">
        <v>0.17799999999999999</v>
      </c>
      <c r="F668">
        <v>0.26200000000000001</v>
      </c>
      <c r="G668">
        <v>0.29399999999999998</v>
      </c>
      <c r="H668">
        <v>0.34</v>
      </c>
      <c r="I668">
        <v>0.39600000000000002</v>
      </c>
      <c r="J668">
        <v>0.54900000000000004</v>
      </c>
      <c r="K668">
        <v>0.73799999999999999</v>
      </c>
      <c r="L668">
        <v>0.98399999999999999</v>
      </c>
      <c r="M668">
        <v>1.093</v>
      </c>
    </row>
    <row r="669" spans="1:13">
      <c r="A669" s="5">
        <v>1976</v>
      </c>
      <c r="C669">
        <v>7.8E-2</v>
      </c>
      <c r="D669">
        <v>0.155</v>
      </c>
      <c r="E669">
        <v>0.214</v>
      </c>
      <c r="F669">
        <v>0.27500000000000002</v>
      </c>
      <c r="G669">
        <v>0.33600000000000002</v>
      </c>
      <c r="H669">
        <v>0.39400000000000002</v>
      </c>
      <c r="I669">
        <v>0.47199999999999998</v>
      </c>
      <c r="J669">
        <v>0.63200000000000001</v>
      </c>
      <c r="K669">
        <v>0.71399999999999997</v>
      </c>
      <c r="L669">
        <v>0.89800000000000002</v>
      </c>
      <c r="M669">
        <v>1.538</v>
      </c>
    </row>
    <row r="670" spans="1:13">
      <c r="A670" s="5">
        <v>1977</v>
      </c>
      <c r="C670">
        <v>9.1999999999999998E-2</v>
      </c>
      <c r="D670">
        <v>0.109</v>
      </c>
      <c r="E670">
        <v>0.23599999999999999</v>
      </c>
      <c r="F670">
        <v>0.27500000000000002</v>
      </c>
      <c r="G670">
        <v>0.314</v>
      </c>
      <c r="H670">
        <v>0.375</v>
      </c>
      <c r="I670">
        <v>0.45600000000000002</v>
      </c>
      <c r="J670">
        <v>0.52100000000000002</v>
      </c>
      <c r="K670">
        <v>0.73199999999999998</v>
      </c>
      <c r="L670">
        <v>0.65100000000000002</v>
      </c>
      <c r="M670">
        <v>1.137</v>
      </c>
    </row>
    <row r="671" spans="1:13">
      <c r="A671" s="5">
        <v>1978</v>
      </c>
      <c r="C671">
        <v>8.4000000000000005E-2</v>
      </c>
      <c r="D671">
        <v>0.104</v>
      </c>
      <c r="E671">
        <v>0.14699999999999999</v>
      </c>
      <c r="F671">
        <v>0.21099999999999999</v>
      </c>
      <c r="G671">
        <v>0.32700000000000001</v>
      </c>
      <c r="H671">
        <v>0.39400000000000002</v>
      </c>
      <c r="I671">
        <v>0.44900000000000001</v>
      </c>
      <c r="J671">
        <v>0.51400000000000001</v>
      </c>
      <c r="K671">
        <v>0.58299999999999996</v>
      </c>
      <c r="L671">
        <v>0.63100000000000001</v>
      </c>
      <c r="M671">
        <v>1.538</v>
      </c>
    </row>
    <row r="672" spans="1:13">
      <c r="A672" s="5">
        <v>1979</v>
      </c>
      <c r="C672">
        <v>0.108</v>
      </c>
      <c r="D672">
        <v>0.16</v>
      </c>
      <c r="E672">
        <v>0.19900000000000001</v>
      </c>
      <c r="F672">
        <v>0.24099999999999999</v>
      </c>
      <c r="G672">
        <v>0.30099999999999999</v>
      </c>
      <c r="H672">
        <v>0.38800000000000001</v>
      </c>
      <c r="I672">
        <v>0.46600000000000003</v>
      </c>
      <c r="J672">
        <v>0.58799999999999997</v>
      </c>
      <c r="K672">
        <v>0.871</v>
      </c>
      <c r="L672">
        <v>1.2649999999999999</v>
      </c>
      <c r="M672">
        <v>1.972</v>
      </c>
    </row>
    <row r="673" spans="1:13">
      <c r="A673" s="5">
        <v>1980</v>
      </c>
      <c r="C673">
        <v>0.06</v>
      </c>
      <c r="D673">
        <v>0.13200000000000001</v>
      </c>
      <c r="E673">
        <v>0.23100000000000001</v>
      </c>
      <c r="F673">
        <v>0.27200000000000002</v>
      </c>
      <c r="G673">
        <v>0.35</v>
      </c>
      <c r="H673">
        <v>0.44700000000000001</v>
      </c>
      <c r="I673">
        <v>0.51900000000000002</v>
      </c>
      <c r="J673">
        <v>0.71599999999999997</v>
      </c>
      <c r="K673">
        <v>0.82</v>
      </c>
      <c r="L673">
        <v>1.073</v>
      </c>
      <c r="M673">
        <v>1.8540000000000001</v>
      </c>
    </row>
    <row r="674" spans="1:13">
      <c r="A674" s="5">
        <v>1981</v>
      </c>
      <c r="C674">
        <v>9.5000000000000001E-2</v>
      </c>
      <c r="D674">
        <v>0.14899999999999999</v>
      </c>
      <c r="E674">
        <v>0.24199999999999999</v>
      </c>
      <c r="F674">
        <v>0.29399999999999998</v>
      </c>
      <c r="G674">
        <v>0.34</v>
      </c>
      <c r="H674">
        <v>0.40699999999999997</v>
      </c>
      <c r="I674">
        <v>0.503</v>
      </c>
      <c r="J674">
        <v>0.63700000000000001</v>
      </c>
      <c r="K674">
        <v>0.76500000000000001</v>
      </c>
      <c r="L674">
        <v>1.1839999999999999</v>
      </c>
      <c r="M674">
        <v>1.9</v>
      </c>
    </row>
    <row r="675" spans="1:13">
      <c r="A675" s="5">
        <v>1982</v>
      </c>
      <c r="C675">
        <v>8.5000000000000006E-2</v>
      </c>
      <c r="D675">
        <v>0.16600000000000001</v>
      </c>
      <c r="E675">
        <v>0.20699999999999999</v>
      </c>
      <c r="F675">
        <v>0.26900000000000002</v>
      </c>
      <c r="G675">
        <v>0.32300000000000001</v>
      </c>
      <c r="H675">
        <v>0.378</v>
      </c>
      <c r="I675">
        <v>0.47199999999999998</v>
      </c>
      <c r="J675">
        <v>0.53600000000000003</v>
      </c>
      <c r="K675">
        <v>0.64400000000000002</v>
      </c>
      <c r="L675">
        <v>0.98699999999999999</v>
      </c>
      <c r="M675">
        <v>1.1850000000000001</v>
      </c>
    </row>
    <row r="676" spans="1:13">
      <c r="A676" s="5">
        <v>1983</v>
      </c>
      <c r="C676">
        <v>9.9000000000000005E-2</v>
      </c>
      <c r="D676">
        <v>0.122</v>
      </c>
      <c r="E676">
        <v>0.23</v>
      </c>
      <c r="F676">
        <v>0.27300000000000002</v>
      </c>
      <c r="G676">
        <v>0.32</v>
      </c>
      <c r="H676">
        <v>0.374</v>
      </c>
      <c r="I676">
        <v>0.46100000000000002</v>
      </c>
      <c r="J676">
        <v>0.59599999999999997</v>
      </c>
      <c r="K676">
        <v>0.70899999999999996</v>
      </c>
      <c r="L676">
        <v>1.196</v>
      </c>
      <c r="M676">
        <v>1.7689999999999999</v>
      </c>
    </row>
    <row r="677" spans="1:13">
      <c r="A677" s="5">
        <v>1984</v>
      </c>
      <c r="C677">
        <v>0.13500000000000001</v>
      </c>
      <c r="D677">
        <v>0.154</v>
      </c>
      <c r="E677">
        <v>0.185</v>
      </c>
      <c r="F677">
        <v>0.26600000000000001</v>
      </c>
      <c r="G677">
        <v>0.33</v>
      </c>
      <c r="H677">
        <v>0.38300000000000001</v>
      </c>
      <c r="I677">
        <v>0.44900000000000001</v>
      </c>
      <c r="J677">
        <v>0.57699999999999996</v>
      </c>
      <c r="K677">
        <v>0.68500000000000005</v>
      </c>
      <c r="L677">
        <v>1.012</v>
      </c>
      <c r="M677">
        <v>1.8460000000000001</v>
      </c>
    </row>
    <row r="678" spans="1:13">
      <c r="A678" s="5">
        <v>1985</v>
      </c>
      <c r="C678">
        <v>0.14799999999999999</v>
      </c>
      <c r="D678">
        <v>0.18099999999999999</v>
      </c>
      <c r="E678">
        <v>0.223</v>
      </c>
      <c r="F678">
        <v>0.27</v>
      </c>
      <c r="G678">
        <v>0.33900000000000002</v>
      </c>
      <c r="H678">
        <v>0.39800000000000002</v>
      </c>
      <c r="I678">
        <v>0.47299999999999998</v>
      </c>
      <c r="J678">
        <v>0.57299999999999995</v>
      </c>
      <c r="K678">
        <v>0.79600000000000004</v>
      </c>
      <c r="L678">
        <v>1.3759999999999999</v>
      </c>
      <c r="M678">
        <v>1.647</v>
      </c>
    </row>
    <row r="679" spans="1:13">
      <c r="A679" s="5">
        <v>1986</v>
      </c>
      <c r="C679">
        <v>7.4999999999999997E-2</v>
      </c>
      <c r="D679">
        <v>0.17199999999999999</v>
      </c>
      <c r="E679">
        <v>0.247</v>
      </c>
      <c r="F679">
        <v>0.28599999999999998</v>
      </c>
      <c r="G679">
        <v>0.34599999999999997</v>
      </c>
      <c r="H679">
        <v>0.42699999999999999</v>
      </c>
      <c r="I679">
        <v>0.51800000000000002</v>
      </c>
      <c r="J679">
        <v>0.64</v>
      </c>
      <c r="K679">
        <v>0.84399999999999997</v>
      </c>
      <c r="L679">
        <v>1.351</v>
      </c>
      <c r="M679">
        <v>2.11</v>
      </c>
    </row>
    <row r="680" spans="1:13">
      <c r="A680" s="5">
        <v>1987</v>
      </c>
      <c r="C680">
        <v>0.11700000000000001</v>
      </c>
      <c r="D680">
        <v>0.14000000000000001</v>
      </c>
      <c r="E680">
        <v>0.191</v>
      </c>
      <c r="F680">
        <v>0.27</v>
      </c>
      <c r="G680">
        <v>0.35699999999999998</v>
      </c>
      <c r="H680">
        <v>0.434</v>
      </c>
      <c r="I680">
        <v>0.503</v>
      </c>
      <c r="J680">
        <v>0.57699999999999996</v>
      </c>
      <c r="K680">
        <v>0.68899999999999995</v>
      </c>
      <c r="L680">
        <v>1.089</v>
      </c>
      <c r="M680">
        <v>1.9790000000000001</v>
      </c>
    </row>
    <row r="681" spans="1:13">
      <c r="A681" s="5">
        <v>1988</v>
      </c>
      <c r="C681">
        <v>0.124</v>
      </c>
      <c r="D681">
        <v>0.159</v>
      </c>
      <c r="E681">
        <v>0.19700000000000001</v>
      </c>
      <c r="F681">
        <v>0.23300000000000001</v>
      </c>
      <c r="G681">
        <v>0.34200000000000003</v>
      </c>
      <c r="H681">
        <v>0.44400000000000001</v>
      </c>
      <c r="I681">
        <v>0.51200000000000001</v>
      </c>
      <c r="J681">
        <v>0.58799999999999997</v>
      </c>
      <c r="K681">
        <v>0.75</v>
      </c>
      <c r="L681">
        <v>1.012</v>
      </c>
      <c r="M681">
        <v>1.3720000000000001</v>
      </c>
    </row>
    <row r="682" spans="1:13">
      <c r="A682" s="5">
        <v>1989</v>
      </c>
      <c r="C682">
        <v>0.10299999999999999</v>
      </c>
      <c r="D682">
        <v>0.22</v>
      </c>
      <c r="E682">
        <v>0.24099999999999999</v>
      </c>
      <c r="F682">
        <v>0.27800000000000002</v>
      </c>
      <c r="G682">
        <v>0.33900000000000002</v>
      </c>
      <c r="H682">
        <v>0.46700000000000003</v>
      </c>
      <c r="I682">
        <v>0.58499999999999996</v>
      </c>
      <c r="J682">
        <v>0.70199999999999996</v>
      </c>
      <c r="K682">
        <v>0.77900000000000003</v>
      </c>
      <c r="L682">
        <v>0.88</v>
      </c>
      <c r="M682">
        <v>1.538</v>
      </c>
    </row>
    <row r="683" spans="1:13">
      <c r="A683" s="5">
        <v>1990</v>
      </c>
      <c r="C683">
        <v>9.0999999999999998E-2</v>
      </c>
      <c r="D683">
        <v>0.153</v>
      </c>
      <c r="E683">
        <v>0.26400000000000001</v>
      </c>
      <c r="F683">
        <v>0.309</v>
      </c>
      <c r="G683">
        <v>0.373</v>
      </c>
      <c r="H683">
        <v>0.46100000000000002</v>
      </c>
      <c r="I683">
        <v>0.58199999999999996</v>
      </c>
      <c r="J683">
        <v>0.69399999999999995</v>
      </c>
      <c r="K683">
        <v>0.83499999999999996</v>
      </c>
      <c r="L683">
        <v>0.97</v>
      </c>
      <c r="M683">
        <v>1.5980000000000001</v>
      </c>
    </row>
    <row r="684" spans="1:13">
      <c r="A684" s="5">
        <v>1991</v>
      </c>
      <c r="C684">
        <v>0.106</v>
      </c>
      <c r="D684">
        <v>0.13200000000000001</v>
      </c>
      <c r="E684">
        <v>0.186</v>
      </c>
      <c r="F684">
        <v>0.27100000000000002</v>
      </c>
      <c r="G684">
        <v>0.38100000000000001</v>
      </c>
      <c r="H684">
        <v>0.45100000000000001</v>
      </c>
      <c r="I684">
        <v>0.54200000000000004</v>
      </c>
      <c r="J684">
        <v>0.66700000000000004</v>
      </c>
      <c r="K684">
        <v>0.78700000000000003</v>
      </c>
      <c r="L684">
        <v>0.90100000000000002</v>
      </c>
      <c r="M684">
        <v>1.0529999999999999</v>
      </c>
    </row>
    <row r="685" spans="1:13">
      <c r="A685" s="5">
        <v>1992</v>
      </c>
      <c r="C685">
        <v>8.3000000000000004E-2</v>
      </c>
      <c r="D685">
        <v>0.11799999999999999</v>
      </c>
      <c r="E685">
        <v>0.17699999999999999</v>
      </c>
      <c r="F685">
        <v>0.23899999999999999</v>
      </c>
      <c r="G685">
        <v>0.27500000000000002</v>
      </c>
      <c r="H685">
        <v>0.40899999999999997</v>
      </c>
      <c r="I685">
        <v>0.52400000000000002</v>
      </c>
      <c r="J685">
        <v>0.59399999999999997</v>
      </c>
      <c r="K685">
        <v>0.70899999999999996</v>
      </c>
      <c r="L685">
        <v>0.85099999999999998</v>
      </c>
      <c r="M685">
        <v>1.046</v>
      </c>
    </row>
    <row r="686" spans="1:13">
      <c r="A686" s="5">
        <v>1993</v>
      </c>
      <c r="C686">
        <v>8.8999999999999996E-2</v>
      </c>
      <c r="D686">
        <v>0.121</v>
      </c>
      <c r="E686">
        <v>0.18099999999999999</v>
      </c>
      <c r="F686">
        <v>0.246</v>
      </c>
      <c r="G686">
        <v>0.32</v>
      </c>
      <c r="H686">
        <v>0.40799999999999997</v>
      </c>
      <c r="I686">
        <v>0.57899999999999996</v>
      </c>
      <c r="J686">
        <v>0.71899999999999997</v>
      </c>
      <c r="K686">
        <v>0.85299999999999998</v>
      </c>
      <c r="L686">
        <v>0.96499999999999997</v>
      </c>
      <c r="M686">
        <v>1.1739999999999999</v>
      </c>
    </row>
    <row r="687" spans="1:13">
      <c r="A687" s="5">
        <v>1994</v>
      </c>
      <c r="C687">
        <v>8.4000000000000005E-2</v>
      </c>
      <c r="D687">
        <v>0.112</v>
      </c>
      <c r="E687">
        <v>0.224</v>
      </c>
      <c r="F687">
        <v>0.27</v>
      </c>
      <c r="G687">
        <v>0.33600000000000002</v>
      </c>
      <c r="H687">
        <v>0.46200000000000002</v>
      </c>
      <c r="I687">
        <v>0.64300000000000002</v>
      </c>
      <c r="J687">
        <v>0.80800000000000005</v>
      </c>
      <c r="K687">
        <v>0.86799999999999999</v>
      </c>
      <c r="L687">
        <v>1.0580000000000001</v>
      </c>
      <c r="M687">
        <v>1.421</v>
      </c>
    </row>
    <row r="688" spans="1:13">
      <c r="A688" s="5">
        <v>1995</v>
      </c>
      <c r="C688">
        <v>9.8000000000000004E-2</v>
      </c>
      <c r="D688">
        <v>0.14499999999999999</v>
      </c>
      <c r="E688">
        <v>0.192</v>
      </c>
      <c r="F688">
        <v>0.27</v>
      </c>
      <c r="G688">
        <v>0.34</v>
      </c>
      <c r="H688">
        <v>0.42899999999999999</v>
      </c>
      <c r="I688">
        <v>0.57699999999999996</v>
      </c>
      <c r="J688">
        <v>0.80700000000000005</v>
      </c>
      <c r="K688">
        <v>0.96499999999999997</v>
      </c>
      <c r="L688">
        <v>1.115</v>
      </c>
      <c r="M688">
        <v>1.367</v>
      </c>
    </row>
    <row r="689" spans="1:13">
      <c r="A689" s="5">
        <v>1996</v>
      </c>
      <c r="C689">
        <v>9.1999999999999998E-2</v>
      </c>
      <c r="D689">
        <v>0.151</v>
      </c>
      <c r="E689">
        <v>0.191</v>
      </c>
      <c r="F689">
        <v>0.28000000000000003</v>
      </c>
      <c r="G689">
        <v>0.35199999999999998</v>
      </c>
      <c r="H689">
        <v>0.52400000000000002</v>
      </c>
      <c r="I689">
        <v>0.68300000000000005</v>
      </c>
      <c r="J689">
        <v>0.94499999999999995</v>
      </c>
      <c r="K689">
        <v>1.216</v>
      </c>
      <c r="L689">
        <v>1.4259999999999999</v>
      </c>
      <c r="M689">
        <v>1.4770000000000001</v>
      </c>
    </row>
    <row r="690" spans="1:13">
      <c r="A690" s="5">
        <v>1997</v>
      </c>
      <c r="C690">
        <v>0.106</v>
      </c>
      <c r="D690">
        <v>0.14599999999999999</v>
      </c>
      <c r="E690">
        <v>0.20100000000000001</v>
      </c>
      <c r="F690">
        <v>0.26</v>
      </c>
      <c r="G690">
        <v>0.35499999999999998</v>
      </c>
      <c r="H690">
        <v>0.495</v>
      </c>
      <c r="I690">
        <v>0.68300000000000005</v>
      </c>
      <c r="J690">
        <v>0.88400000000000001</v>
      </c>
      <c r="K690">
        <v>1.0880000000000001</v>
      </c>
      <c r="L690">
        <v>1.4670000000000001</v>
      </c>
      <c r="M690">
        <v>1.647</v>
      </c>
    </row>
    <row r="691" spans="1:13">
      <c r="A691" s="5">
        <v>1998</v>
      </c>
      <c r="C691">
        <v>0.128</v>
      </c>
      <c r="D691">
        <v>0.13800000000000001</v>
      </c>
      <c r="E691">
        <v>0.17799999999999999</v>
      </c>
      <c r="F691">
        <v>0.248</v>
      </c>
      <c r="G691">
        <v>0.34</v>
      </c>
      <c r="H691">
        <v>0.54500000000000004</v>
      </c>
      <c r="I691">
        <v>0.80600000000000005</v>
      </c>
      <c r="J691">
        <v>1.0349999999999999</v>
      </c>
      <c r="K691">
        <v>1.246</v>
      </c>
      <c r="L691">
        <v>1.4119999999999999</v>
      </c>
      <c r="M691">
        <v>1.655</v>
      </c>
    </row>
    <row r="692" spans="1:13">
      <c r="A692" s="5">
        <v>1999</v>
      </c>
      <c r="C692">
        <v>0.109</v>
      </c>
      <c r="D692">
        <v>0.13400000000000001</v>
      </c>
      <c r="E692">
        <v>0.17399999999999999</v>
      </c>
      <c r="F692">
        <v>0.25</v>
      </c>
      <c r="G692">
        <v>0.33100000000000002</v>
      </c>
      <c r="H692">
        <v>0.46500000000000002</v>
      </c>
      <c r="I692">
        <v>0.74199999999999999</v>
      </c>
      <c r="J692">
        <v>1.0209999999999999</v>
      </c>
      <c r="K692">
        <v>1.258</v>
      </c>
      <c r="L692">
        <v>1.3759999999999999</v>
      </c>
      <c r="M692">
        <v>1.776</v>
      </c>
    </row>
    <row r="693" spans="1:13">
      <c r="A693" s="5">
        <v>2000</v>
      </c>
      <c r="C693">
        <v>6.4000000000000001E-2</v>
      </c>
      <c r="D693">
        <v>0.16300000000000001</v>
      </c>
      <c r="E693">
        <v>0.19600000000000001</v>
      </c>
      <c r="F693">
        <v>0.255</v>
      </c>
      <c r="G693">
        <v>0.34599999999999997</v>
      </c>
      <c r="H693">
        <v>0.46600000000000003</v>
      </c>
      <c r="I693">
        <v>0.75600000000000001</v>
      </c>
      <c r="J693">
        <v>0.999</v>
      </c>
      <c r="K693">
        <v>1.141</v>
      </c>
      <c r="L693">
        <v>1.228</v>
      </c>
      <c r="M693">
        <v>1.5629999999999999</v>
      </c>
    </row>
    <row r="694" spans="1:13">
      <c r="A694" s="5">
        <v>2001</v>
      </c>
      <c r="C694">
        <v>9.8000000000000004E-2</v>
      </c>
      <c r="D694">
        <v>0.122</v>
      </c>
      <c r="E694">
        <v>0.17899999999999999</v>
      </c>
      <c r="F694">
        <v>0.25800000000000001</v>
      </c>
      <c r="G694">
        <v>0.32500000000000001</v>
      </c>
      <c r="H694">
        <v>0.46100000000000002</v>
      </c>
      <c r="I694">
        <v>0.61399999999999999</v>
      </c>
      <c r="J694">
        <v>0.82799999999999996</v>
      </c>
      <c r="K694">
        <v>1.0740000000000001</v>
      </c>
      <c r="L694">
        <v>1.36</v>
      </c>
      <c r="M694">
        <v>1.671</v>
      </c>
    </row>
    <row r="695" spans="1:13">
      <c r="A695" s="5">
        <v>2002</v>
      </c>
      <c r="C695">
        <v>7.3999999999999996E-2</v>
      </c>
      <c r="D695">
        <v>0.13</v>
      </c>
      <c r="E695">
        <v>0.2</v>
      </c>
      <c r="F695">
        <v>0.25700000000000001</v>
      </c>
      <c r="G695">
        <v>0.32900000000000001</v>
      </c>
      <c r="H695">
        <v>0.44500000000000001</v>
      </c>
      <c r="I695">
        <v>0.64500000000000002</v>
      </c>
      <c r="J695">
        <v>0.88300000000000001</v>
      </c>
      <c r="K695">
        <v>1.1020000000000001</v>
      </c>
      <c r="L695">
        <v>1.321</v>
      </c>
      <c r="M695">
        <v>1.649</v>
      </c>
    </row>
    <row r="696" spans="1:13">
      <c r="A696" s="5">
        <v>2003</v>
      </c>
      <c r="C696">
        <v>8.5999999999999993E-2</v>
      </c>
      <c r="D696">
        <v>0.11700000000000001</v>
      </c>
      <c r="E696">
        <v>0.186</v>
      </c>
      <c r="F696">
        <v>0.245</v>
      </c>
      <c r="G696">
        <v>0.307</v>
      </c>
      <c r="H696">
        <v>0.4</v>
      </c>
      <c r="I696">
        <v>0.56399999999999995</v>
      </c>
      <c r="J696">
        <v>0.76800000000000002</v>
      </c>
      <c r="K696">
        <v>1.0049999999999999</v>
      </c>
      <c r="L696">
        <v>1.2090000000000001</v>
      </c>
      <c r="M696">
        <v>1.5369999999999999</v>
      </c>
    </row>
    <row r="697" spans="1:13">
      <c r="A697" s="5">
        <v>2004</v>
      </c>
      <c r="C697">
        <v>0.08</v>
      </c>
      <c r="D697">
        <v>0.158</v>
      </c>
      <c r="E697">
        <v>0.193</v>
      </c>
      <c r="F697">
        <v>0.247</v>
      </c>
      <c r="G697">
        <v>0.307</v>
      </c>
      <c r="H697">
        <v>0.38700000000000001</v>
      </c>
      <c r="I697">
        <v>0.52800000000000002</v>
      </c>
      <c r="J697">
        <v>0.7</v>
      </c>
      <c r="K697">
        <v>0.89700000000000002</v>
      </c>
      <c r="L697">
        <v>1.087</v>
      </c>
      <c r="M697">
        <v>1.5409999999999999</v>
      </c>
    </row>
    <row r="698" spans="1:13">
      <c r="A698" s="5">
        <v>2005</v>
      </c>
      <c r="C698">
        <v>7.4999999999999997E-2</v>
      </c>
      <c r="D698">
        <v>0.113</v>
      </c>
      <c r="E698">
        <v>0.19600000000000001</v>
      </c>
      <c r="F698">
        <v>0.25900000000000001</v>
      </c>
      <c r="G698">
        <v>0.318</v>
      </c>
      <c r="H698">
        <v>0.39900000000000002</v>
      </c>
      <c r="I698">
        <v>0.51700000000000002</v>
      </c>
      <c r="J698">
        <v>0.64100000000000001</v>
      </c>
      <c r="K698">
        <v>0.76700000000000002</v>
      </c>
      <c r="L698">
        <v>0.91800000000000004</v>
      </c>
      <c r="M698">
        <v>1.296</v>
      </c>
    </row>
    <row r="699" spans="1:13">
      <c r="A699" s="5">
        <v>2006</v>
      </c>
      <c r="C699">
        <v>7.5999999999999998E-2</v>
      </c>
      <c r="D699">
        <v>0.11600000000000001</v>
      </c>
      <c r="E699">
        <v>0.14099999999999999</v>
      </c>
      <c r="F699">
        <v>0.26100000000000001</v>
      </c>
      <c r="G699">
        <v>0.35</v>
      </c>
      <c r="H699">
        <v>0.41899999999999998</v>
      </c>
      <c r="I699">
        <v>0.51600000000000001</v>
      </c>
      <c r="J699">
        <v>0.63100000000000001</v>
      </c>
      <c r="K699">
        <v>0.752</v>
      </c>
      <c r="L699">
        <v>0.92400000000000004</v>
      </c>
      <c r="M699">
        <v>1.2629999999999999</v>
      </c>
    </row>
    <row r="700" spans="1:13">
      <c r="A700" s="5">
        <v>2007</v>
      </c>
      <c r="C700">
        <v>7.3999999999999996E-2</v>
      </c>
      <c r="D700">
        <v>0.121</v>
      </c>
      <c r="E700">
        <v>0.17199999999999999</v>
      </c>
      <c r="F700">
        <v>0.22600000000000001</v>
      </c>
      <c r="G700">
        <v>0.33100000000000002</v>
      </c>
      <c r="H700">
        <v>0.43099999999999999</v>
      </c>
      <c r="I700">
        <v>0.51</v>
      </c>
      <c r="J700">
        <v>0.621</v>
      </c>
      <c r="K700">
        <v>0.75600000000000001</v>
      </c>
      <c r="L700">
        <v>0.90300000000000002</v>
      </c>
      <c r="M700">
        <v>1.177</v>
      </c>
    </row>
    <row r="701" spans="1:13">
      <c r="A701" s="5">
        <v>2008</v>
      </c>
      <c r="C701">
        <v>4.8000000000000001E-2</v>
      </c>
      <c r="D701">
        <v>6.9000000000000006E-2</v>
      </c>
      <c r="E701">
        <v>0.186</v>
      </c>
      <c r="F701">
        <v>0.254</v>
      </c>
      <c r="G701">
        <v>0.312</v>
      </c>
      <c r="H701">
        <v>0.41599999999999998</v>
      </c>
      <c r="I701">
        <v>0.51500000000000001</v>
      </c>
      <c r="J701">
        <v>0.60499999999999998</v>
      </c>
      <c r="K701">
        <v>0.71899999999999997</v>
      </c>
      <c r="L701">
        <v>0.86099999999999999</v>
      </c>
      <c r="M701">
        <v>1.1479999999999999</v>
      </c>
    </row>
    <row r="702" spans="1:13">
      <c r="A702" s="5">
        <v>2009</v>
      </c>
      <c r="C702">
        <v>4.4999999999999998E-2</v>
      </c>
      <c r="D702">
        <v>0.109</v>
      </c>
      <c r="E702">
        <v>0.14199999999999999</v>
      </c>
      <c r="F702">
        <v>0.253</v>
      </c>
      <c r="G702">
        <v>0.33</v>
      </c>
      <c r="H702">
        <v>0.41099999999999998</v>
      </c>
      <c r="I702">
        <v>0.53200000000000003</v>
      </c>
      <c r="J702">
        <v>0.625</v>
      </c>
      <c r="K702">
        <v>0.76400000000000001</v>
      </c>
      <c r="L702">
        <v>0.88600000000000001</v>
      </c>
      <c r="M702">
        <v>1.1439999999999999</v>
      </c>
    </row>
    <row r="703" spans="1:13">
      <c r="A703" s="5">
        <f>A702+1</f>
        <v>2010</v>
      </c>
      <c r="C703">
        <f t="shared" ref="C703:M703" si="19">C702</f>
        <v>4.4999999999999998E-2</v>
      </c>
      <c r="D703">
        <f t="shared" si="19"/>
        <v>0.109</v>
      </c>
      <c r="E703">
        <f t="shared" si="19"/>
        <v>0.14199999999999999</v>
      </c>
      <c r="F703">
        <f t="shared" si="19"/>
        <v>0.253</v>
      </c>
      <c r="G703">
        <f t="shared" si="19"/>
        <v>0.33</v>
      </c>
      <c r="H703">
        <f t="shared" si="19"/>
        <v>0.41099999999999998</v>
      </c>
      <c r="I703">
        <f t="shared" si="19"/>
        <v>0.53200000000000003</v>
      </c>
      <c r="J703">
        <f t="shared" si="19"/>
        <v>0.625</v>
      </c>
      <c r="K703">
        <f t="shared" si="19"/>
        <v>0.76400000000000001</v>
      </c>
      <c r="L703">
        <f t="shared" si="19"/>
        <v>0.88600000000000001</v>
      </c>
      <c r="M703">
        <f t="shared" si="19"/>
        <v>1.1439999999999999</v>
      </c>
    </row>
    <row r="704" spans="1:13" ht="18">
      <c r="A704" s="11"/>
      <c r="B704" s="12"/>
      <c r="C704" s="11" t="s">
        <v>0</v>
      </c>
      <c r="D704" s="11" t="s">
        <v>98</v>
      </c>
      <c r="E704" s="11" t="s">
        <v>59</v>
      </c>
      <c r="F704" s="11">
        <f>F662+1</f>
        <v>8</v>
      </c>
      <c r="G704" s="11"/>
      <c r="H704" s="11"/>
      <c r="I704" s="11"/>
      <c r="J704" s="11"/>
      <c r="K704" s="11"/>
      <c r="L704" s="11"/>
      <c r="M704" s="11"/>
    </row>
    <row r="705" spans="1:13">
      <c r="A705" s="5">
        <v>1970</v>
      </c>
      <c r="C705">
        <v>9.2999999999999999E-2</v>
      </c>
      <c r="D705">
        <v>0.13100000000000001</v>
      </c>
      <c r="E705">
        <v>0.17799999999999999</v>
      </c>
      <c r="F705">
        <v>0.26200000000000001</v>
      </c>
      <c r="G705">
        <v>0.29399999999999998</v>
      </c>
      <c r="H705">
        <v>0.34</v>
      </c>
      <c r="I705">
        <v>0.39600000000000002</v>
      </c>
      <c r="J705">
        <v>0.54900000000000004</v>
      </c>
      <c r="K705">
        <v>0.73799999999999999</v>
      </c>
      <c r="L705">
        <v>0.98399999999999999</v>
      </c>
      <c r="M705">
        <v>1.093</v>
      </c>
    </row>
    <row r="706" spans="1:13">
      <c r="A706" s="5">
        <v>1971</v>
      </c>
      <c r="C706">
        <v>9.2999999999999999E-2</v>
      </c>
      <c r="D706">
        <v>0.13100000000000001</v>
      </c>
      <c r="E706">
        <v>0.17799999999999999</v>
      </c>
      <c r="F706">
        <v>0.26200000000000001</v>
      </c>
      <c r="G706">
        <v>0.29399999999999998</v>
      </c>
      <c r="H706">
        <v>0.34</v>
      </c>
      <c r="I706">
        <v>0.39600000000000002</v>
      </c>
      <c r="J706">
        <v>0.54900000000000004</v>
      </c>
      <c r="K706">
        <v>0.73799999999999999</v>
      </c>
      <c r="L706">
        <v>0.98399999999999999</v>
      </c>
      <c r="M706">
        <v>1.093</v>
      </c>
    </row>
    <row r="707" spans="1:13">
      <c r="A707" s="5">
        <v>1972</v>
      </c>
      <c r="C707">
        <v>9.2999999999999999E-2</v>
      </c>
      <c r="D707">
        <v>0.13100000000000001</v>
      </c>
      <c r="E707">
        <v>0.17799999999999999</v>
      </c>
      <c r="F707">
        <v>0.26200000000000001</v>
      </c>
      <c r="G707">
        <v>0.29399999999999998</v>
      </c>
      <c r="H707">
        <v>0.34</v>
      </c>
      <c r="I707">
        <v>0.39600000000000002</v>
      </c>
      <c r="J707">
        <v>0.54900000000000004</v>
      </c>
      <c r="K707">
        <v>0.73799999999999999</v>
      </c>
      <c r="L707">
        <v>0.98399999999999999</v>
      </c>
      <c r="M707">
        <v>1.093</v>
      </c>
    </row>
    <row r="708" spans="1:13">
      <c r="A708" s="5">
        <v>1973</v>
      </c>
      <c r="C708">
        <v>9.2999999999999999E-2</v>
      </c>
      <c r="D708">
        <v>0.13100000000000001</v>
      </c>
      <c r="E708">
        <v>0.17799999999999999</v>
      </c>
      <c r="F708">
        <v>0.26200000000000001</v>
      </c>
      <c r="G708">
        <v>0.29399999999999998</v>
      </c>
      <c r="H708">
        <v>0.34</v>
      </c>
      <c r="I708">
        <v>0.39600000000000002</v>
      </c>
      <c r="J708">
        <v>0.54900000000000004</v>
      </c>
      <c r="K708">
        <v>0.73799999999999999</v>
      </c>
      <c r="L708">
        <v>0.98399999999999999</v>
      </c>
      <c r="M708">
        <v>1.093</v>
      </c>
    </row>
    <row r="709" spans="1:13">
      <c r="A709" s="5">
        <v>1974</v>
      </c>
      <c r="C709">
        <v>9.2999999999999999E-2</v>
      </c>
      <c r="D709">
        <v>0.13100000000000001</v>
      </c>
      <c r="E709">
        <v>0.17799999999999999</v>
      </c>
      <c r="F709">
        <v>0.26200000000000001</v>
      </c>
      <c r="G709">
        <v>0.29399999999999998</v>
      </c>
      <c r="H709">
        <v>0.34</v>
      </c>
      <c r="I709">
        <v>0.39600000000000002</v>
      </c>
      <c r="J709">
        <v>0.54900000000000004</v>
      </c>
      <c r="K709">
        <v>0.73799999999999999</v>
      </c>
      <c r="L709">
        <v>0.98399999999999999</v>
      </c>
      <c r="M709">
        <v>1.093</v>
      </c>
    </row>
    <row r="710" spans="1:13">
      <c r="A710" s="5">
        <v>1975</v>
      </c>
      <c r="C710">
        <v>9.2999999999999999E-2</v>
      </c>
      <c r="D710">
        <v>0.13100000000000001</v>
      </c>
      <c r="E710">
        <v>0.17799999999999999</v>
      </c>
      <c r="F710">
        <v>0.26200000000000001</v>
      </c>
      <c r="G710">
        <v>0.29399999999999998</v>
      </c>
      <c r="H710">
        <v>0.34</v>
      </c>
      <c r="I710">
        <v>0.39600000000000002</v>
      </c>
      <c r="J710">
        <v>0.54900000000000004</v>
      </c>
      <c r="K710">
        <v>0.73799999999999999</v>
      </c>
      <c r="L710">
        <v>0.98399999999999999</v>
      </c>
      <c r="M710">
        <v>1.093</v>
      </c>
    </row>
    <row r="711" spans="1:13">
      <c r="A711" s="5">
        <v>1976</v>
      </c>
      <c r="C711">
        <v>7.8E-2</v>
      </c>
      <c r="D711">
        <v>0.155</v>
      </c>
      <c r="E711">
        <v>0.214</v>
      </c>
      <c r="F711">
        <v>0.27500000000000002</v>
      </c>
      <c r="G711">
        <v>0.33600000000000002</v>
      </c>
      <c r="H711">
        <v>0.39400000000000002</v>
      </c>
      <c r="I711">
        <v>0.47199999999999998</v>
      </c>
      <c r="J711">
        <v>0.63200000000000001</v>
      </c>
      <c r="K711">
        <v>0.71399999999999997</v>
      </c>
      <c r="L711">
        <v>0.89800000000000002</v>
      </c>
      <c r="M711">
        <v>1.538</v>
      </c>
    </row>
    <row r="712" spans="1:13">
      <c r="A712" s="5">
        <v>1977</v>
      </c>
      <c r="C712">
        <v>9.1999999999999998E-2</v>
      </c>
      <c r="D712">
        <v>0.109</v>
      </c>
      <c r="E712">
        <v>0.23599999999999999</v>
      </c>
      <c r="F712">
        <v>0.27500000000000002</v>
      </c>
      <c r="G712">
        <v>0.314</v>
      </c>
      <c r="H712">
        <v>0.375</v>
      </c>
      <c r="I712">
        <v>0.45600000000000002</v>
      </c>
      <c r="J712">
        <v>0.52100000000000002</v>
      </c>
      <c r="K712">
        <v>0.73199999999999998</v>
      </c>
      <c r="L712">
        <v>0.65100000000000002</v>
      </c>
      <c r="M712">
        <v>1.137</v>
      </c>
    </row>
    <row r="713" spans="1:13">
      <c r="A713" s="5">
        <v>1978</v>
      </c>
      <c r="C713">
        <v>8.4000000000000005E-2</v>
      </c>
      <c r="D713">
        <v>0.104</v>
      </c>
      <c r="E713">
        <v>0.14699999999999999</v>
      </c>
      <c r="F713">
        <v>0.21099999999999999</v>
      </c>
      <c r="G713">
        <v>0.32700000000000001</v>
      </c>
      <c r="H713">
        <v>0.39400000000000002</v>
      </c>
      <c r="I713">
        <v>0.44900000000000001</v>
      </c>
      <c r="J713">
        <v>0.51400000000000001</v>
      </c>
      <c r="K713">
        <v>0.58299999999999996</v>
      </c>
      <c r="L713">
        <v>0.63100000000000001</v>
      </c>
      <c r="M713">
        <v>1.538</v>
      </c>
    </row>
    <row r="714" spans="1:13">
      <c r="A714" s="5">
        <v>1979</v>
      </c>
      <c r="C714">
        <v>0.108</v>
      </c>
      <c r="D714">
        <v>0.16</v>
      </c>
      <c r="E714">
        <v>0.19900000000000001</v>
      </c>
      <c r="F714">
        <v>0.24099999999999999</v>
      </c>
      <c r="G714">
        <v>0.30099999999999999</v>
      </c>
      <c r="H714">
        <v>0.38800000000000001</v>
      </c>
      <c r="I714">
        <v>0.46600000000000003</v>
      </c>
      <c r="J714">
        <v>0.58799999999999997</v>
      </c>
      <c r="K714">
        <v>0.871</v>
      </c>
      <c r="L714">
        <v>1.2649999999999999</v>
      </c>
      <c r="M714">
        <v>1.972</v>
      </c>
    </row>
    <row r="715" spans="1:13">
      <c r="A715" s="5">
        <v>1980</v>
      </c>
      <c r="C715">
        <v>0.06</v>
      </c>
      <c r="D715">
        <v>0.13200000000000001</v>
      </c>
      <c r="E715">
        <v>0.23100000000000001</v>
      </c>
      <c r="F715">
        <v>0.27200000000000002</v>
      </c>
      <c r="G715">
        <v>0.35</v>
      </c>
      <c r="H715">
        <v>0.44700000000000001</v>
      </c>
      <c r="I715">
        <v>0.51900000000000002</v>
      </c>
      <c r="J715">
        <v>0.71599999999999997</v>
      </c>
      <c r="K715">
        <v>0.82</v>
      </c>
      <c r="L715">
        <v>1.073</v>
      </c>
      <c r="M715">
        <v>1.8540000000000001</v>
      </c>
    </row>
    <row r="716" spans="1:13">
      <c r="A716" s="5">
        <v>1981</v>
      </c>
      <c r="C716">
        <v>9.5000000000000001E-2</v>
      </c>
      <c r="D716">
        <v>0.14899999999999999</v>
      </c>
      <c r="E716">
        <v>0.24199999999999999</v>
      </c>
      <c r="F716">
        <v>0.29399999999999998</v>
      </c>
      <c r="G716">
        <v>0.34</v>
      </c>
      <c r="H716">
        <v>0.40699999999999997</v>
      </c>
      <c r="I716">
        <v>0.503</v>
      </c>
      <c r="J716">
        <v>0.63700000000000001</v>
      </c>
      <c r="K716">
        <v>0.76500000000000001</v>
      </c>
      <c r="L716">
        <v>1.1839999999999999</v>
      </c>
      <c r="M716">
        <v>1.9</v>
      </c>
    </row>
    <row r="717" spans="1:13">
      <c r="A717" s="5">
        <v>1982</v>
      </c>
      <c r="C717">
        <v>8.5000000000000006E-2</v>
      </c>
      <c r="D717">
        <v>0.16600000000000001</v>
      </c>
      <c r="E717">
        <v>0.20699999999999999</v>
      </c>
      <c r="F717">
        <v>0.26900000000000002</v>
      </c>
      <c r="G717">
        <v>0.32300000000000001</v>
      </c>
      <c r="H717">
        <v>0.378</v>
      </c>
      <c r="I717">
        <v>0.47199999999999998</v>
      </c>
      <c r="J717">
        <v>0.53600000000000003</v>
      </c>
      <c r="K717">
        <v>0.64400000000000002</v>
      </c>
      <c r="L717">
        <v>0.98699999999999999</v>
      </c>
      <c r="M717">
        <v>1.1850000000000001</v>
      </c>
    </row>
    <row r="718" spans="1:13">
      <c r="A718" s="5">
        <v>1983</v>
      </c>
      <c r="C718">
        <v>9.9000000000000005E-2</v>
      </c>
      <c r="D718">
        <v>0.122</v>
      </c>
      <c r="E718">
        <v>0.23</v>
      </c>
      <c r="F718">
        <v>0.27300000000000002</v>
      </c>
      <c r="G718">
        <v>0.32</v>
      </c>
      <c r="H718">
        <v>0.374</v>
      </c>
      <c r="I718">
        <v>0.46100000000000002</v>
      </c>
      <c r="J718">
        <v>0.59599999999999997</v>
      </c>
      <c r="K718">
        <v>0.70899999999999996</v>
      </c>
      <c r="L718">
        <v>1.196</v>
      </c>
      <c r="M718">
        <v>1.7689999999999999</v>
      </c>
    </row>
    <row r="719" spans="1:13">
      <c r="A719" s="5">
        <v>1984</v>
      </c>
      <c r="C719">
        <v>0.13500000000000001</v>
      </c>
      <c r="D719">
        <v>0.154</v>
      </c>
      <c r="E719">
        <v>0.185</v>
      </c>
      <c r="F719">
        <v>0.26600000000000001</v>
      </c>
      <c r="G719">
        <v>0.33</v>
      </c>
      <c r="H719">
        <v>0.38300000000000001</v>
      </c>
      <c r="I719">
        <v>0.44900000000000001</v>
      </c>
      <c r="J719">
        <v>0.57699999999999996</v>
      </c>
      <c r="K719">
        <v>0.68500000000000005</v>
      </c>
      <c r="L719">
        <v>1.012</v>
      </c>
      <c r="M719">
        <v>1.8460000000000001</v>
      </c>
    </row>
    <row r="720" spans="1:13">
      <c r="A720" s="5">
        <v>1985</v>
      </c>
      <c r="C720">
        <v>0.14799999999999999</v>
      </c>
      <c r="D720">
        <v>0.18099999999999999</v>
      </c>
      <c r="E720">
        <v>0.223</v>
      </c>
      <c r="F720">
        <v>0.27</v>
      </c>
      <c r="G720">
        <v>0.33900000000000002</v>
      </c>
      <c r="H720">
        <v>0.39800000000000002</v>
      </c>
      <c r="I720">
        <v>0.47299999999999998</v>
      </c>
      <c r="J720">
        <v>0.57299999999999995</v>
      </c>
      <c r="K720">
        <v>0.79600000000000004</v>
      </c>
      <c r="L720">
        <v>1.3759999999999999</v>
      </c>
      <c r="M720">
        <v>1.647</v>
      </c>
    </row>
    <row r="721" spans="1:13">
      <c r="A721" s="5">
        <v>1986</v>
      </c>
      <c r="C721">
        <v>7.4999999999999997E-2</v>
      </c>
      <c r="D721">
        <v>0.17199999999999999</v>
      </c>
      <c r="E721">
        <v>0.247</v>
      </c>
      <c r="F721">
        <v>0.28599999999999998</v>
      </c>
      <c r="G721">
        <v>0.34599999999999997</v>
      </c>
      <c r="H721">
        <v>0.42699999999999999</v>
      </c>
      <c r="I721">
        <v>0.51800000000000002</v>
      </c>
      <c r="J721">
        <v>0.64</v>
      </c>
      <c r="K721">
        <v>0.84399999999999997</v>
      </c>
      <c r="L721">
        <v>1.351</v>
      </c>
      <c r="M721">
        <v>2.11</v>
      </c>
    </row>
    <row r="722" spans="1:13">
      <c r="A722" s="5">
        <v>1987</v>
      </c>
      <c r="C722">
        <v>0.11700000000000001</v>
      </c>
      <c r="D722">
        <v>0.14000000000000001</v>
      </c>
      <c r="E722">
        <v>0.191</v>
      </c>
      <c r="F722">
        <v>0.27</v>
      </c>
      <c r="G722">
        <v>0.35699999999999998</v>
      </c>
      <c r="H722">
        <v>0.434</v>
      </c>
      <c r="I722">
        <v>0.503</v>
      </c>
      <c r="J722">
        <v>0.57699999999999996</v>
      </c>
      <c r="K722">
        <v>0.68899999999999995</v>
      </c>
      <c r="L722">
        <v>1.089</v>
      </c>
      <c r="M722">
        <v>1.9790000000000001</v>
      </c>
    </row>
    <row r="723" spans="1:13">
      <c r="A723" s="5">
        <v>1988</v>
      </c>
      <c r="C723">
        <v>0.124</v>
      </c>
      <c r="D723">
        <v>0.159</v>
      </c>
      <c r="E723">
        <v>0.19700000000000001</v>
      </c>
      <c r="F723">
        <v>0.23300000000000001</v>
      </c>
      <c r="G723">
        <v>0.34200000000000003</v>
      </c>
      <c r="H723">
        <v>0.44400000000000001</v>
      </c>
      <c r="I723">
        <v>0.51200000000000001</v>
      </c>
      <c r="J723">
        <v>0.58799999999999997</v>
      </c>
      <c r="K723">
        <v>0.75</v>
      </c>
      <c r="L723">
        <v>1.012</v>
      </c>
      <c r="M723">
        <v>1.3720000000000001</v>
      </c>
    </row>
    <row r="724" spans="1:13">
      <c r="A724" s="5">
        <v>1989</v>
      </c>
      <c r="C724">
        <v>0.10299999999999999</v>
      </c>
      <c r="D724">
        <v>0.22</v>
      </c>
      <c r="E724">
        <v>0.24099999999999999</v>
      </c>
      <c r="F724">
        <v>0.27800000000000002</v>
      </c>
      <c r="G724">
        <v>0.33900000000000002</v>
      </c>
      <c r="H724">
        <v>0.46700000000000003</v>
      </c>
      <c r="I724">
        <v>0.58499999999999996</v>
      </c>
      <c r="J724">
        <v>0.70199999999999996</v>
      </c>
      <c r="K724">
        <v>0.77900000000000003</v>
      </c>
      <c r="L724">
        <v>0.88</v>
      </c>
      <c r="M724">
        <v>1.538</v>
      </c>
    </row>
    <row r="725" spans="1:13">
      <c r="A725" s="5">
        <v>1990</v>
      </c>
      <c r="C725">
        <v>9.0999999999999998E-2</v>
      </c>
      <c r="D725">
        <v>0.153</v>
      </c>
      <c r="E725">
        <v>0.26400000000000001</v>
      </c>
      <c r="F725">
        <v>0.309</v>
      </c>
      <c r="G725">
        <v>0.373</v>
      </c>
      <c r="H725">
        <v>0.46100000000000002</v>
      </c>
      <c r="I725">
        <v>0.58199999999999996</v>
      </c>
      <c r="J725">
        <v>0.69399999999999995</v>
      </c>
      <c r="K725">
        <v>0.83499999999999996</v>
      </c>
      <c r="L725">
        <v>0.97</v>
      </c>
      <c r="M725">
        <v>1.5980000000000001</v>
      </c>
    </row>
    <row r="726" spans="1:13">
      <c r="A726" s="5">
        <v>1991</v>
      </c>
      <c r="C726">
        <v>0.106</v>
      </c>
      <c r="D726">
        <v>0.13200000000000001</v>
      </c>
      <c r="E726">
        <v>0.186</v>
      </c>
      <c r="F726">
        <v>0.27100000000000002</v>
      </c>
      <c r="G726">
        <v>0.38100000000000001</v>
      </c>
      <c r="H726">
        <v>0.45100000000000001</v>
      </c>
      <c r="I726">
        <v>0.54200000000000004</v>
      </c>
      <c r="J726">
        <v>0.66700000000000004</v>
      </c>
      <c r="K726">
        <v>0.78700000000000003</v>
      </c>
      <c r="L726">
        <v>0.90100000000000002</v>
      </c>
      <c r="M726">
        <v>1.0529999999999999</v>
      </c>
    </row>
    <row r="727" spans="1:13">
      <c r="A727" s="5">
        <v>1992</v>
      </c>
      <c r="C727">
        <v>8.3000000000000004E-2</v>
      </c>
      <c r="D727">
        <v>0.11799999999999999</v>
      </c>
      <c r="E727">
        <v>0.17699999999999999</v>
      </c>
      <c r="F727">
        <v>0.23899999999999999</v>
      </c>
      <c r="G727">
        <v>0.27500000000000002</v>
      </c>
      <c r="H727">
        <v>0.40899999999999997</v>
      </c>
      <c r="I727">
        <v>0.52400000000000002</v>
      </c>
      <c r="J727">
        <v>0.59399999999999997</v>
      </c>
      <c r="K727">
        <v>0.70899999999999996</v>
      </c>
      <c r="L727">
        <v>0.85099999999999998</v>
      </c>
      <c r="M727">
        <v>1.046</v>
      </c>
    </row>
    <row r="728" spans="1:13">
      <c r="A728" s="5">
        <v>1993</v>
      </c>
      <c r="C728">
        <v>8.8999999999999996E-2</v>
      </c>
      <c r="D728">
        <v>0.121</v>
      </c>
      <c r="E728">
        <v>0.18099999999999999</v>
      </c>
      <c r="F728">
        <v>0.246</v>
      </c>
      <c r="G728">
        <v>0.32</v>
      </c>
      <c r="H728">
        <v>0.40799999999999997</v>
      </c>
      <c r="I728">
        <v>0.57899999999999996</v>
      </c>
      <c r="J728">
        <v>0.71899999999999997</v>
      </c>
      <c r="K728">
        <v>0.85299999999999998</v>
      </c>
      <c r="L728">
        <v>0.96499999999999997</v>
      </c>
      <c r="M728">
        <v>1.1739999999999999</v>
      </c>
    </row>
    <row r="729" spans="1:13">
      <c r="A729" s="5">
        <v>1994</v>
      </c>
      <c r="C729">
        <v>8.4000000000000005E-2</v>
      </c>
      <c r="D729">
        <v>0.112</v>
      </c>
      <c r="E729">
        <v>0.224</v>
      </c>
      <c r="F729">
        <v>0.27</v>
      </c>
      <c r="G729">
        <v>0.33600000000000002</v>
      </c>
      <c r="H729">
        <v>0.46200000000000002</v>
      </c>
      <c r="I729">
        <v>0.64300000000000002</v>
      </c>
      <c r="J729">
        <v>0.80800000000000005</v>
      </c>
      <c r="K729">
        <v>0.86799999999999999</v>
      </c>
      <c r="L729">
        <v>1.0580000000000001</v>
      </c>
      <c r="M729">
        <v>1.421</v>
      </c>
    </row>
    <row r="730" spans="1:13">
      <c r="A730" s="5">
        <v>1995</v>
      </c>
      <c r="C730">
        <v>9.8000000000000004E-2</v>
      </c>
      <c r="D730">
        <v>0.14499999999999999</v>
      </c>
      <c r="E730">
        <v>0.192</v>
      </c>
      <c r="F730">
        <v>0.27</v>
      </c>
      <c r="G730">
        <v>0.34</v>
      </c>
      <c r="H730">
        <v>0.42899999999999999</v>
      </c>
      <c r="I730">
        <v>0.57699999999999996</v>
      </c>
      <c r="J730">
        <v>0.80700000000000005</v>
      </c>
      <c r="K730">
        <v>0.96499999999999997</v>
      </c>
      <c r="L730">
        <v>1.115</v>
      </c>
      <c r="M730">
        <v>1.367</v>
      </c>
    </row>
    <row r="731" spans="1:13">
      <c r="A731" s="5">
        <v>1996</v>
      </c>
      <c r="C731">
        <v>9.1999999999999998E-2</v>
      </c>
      <c r="D731">
        <v>0.151</v>
      </c>
      <c r="E731">
        <v>0.191</v>
      </c>
      <c r="F731">
        <v>0.28000000000000003</v>
      </c>
      <c r="G731">
        <v>0.35199999999999998</v>
      </c>
      <c r="H731">
        <v>0.52400000000000002</v>
      </c>
      <c r="I731">
        <v>0.68300000000000005</v>
      </c>
      <c r="J731">
        <v>0.94499999999999995</v>
      </c>
      <c r="K731">
        <v>1.216</v>
      </c>
      <c r="L731">
        <v>1.4259999999999999</v>
      </c>
      <c r="M731">
        <v>1.4770000000000001</v>
      </c>
    </row>
    <row r="732" spans="1:13">
      <c r="A732" s="5">
        <v>1997</v>
      </c>
      <c r="C732">
        <v>0.106</v>
      </c>
      <c r="D732">
        <v>0.14599999999999999</v>
      </c>
      <c r="E732">
        <v>0.20100000000000001</v>
      </c>
      <c r="F732">
        <v>0.26</v>
      </c>
      <c r="G732">
        <v>0.35499999999999998</v>
      </c>
      <c r="H732">
        <v>0.495</v>
      </c>
      <c r="I732">
        <v>0.68300000000000005</v>
      </c>
      <c r="J732">
        <v>0.88400000000000001</v>
      </c>
      <c r="K732">
        <v>1.0880000000000001</v>
      </c>
      <c r="L732">
        <v>1.4670000000000001</v>
      </c>
      <c r="M732">
        <v>1.647</v>
      </c>
    </row>
    <row r="733" spans="1:13">
      <c r="A733" s="5">
        <v>1998</v>
      </c>
      <c r="C733">
        <v>0.128</v>
      </c>
      <c r="D733">
        <v>0.13800000000000001</v>
      </c>
      <c r="E733">
        <v>0.17799999999999999</v>
      </c>
      <c r="F733">
        <v>0.248</v>
      </c>
      <c r="G733">
        <v>0.34</v>
      </c>
      <c r="H733">
        <v>0.54500000000000004</v>
      </c>
      <c r="I733">
        <v>0.80600000000000005</v>
      </c>
      <c r="J733">
        <v>1.0349999999999999</v>
      </c>
      <c r="K733">
        <v>1.246</v>
      </c>
      <c r="L733">
        <v>1.4119999999999999</v>
      </c>
      <c r="M733">
        <v>1.655</v>
      </c>
    </row>
    <row r="734" spans="1:13">
      <c r="A734" s="5">
        <v>1999</v>
      </c>
      <c r="C734">
        <v>0.109</v>
      </c>
      <c r="D734">
        <v>0.13400000000000001</v>
      </c>
      <c r="E734">
        <v>0.17399999999999999</v>
      </c>
      <c r="F734">
        <v>0.25</v>
      </c>
      <c r="G734">
        <v>0.33100000000000002</v>
      </c>
      <c r="H734">
        <v>0.46500000000000002</v>
      </c>
      <c r="I734">
        <v>0.74199999999999999</v>
      </c>
      <c r="J734">
        <v>1.0209999999999999</v>
      </c>
      <c r="K734">
        <v>1.258</v>
      </c>
      <c r="L734">
        <v>1.3759999999999999</v>
      </c>
      <c r="M734">
        <v>1.776</v>
      </c>
    </row>
    <row r="735" spans="1:13">
      <c r="A735" s="5">
        <v>2000</v>
      </c>
      <c r="C735">
        <v>6.4000000000000001E-2</v>
      </c>
      <c r="D735">
        <v>0.16300000000000001</v>
      </c>
      <c r="E735">
        <v>0.19600000000000001</v>
      </c>
      <c r="F735">
        <v>0.255</v>
      </c>
      <c r="G735">
        <v>0.34599999999999997</v>
      </c>
      <c r="H735">
        <v>0.46600000000000003</v>
      </c>
      <c r="I735">
        <v>0.75600000000000001</v>
      </c>
      <c r="J735">
        <v>0.999</v>
      </c>
      <c r="K735">
        <v>1.141</v>
      </c>
      <c r="L735">
        <v>1.228</v>
      </c>
      <c r="M735">
        <v>1.5629999999999999</v>
      </c>
    </row>
    <row r="736" spans="1:13">
      <c r="A736" s="5">
        <v>2001</v>
      </c>
      <c r="C736">
        <v>9.8000000000000004E-2</v>
      </c>
      <c r="D736">
        <v>0.122</v>
      </c>
      <c r="E736">
        <v>0.17899999999999999</v>
      </c>
      <c r="F736">
        <v>0.25800000000000001</v>
      </c>
      <c r="G736">
        <v>0.32500000000000001</v>
      </c>
      <c r="H736">
        <v>0.46100000000000002</v>
      </c>
      <c r="I736">
        <v>0.61399999999999999</v>
      </c>
      <c r="J736">
        <v>0.82799999999999996</v>
      </c>
      <c r="K736">
        <v>1.0740000000000001</v>
      </c>
      <c r="L736">
        <v>1.36</v>
      </c>
      <c r="M736">
        <v>1.671</v>
      </c>
    </row>
    <row r="737" spans="1:13">
      <c r="A737" s="5">
        <v>2002</v>
      </c>
      <c r="C737">
        <v>7.3999999999999996E-2</v>
      </c>
      <c r="D737">
        <v>0.13</v>
      </c>
      <c r="E737">
        <v>0.2</v>
      </c>
      <c r="F737">
        <v>0.25700000000000001</v>
      </c>
      <c r="G737">
        <v>0.32900000000000001</v>
      </c>
      <c r="H737">
        <v>0.44500000000000001</v>
      </c>
      <c r="I737">
        <v>0.64500000000000002</v>
      </c>
      <c r="J737">
        <v>0.88300000000000001</v>
      </c>
      <c r="K737">
        <v>1.1020000000000001</v>
      </c>
      <c r="L737">
        <v>1.321</v>
      </c>
      <c r="M737">
        <v>1.649</v>
      </c>
    </row>
    <row r="738" spans="1:13">
      <c r="A738" s="5">
        <v>2003</v>
      </c>
      <c r="C738">
        <v>8.5999999999999993E-2</v>
      </c>
      <c r="D738">
        <v>0.11700000000000001</v>
      </c>
      <c r="E738">
        <v>0.186</v>
      </c>
      <c r="F738">
        <v>0.245</v>
      </c>
      <c r="G738">
        <v>0.307</v>
      </c>
      <c r="H738">
        <v>0.4</v>
      </c>
      <c r="I738">
        <v>0.56399999999999995</v>
      </c>
      <c r="J738">
        <v>0.76800000000000002</v>
      </c>
      <c r="K738">
        <v>1.0049999999999999</v>
      </c>
      <c r="L738">
        <v>1.2090000000000001</v>
      </c>
      <c r="M738">
        <v>1.5369999999999999</v>
      </c>
    </row>
    <row r="739" spans="1:13">
      <c r="A739" s="5">
        <v>2004</v>
      </c>
      <c r="C739">
        <v>0.08</v>
      </c>
      <c r="D739">
        <v>0.158</v>
      </c>
      <c r="E739">
        <v>0.193</v>
      </c>
      <c r="F739">
        <v>0.247</v>
      </c>
      <c r="G739">
        <v>0.307</v>
      </c>
      <c r="H739">
        <v>0.38700000000000001</v>
      </c>
      <c r="I739">
        <v>0.52800000000000002</v>
      </c>
      <c r="J739">
        <v>0.7</v>
      </c>
      <c r="K739">
        <v>0.89700000000000002</v>
      </c>
      <c r="L739">
        <v>1.087</v>
      </c>
      <c r="M739">
        <v>1.5409999999999999</v>
      </c>
    </row>
    <row r="740" spans="1:13">
      <c r="A740" s="5">
        <v>2005</v>
      </c>
      <c r="C740">
        <v>7.4999999999999997E-2</v>
      </c>
      <c r="D740">
        <v>0.113</v>
      </c>
      <c r="E740">
        <v>0.19600000000000001</v>
      </c>
      <c r="F740">
        <v>0.25900000000000001</v>
      </c>
      <c r="G740">
        <v>0.318</v>
      </c>
      <c r="H740">
        <v>0.39900000000000002</v>
      </c>
      <c r="I740">
        <v>0.51700000000000002</v>
      </c>
      <c r="J740">
        <v>0.64100000000000001</v>
      </c>
      <c r="K740">
        <v>0.76700000000000002</v>
      </c>
      <c r="L740">
        <v>0.91800000000000004</v>
      </c>
      <c r="M740">
        <v>1.296</v>
      </c>
    </row>
    <row r="741" spans="1:13">
      <c r="A741" s="5">
        <v>2006</v>
      </c>
      <c r="C741">
        <v>7.5999999999999998E-2</v>
      </c>
      <c r="D741">
        <v>0.11600000000000001</v>
      </c>
      <c r="E741">
        <v>0.14099999999999999</v>
      </c>
      <c r="F741">
        <v>0.26100000000000001</v>
      </c>
      <c r="G741">
        <v>0.35</v>
      </c>
      <c r="H741">
        <v>0.41899999999999998</v>
      </c>
      <c r="I741">
        <v>0.51600000000000001</v>
      </c>
      <c r="J741">
        <v>0.63100000000000001</v>
      </c>
      <c r="K741">
        <v>0.752</v>
      </c>
      <c r="L741">
        <v>0.92400000000000004</v>
      </c>
      <c r="M741">
        <v>1.2629999999999999</v>
      </c>
    </row>
    <row r="742" spans="1:13">
      <c r="A742" s="5">
        <v>2007</v>
      </c>
      <c r="C742">
        <v>7.3999999999999996E-2</v>
      </c>
      <c r="D742">
        <v>0.121</v>
      </c>
      <c r="E742">
        <v>0.17199999999999999</v>
      </c>
      <c r="F742">
        <v>0.22600000000000001</v>
      </c>
      <c r="G742">
        <v>0.33100000000000002</v>
      </c>
      <c r="H742">
        <v>0.43099999999999999</v>
      </c>
      <c r="I742">
        <v>0.51</v>
      </c>
      <c r="J742">
        <v>0.621</v>
      </c>
      <c r="K742">
        <v>0.75600000000000001</v>
      </c>
      <c r="L742">
        <v>0.90300000000000002</v>
      </c>
      <c r="M742">
        <v>1.177</v>
      </c>
    </row>
    <row r="743" spans="1:13">
      <c r="A743" s="5">
        <v>2008</v>
      </c>
      <c r="C743">
        <v>4.8000000000000001E-2</v>
      </c>
      <c r="D743">
        <v>6.9000000000000006E-2</v>
      </c>
      <c r="E743">
        <v>0.186</v>
      </c>
      <c r="F743">
        <v>0.254</v>
      </c>
      <c r="G743">
        <v>0.312</v>
      </c>
      <c r="H743">
        <v>0.41599999999999998</v>
      </c>
      <c r="I743">
        <v>0.51500000000000001</v>
      </c>
      <c r="J743">
        <v>0.60499999999999998</v>
      </c>
      <c r="K743">
        <v>0.71899999999999997</v>
      </c>
      <c r="L743">
        <v>0.86099999999999999</v>
      </c>
      <c r="M743">
        <v>1.1479999999999999</v>
      </c>
    </row>
    <row r="744" spans="1:13">
      <c r="A744" s="5">
        <v>2009</v>
      </c>
      <c r="C744">
        <v>4.4999999999999998E-2</v>
      </c>
      <c r="D744">
        <v>0.109</v>
      </c>
      <c r="E744">
        <v>0.14199999999999999</v>
      </c>
      <c r="F744">
        <v>0.253</v>
      </c>
      <c r="G744">
        <v>0.33</v>
      </c>
      <c r="H744">
        <v>0.41099999999999998</v>
      </c>
      <c r="I744">
        <v>0.53200000000000003</v>
      </c>
      <c r="J744">
        <v>0.625</v>
      </c>
      <c r="K744">
        <v>0.76400000000000001</v>
      </c>
      <c r="L744">
        <v>0.88600000000000001</v>
      </c>
      <c r="M744">
        <v>1.1439999999999999</v>
      </c>
    </row>
    <row r="745" spans="1:13">
      <c r="A745" s="5">
        <f>A744+1</f>
        <v>2010</v>
      </c>
      <c r="C745">
        <f t="shared" ref="C745:M745" si="20">C744</f>
        <v>4.4999999999999998E-2</v>
      </c>
      <c r="D745">
        <f t="shared" si="20"/>
        <v>0.109</v>
      </c>
      <c r="E745">
        <f t="shared" si="20"/>
        <v>0.14199999999999999</v>
      </c>
      <c r="F745">
        <f t="shared" si="20"/>
        <v>0.253</v>
      </c>
      <c r="G745">
        <f t="shared" si="20"/>
        <v>0.33</v>
      </c>
      <c r="H745">
        <f t="shared" si="20"/>
        <v>0.41099999999999998</v>
      </c>
      <c r="I745">
        <f t="shared" si="20"/>
        <v>0.53200000000000003</v>
      </c>
      <c r="J745">
        <f t="shared" si="20"/>
        <v>0.625</v>
      </c>
      <c r="K745">
        <f t="shared" si="20"/>
        <v>0.76400000000000001</v>
      </c>
      <c r="L745">
        <f t="shared" si="20"/>
        <v>0.88600000000000001</v>
      </c>
      <c r="M745">
        <f t="shared" si="20"/>
        <v>1.1439999999999999</v>
      </c>
    </row>
    <row r="746" spans="1:13" s="11" customFormat="1" ht="18">
      <c r="B746" s="12"/>
      <c r="C746" s="11" t="s">
        <v>0</v>
      </c>
      <c r="D746" s="11" t="s">
        <v>62</v>
      </c>
      <c r="E746" s="11" t="s">
        <v>63</v>
      </c>
      <c r="F746" s="11" t="s">
        <v>64</v>
      </c>
      <c r="G746" s="11" t="s">
        <v>65</v>
      </c>
      <c r="H746" s="11">
        <v>1000</v>
      </c>
    </row>
    <row r="747" spans="1:13">
      <c r="C747" s="5">
        <f>AVERAGE(C572:C576)</f>
        <v>6.359999999999999E-2</v>
      </c>
      <c r="D747" s="5">
        <f t="shared" ref="D747:M747" si="21">AVERAGE(D572:D576)</f>
        <v>0.1056</v>
      </c>
      <c r="E747" s="5">
        <f t="shared" si="21"/>
        <v>0.16739999999999997</v>
      </c>
      <c r="F747" s="5">
        <f t="shared" si="21"/>
        <v>0.25060000000000004</v>
      </c>
      <c r="G747" s="5">
        <f t="shared" si="21"/>
        <v>0.32819999999999999</v>
      </c>
      <c r="H747" s="5">
        <f t="shared" si="21"/>
        <v>0.41520000000000001</v>
      </c>
      <c r="I747" s="5">
        <f t="shared" si="21"/>
        <v>0.51800000000000002</v>
      </c>
      <c r="J747" s="5">
        <f t="shared" si="21"/>
        <v>0.62460000000000004</v>
      </c>
      <c r="K747" s="5">
        <f t="shared" si="21"/>
        <v>0.75160000000000005</v>
      </c>
      <c r="L747" s="5">
        <f t="shared" si="21"/>
        <v>0.89839999999999998</v>
      </c>
      <c r="M747" s="5">
        <f t="shared" si="21"/>
        <v>1.2056</v>
      </c>
    </row>
    <row r="748" spans="1:13" s="11" customFormat="1" ht="18">
      <c r="B748" s="12"/>
      <c r="C748" s="11" t="s">
        <v>0</v>
      </c>
      <c r="D748" s="11" t="s">
        <v>66</v>
      </c>
      <c r="E748" s="11" t="s">
        <v>64</v>
      </c>
      <c r="F748" s="11" t="s">
        <v>65</v>
      </c>
      <c r="G748" s="11">
        <v>6</v>
      </c>
      <c r="H748" s="11">
        <v>7</v>
      </c>
      <c r="I748" s="11">
        <v>8</v>
      </c>
      <c r="J748" s="11">
        <v>9</v>
      </c>
      <c r="K748" s="11">
        <v>10</v>
      </c>
      <c r="L748" s="11">
        <v>11</v>
      </c>
      <c r="M748" s="11">
        <v>12</v>
      </c>
    </row>
    <row r="749" spans="1:13">
      <c r="C749">
        <v>0</v>
      </c>
      <c r="D749">
        <v>0.04</v>
      </c>
      <c r="E749">
        <v>0.5</v>
      </c>
      <c r="F749">
        <v>0.96</v>
      </c>
      <c r="G749">
        <v>1</v>
      </c>
      <c r="H749">
        <v>1</v>
      </c>
      <c r="I749">
        <v>1</v>
      </c>
      <c r="J749">
        <v>1</v>
      </c>
      <c r="K749">
        <v>1</v>
      </c>
      <c r="L749">
        <v>1</v>
      </c>
      <c r="M749">
        <v>1</v>
      </c>
    </row>
    <row r="750" spans="1:13" s="11" customFormat="1" ht="18">
      <c r="B750" s="12"/>
      <c r="C750" s="11" t="s">
        <v>0</v>
      </c>
      <c r="D750" s="11" t="s">
        <v>61</v>
      </c>
      <c r="E750" s="11" t="s">
        <v>50</v>
      </c>
      <c r="F750" s="11" t="s">
        <v>67</v>
      </c>
    </row>
    <row r="751" spans="1:13">
      <c r="C751" s="5">
        <v>10.5</v>
      </c>
    </row>
    <row r="752" spans="1:13" s="11" customFormat="1" ht="18">
      <c r="B752" s="12"/>
      <c r="C752" s="11" t="s">
        <v>0</v>
      </c>
      <c r="D752" s="11" t="s">
        <v>68</v>
      </c>
      <c r="E752" s="11" t="s">
        <v>69</v>
      </c>
    </row>
    <row r="753" spans="3:13">
      <c r="C753" s="5">
        <v>0.76247473799999999</v>
      </c>
      <c r="D753" s="5">
        <v>0.22146297600000001</v>
      </c>
      <c r="E753" s="5">
        <v>1.5884766000000002E-2</v>
      </c>
      <c r="F753" s="5">
        <v>1.77233E-4</v>
      </c>
      <c r="G753" s="5">
        <v>2.86587E-7</v>
      </c>
      <c r="H753" s="5">
        <v>6.4402399999999995E-11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</row>
    <row r="754" spans="3:13">
      <c r="C754" s="5">
        <v>0.244133029</v>
      </c>
      <c r="D754" s="5">
        <v>0.511733942</v>
      </c>
      <c r="E754" s="5">
        <v>0.225333907</v>
      </c>
      <c r="F754" s="5">
        <v>1.8534347999999999E-2</v>
      </c>
      <c r="G754" s="5">
        <v>2.6416200000000002E-4</v>
      </c>
      <c r="H754" s="5">
        <v>6.1248000000000004E-7</v>
      </c>
      <c r="I754" s="5">
        <v>2.2212100000000001E-10</v>
      </c>
      <c r="J754" s="5">
        <v>1.2323500000000001E-14</v>
      </c>
      <c r="K754" s="5">
        <v>0</v>
      </c>
      <c r="L754" s="5">
        <v>0</v>
      </c>
      <c r="M754" s="5">
        <v>0</v>
      </c>
    </row>
    <row r="755" spans="3:13">
      <c r="C755" s="5">
        <v>2.173162E-2</v>
      </c>
      <c r="D755" s="5">
        <v>0.22871755699999999</v>
      </c>
      <c r="E755" s="5">
        <v>0.49910164600000001</v>
      </c>
      <c r="F755" s="5">
        <v>0.22871755699999999</v>
      </c>
      <c r="G755" s="5">
        <v>2.1349435E-2</v>
      </c>
      <c r="H755" s="5">
        <v>3.80956E-4</v>
      </c>
      <c r="I755" s="5">
        <v>1.2285800000000001E-6</v>
      </c>
      <c r="J755" s="5">
        <v>6.9037500000000001E-10</v>
      </c>
      <c r="K755" s="5">
        <v>6.6169299999999997E-14</v>
      </c>
      <c r="L755" s="5">
        <v>0</v>
      </c>
      <c r="M755" s="5">
        <v>0</v>
      </c>
    </row>
    <row r="756" spans="3:13">
      <c r="C756" s="5">
        <v>5.3578600000000001E-4</v>
      </c>
      <c r="D756" s="5">
        <v>2.4309570999999999E-2</v>
      </c>
      <c r="E756" s="5">
        <v>0.23164431699999999</v>
      </c>
      <c r="F756" s="5">
        <v>0.48702065100000003</v>
      </c>
      <c r="G756" s="5">
        <v>0.23164431699999999</v>
      </c>
      <c r="H756" s="5">
        <v>2.4309570999999999E-2</v>
      </c>
      <c r="I756" s="5">
        <v>5.3345499999999995E-4</v>
      </c>
      <c r="J756" s="5">
        <v>2.3291599999999998E-6</v>
      </c>
      <c r="K756" s="5">
        <v>1.9559400000000002E-9</v>
      </c>
      <c r="L756" s="5">
        <v>3.0941899999999999E-13</v>
      </c>
      <c r="M756" s="5">
        <v>0</v>
      </c>
    </row>
    <row r="757" spans="3:13">
      <c r="C757" s="5">
        <v>4.2035599999999996E-6</v>
      </c>
      <c r="D757" s="5">
        <v>7.27565E-4</v>
      </c>
      <c r="E757" s="5">
        <v>2.7393414000000001E-2</v>
      </c>
      <c r="F757" s="5">
        <v>0.23414453599999999</v>
      </c>
      <c r="G757" s="5">
        <v>0.47546056399999997</v>
      </c>
      <c r="H757" s="5">
        <v>0.23414453599999999</v>
      </c>
      <c r="I757" s="5">
        <v>2.7393414000000001E-2</v>
      </c>
      <c r="J757" s="5">
        <v>7.27565E-4</v>
      </c>
      <c r="K757" s="5">
        <v>4.1984499999999996E-6</v>
      </c>
      <c r="L757" s="5">
        <v>5.1016199999999996E-9</v>
      </c>
      <c r="M757" s="5">
        <v>1.2798700000000001E-12</v>
      </c>
    </row>
    <row r="758" spans="3:13">
      <c r="C758" s="5">
        <v>1.23608E-8</v>
      </c>
      <c r="D758" s="5">
        <v>7.2332499999999997E-6</v>
      </c>
      <c r="E758" s="5">
        <v>9.6906599999999998E-4</v>
      </c>
      <c r="F758" s="5">
        <v>3.0579301999999999E-2</v>
      </c>
      <c r="G758" s="5">
        <v>0.23624809599999999</v>
      </c>
      <c r="H758" s="5">
        <v>0.46439258</v>
      </c>
      <c r="I758" s="5">
        <v>0.23624809599999999</v>
      </c>
      <c r="J758" s="5">
        <v>3.0579301999999999E-2</v>
      </c>
      <c r="K758" s="5">
        <v>9.6906599999999998E-4</v>
      </c>
      <c r="L758" s="5">
        <v>7.2332499999999997E-6</v>
      </c>
      <c r="M758" s="5">
        <v>1.23608E-8</v>
      </c>
    </row>
    <row r="759" spans="3:13">
      <c r="C759" s="5">
        <v>1.5905799999999999E-11</v>
      </c>
      <c r="D759" s="5">
        <v>2.7998200000000001E-8</v>
      </c>
      <c r="E759" s="5">
        <v>1.1964799999999999E-5</v>
      </c>
      <c r="F759" s="5">
        <v>1.26344E-3</v>
      </c>
      <c r="G759" s="5">
        <v>3.3845732000000003E-2</v>
      </c>
      <c r="H759" s="5">
        <v>0.23798409300000001</v>
      </c>
      <c r="I759" s="5">
        <v>0.45378948499999999</v>
      </c>
      <c r="J759" s="5">
        <v>0.23798409300000001</v>
      </c>
      <c r="K759" s="5">
        <v>3.3845732000000003E-2</v>
      </c>
      <c r="L759" s="5">
        <v>1.26344E-3</v>
      </c>
      <c r="M759" s="5">
        <v>1.19929E-5</v>
      </c>
    </row>
    <row r="760" spans="3:13">
      <c r="C760" s="5">
        <v>1.02814E-14</v>
      </c>
      <c r="D760" s="5">
        <v>4.8800799999999999E-11</v>
      </c>
      <c r="E760" s="5">
        <v>5.9747399999999994E-8</v>
      </c>
      <c r="F760" s="5">
        <v>1.90782E-5</v>
      </c>
      <c r="G760" s="5">
        <v>1.615703E-3</v>
      </c>
      <c r="H760" s="5">
        <v>3.7171764000000003E-2</v>
      </c>
      <c r="I760" s="5">
        <v>0.23938058000000001</v>
      </c>
      <c r="J760" s="5">
        <v>0.44362562999999999</v>
      </c>
      <c r="K760" s="5">
        <v>0.23938058000000001</v>
      </c>
      <c r="L760" s="5">
        <v>3.7171764000000003E-2</v>
      </c>
      <c r="M760" s="5">
        <v>1.6348409999999999E-3</v>
      </c>
    </row>
    <row r="761" spans="3:13">
      <c r="C761" s="5">
        <v>3.7643699999999998E-18</v>
      </c>
      <c r="D761" s="5">
        <v>4.3581599999999998E-14</v>
      </c>
      <c r="E761" s="5">
        <v>1.3815000000000001E-10</v>
      </c>
      <c r="F761" s="5">
        <v>1.2076800000000001E-7</v>
      </c>
      <c r="G761" s="5">
        <v>2.9426900000000001E-5</v>
      </c>
      <c r="H761" s="5">
        <v>2.0302720000000001E-3</v>
      </c>
      <c r="I761" s="5">
        <v>4.0537339999999998E-2</v>
      </c>
      <c r="J761" s="5">
        <v>0.24046440099999999</v>
      </c>
      <c r="K761" s="5">
        <v>0.43387688099999999</v>
      </c>
      <c r="L761" s="5">
        <v>0.24046440099999999</v>
      </c>
      <c r="M761" s="5">
        <v>4.2597159000000002E-2</v>
      </c>
    </row>
    <row r="762" spans="3:13">
      <c r="C762" s="5">
        <v>8.6589500000000002E-22</v>
      </c>
      <c r="D762" s="5">
        <v>2.2323100000000001E-17</v>
      </c>
      <c r="E762" s="5">
        <v>1.6688799999999999E-13</v>
      </c>
      <c r="F762" s="5">
        <v>3.6355800000000002E-10</v>
      </c>
      <c r="G762" s="5">
        <v>2.3240199999999999E-7</v>
      </c>
      <c r="H762" s="5">
        <v>4.4041700000000002E-5</v>
      </c>
      <c r="I762" s="5">
        <v>2.5108560000000001E-3</v>
      </c>
      <c r="J762" s="5">
        <v>4.3923528000000003E-2</v>
      </c>
      <c r="K762" s="5">
        <v>0.241261061</v>
      </c>
      <c r="L762" s="5">
        <v>0.42452056199999999</v>
      </c>
      <c r="M762" s="5">
        <v>0.287739719</v>
      </c>
    </row>
    <row r="763" spans="3:13">
      <c r="C763" s="5">
        <v>1.3677700000000001E-25</v>
      </c>
      <c r="D763" s="5">
        <v>7.2315699999999999E-21</v>
      </c>
      <c r="E763" s="5">
        <v>1.1710100000000001E-16</v>
      </c>
      <c r="F763" s="5">
        <v>5.8273099999999995E-13</v>
      </c>
      <c r="G763" s="5">
        <v>8.9538700000000002E-10</v>
      </c>
      <c r="H763" s="5">
        <v>4.2769900000000002E-7</v>
      </c>
      <c r="I763" s="5">
        <v>6.4133000000000004E-5</v>
      </c>
      <c r="J763" s="5">
        <v>3.0603789999999998E-3</v>
      </c>
      <c r="K763" s="5">
        <v>4.7312699999999999E-2</v>
      </c>
      <c r="L763" s="5">
        <v>0.24179466499999999</v>
      </c>
      <c r="M763" s="5">
        <v>0.70776769399999995</v>
      </c>
    </row>
  </sheetData>
  <conditionalFormatting sqref="C109:M13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4" location="Main.dat!A310" display="Goto Index section"/>
  </hyperlink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203"/>
  <sheetViews>
    <sheetView showGridLines="0" topLeftCell="B81" zoomScaleNormal="100" workbookViewId="0">
      <selection activeCell="C95" sqref="C95"/>
    </sheetView>
  </sheetViews>
  <sheetFormatPr defaultRowHeight="12.75"/>
  <cols>
    <col min="1" max="1" width="13.85546875" customWidth="1"/>
    <col min="2" max="2" width="37.85546875" style="1" customWidth="1"/>
    <col min="3" max="3" width="14.7109375" customWidth="1"/>
    <col min="4" max="4" width="15.5703125" customWidth="1"/>
  </cols>
  <sheetData>
    <row r="1" spans="1:26" s="4" customFormat="1">
      <c r="B1" s="6"/>
      <c r="C1" s="9" t="s">
        <v>110</v>
      </c>
    </row>
    <row r="2" spans="1:26">
      <c r="B2" s="1" t="s">
        <v>76</v>
      </c>
      <c r="C2" t="s">
        <v>136</v>
      </c>
    </row>
    <row r="3" spans="1:26">
      <c r="C3" s="10" t="s">
        <v>170</v>
      </c>
    </row>
    <row r="4" spans="1:26">
      <c r="C4" s="10" t="s">
        <v>83</v>
      </c>
    </row>
    <row r="5" spans="1:26" s="4" customFormat="1">
      <c r="B5" s="16"/>
      <c r="C5" s="9" t="s">
        <v>84</v>
      </c>
      <c r="D5" s="9" t="s">
        <v>85</v>
      </c>
      <c r="E5" s="9" t="s">
        <v>106</v>
      </c>
      <c r="F5" s="9" t="s">
        <v>115</v>
      </c>
      <c r="G5" s="9" t="s">
        <v>86</v>
      </c>
      <c r="H5" s="9" t="s">
        <v>87</v>
      </c>
      <c r="I5" s="9" t="s">
        <v>88</v>
      </c>
      <c r="J5" s="9" t="s">
        <v>89</v>
      </c>
      <c r="K5" s="9" t="s">
        <v>119</v>
      </c>
      <c r="L5" s="4" t="s">
        <v>137</v>
      </c>
      <c r="M5" s="4" t="s">
        <v>174</v>
      </c>
      <c r="N5" s="4" t="s">
        <v>175</v>
      </c>
    </row>
    <row r="6" spans="1:26" s="4" customFormat="1">
      <c r="B6" s="16"/>
      <c r="C6" s="9" t="s">
        <v>142</v>
      </c>
      <c r="D6" s="9" t="s">
        <v>141</v>
      </c>
      <c r="E6" s="9" t="s">
        <v>107</v>
      </c>
      <c r="F6" s="4" t="s">
        <v>112</v>
      </c>
      <c r="G6" s="9" t="s">
        <v>226</v>
      </c>
      <c r="H6" s="9" t="s">
        <v>227</v>
      </c>
      <c r="I6" s="9" t="s">
        <v>138</v>
      </c>
      <c r="J6" s="9" t="s">
        <v>128</v>
      </c>
      <c r="K6" s="9" t="s">
        <v>118</v>
      </c>
      <c r="L6" s="4" t="s">
        <v>132</v>
      </c>
      <c r="M6" s="4" t="s">
        <v>173</v>
      </c>
      <c r="N6" s="4" t="s">
        <v>172</v>
      </c>
      <c r="O6" s="9" t="s">
        <v>91</v>
      </c>
    </row>
    <row r="7" spans="1:26" s="28" customFormat="1">
      <c r="B7" s="29"/>
      <c r="C7" s="30" t="s">
        <v>90</v>
      </c>
      <c r="D7" s="31">
        <v>2</v>
      </c>
      <c r="E7" s="31">
        <v>3</v>
      </c>
      <c r="F7" s="31">
        <v>4</v>
      </c>
      <c r="G7" s="31">
        <v>1</v>
      </c>
      <c r="H7" s="31">
        <v>2</v>
      </c>
      <c r="I7" s="31">
        <v>3</v>
      </c>
      <c r="J7" s="31">
        <v>4</v>
      </c>
      <c r="K7" s="31">
        <v>5</v>
      </c>
      <c r="L7" s="28">
        <v>6</v>
      </c>
      <c r="O7" s="31"/>
    </row>
    <row r="8" spans="1:26">
      <c r="A8">
        <v>1</v>
      </c>
      <c r="B8" s="1" t="s">
        <v>139</v>
      </c>
      <c r="C8" s="24">
        <v>1</v>
      </c>
      <c r="D8" s="25">
        <v>1</v>
      </c>
      <c r="E8" s="25">
        <v>1</v>
      </c>
      <c r="F8" s="25">
        <v>1</v>
      </c>
      <c r="G8" s="25">
        <v>2</v>
      </c>
      <c r="H8" s="26">
        <v>1</v>
      </c>
      <c r="I8" s="26">
        <v>1</v>
      </c>
      <c r="J8" s="25">
        <v>2</v>
      </c>
      <c r="K8" s="25">
        <v>1</v>
      </c>
      <c r="L8" s="25">
        <v>1</v>
      </c>
      <c r="M8" s="35">
        <v>1</v>
      </c>
      <c r="N8" s="27">
        <v>1</v>
      </c>
      <c r="O8" s="14" t="s">
        <v>90</v>
      </c>
      <c r="P8">
        <v>1</v>
      </c>
      <c r="Q8">
        <v>1</v>
      </c>
      <c r="R8">
        <v>1</v>
      </c>
      <c r="S8">
        <v>2</v>
      </c>
      <c r="T8">
        <v>2</v>
      </c>
      <c r="U8">
        <v>2</v>
      </c>
      <c r="V8">
        <v>2</v>
      </c>
      <c r="W8">
        <v>2</v>
      </c>
      <c r="X8">
        <v>2</v>
      </c>
      <c r="Y8">
        <v>2</v>
      </c>
      <c r="Z8">
        <v>2</v>
      </c>
    </row>
    <row r="9" spans="1:26" s="19" customFormat="1">
      <c r="A9" s="19">
        <v>2</v>
      </c>
      <c r="B9" s="22" t="s">
        <v>140</v>
      </c>
      <c r="C9" s="18">
        <v>1</v>
      </c>
      <c r="D9" s="19">
        <v>2</v>
      </c>
      <c r="E9" s="19">
        <v>3</v>
      </c>
      <c r="F9" s="19">
        <v>4</v>
      </c>
      <c r="G9" s="19">
        <v>1</v>
      </c>
      <c r="H9" s="19">
        <v>1</v>
      </c>
      <c r="I9" s="19">
        <v>2</v>
      </c>
      <c r="J9" s="19">
        <v>4</v>
      </c>
      <c r="K9" s="19">
        <v>3</v>
      </c>
      <c r="L9" s="19">
        <v>3</v>
      </c>
      <c r="M9" s="19">
        <v>4</v>
      </c>
      <c r="N9" s="20">
        <v>4</v>
      </c>
      <c r="O9" s="23" t="s">
        <v>90</v>
      </c>
      <c r="P9" s="19">
        <v>2</v>
      </c>
      <c r="Q9" s="19">
        <v>3</v>
      </c>
      <c r="R9" s="19">
        <v>4</v>
      </c>
      <c r="S9" s="19">
        <v>1</v>
      </c>
      <c r="T9" s="19">
        <v>2</v>
      </c>
      <c r="U9" s="19">
        <v>3</v>
      </c>
      <c r="V9" s="19">
        <v>4</v>
      </c>
      <c r="W9" s="19">
        <v>5</v>
      </c>
      <c r="X9" s="19">
        <v>6</v>
      </c>
      <c r="Y9" s="19">
        <v>7</v>
      </c>
      <c r="Z9" s="19">
        <v>8</v>
      </c>
    </row>
    <row r="10" spans="1:26">
      <c r="B10" s="1" t="s">
        <v>31</v>
      </c>
      <c r="C10">
        <v>2</v>
      </c>
    </row>
    <row r="11" spans="1:26">
      <c r="B11" s="1" t="s">
        <v>6</v>
      </c>
      <c r="C11">
        <v>0</v>
      </c>
    </row>
    <row r="12" spans="1:26" s="19" customFormat="1" ht="13.5" customHeight="1">
      <c r="B12" s="36" t="s">
        <v>5</v>
      </c>
      <c r="C12" s="19">
        <v>0</v>
      </c>
    </row>
    <row r="13" spans="1:26">
      <c r="B13" s="1" t="s">
        <v>32</v>
      </c>
      <c r="C13">
        <v>0.8</v>
      </c>
    </row>
    <row r="14" spans="1:26">
      <c r="B14" s="1" t="s">
        <v>33</v>
      </c>
      <c r="C14">
        <v>300</v>
      </c>
    </row>
    <row r="15" spans="1:26" s="19" customFormat="1">
      <c r="B15" s="22" t="s">
        <v>34</v>
      </c>
      <c r="C15" s="19">
        <v>-6</v>
      </c>
    </row>
    <row r="16" spans="1:26">
      <c r="B16" s="1" t="s">
        <v>35</v>
      </c>
      <c r="C16">
        <v>0.6</v>
      </c>
    </row>
    <row r="17" spans="1:3">
      <c r="B17" s="1" t="s">
        <v>36</v>
      </c>
      <c r="C17">
        <v>15</v>
      </c>
    </row>
    <row r="18" spans="1:3">
      <c r="B18" s="1" t="s">
        <v>37</v>
      </c>
      <c r="C18">
        <v>-4</v>
      </c>
    </row>
    <row r="19" spans="1:3">
      <c r="B19" s="1" t="s">
        <v>8</v>
      </c>
      <c r="C19">
        <v>1977</v>
      </c>
    </row>
    <row r="20" spans="1:3" s="19" customFormat="1">
      <c r="B20" s="22" t="s">
        <v>7</v>
      </c>
      <c r="C20" s="19">
        <v>2009</v>
      </c>
    </row>
    <row r="21" spans="1:3">
      <c r="B21" s="1" t="s">
        <v>4</v>
      </c>
      <c r="C21">
        <v>0.23</v>
      </c>
    </row>
    <row r="22" spans="1:3">
      <c r="B22" s="1" t="s">
        <v>9</v>
      </c>
      <c r="C22">
        <v>0.05</v>
      </c>
    </row>
    <row r="23" spans="1:3" s="19" customFormat="1">
      <c r="B23" s="22" t="s">
        <v>10</v>
      </c>
      <c r="C23" s="19">
        <v>-4</v>
      </c>
    </row>
    <row r="24" spans="1:3">
      <c r="A24" s="8" t="s">
        <v>116</v>
      </c>
      <c r="B24" s="1" t="s">
        <v>11</v>
      </c>
      <c r="C24" s="37">
        <v>0.70314500000000002</v>
      </c>
    </row>
    <row r="25" spans="1:3">
      <c r="A25" s="8" t="s">
        <v>117</v>
      </c>
      <c r="B25" s="1" t="s">
        <v>12</v>
      </c>
      <c r="C25" s="37">
        <v>1.3649400000000001E-2</v>
      </c>
    </row>
    <row r="26" spans="1:3">
      <c r="A26" s="8" t="s">
        <v>133</v>
      </c>
      <c r="B26" s="1" t="s">
        <v>13</v>
      </c>
      <c r="C26" s="37">
        <v>6.8471500000000005E-2</v>
      </c>
    </row>
    <row r="27" spans="1:3">
      <c r="A27" s="8" t="s">
        <v>128</v>
      </c>
      <c r="B27" s="1" t="s">
        <v>14</v>
      </c>
      <c r="C27" s="37">
        <v>0.49159399999999998</v>
      </c>
    </row>
    <row r="28" spans="1:3">
      <c r="A28" s="8" t="s">
        <v>118</v>
      </c>
      <c r="B28" s="1" t="s">
        <v>120</v>
      </c>
      <c r="C28" s="37">
        <v>0.11956700000000001</v>
      </c>
    </row>
    <row r="29" spans="1:3">
      <c r="A29" s="8" t="s">
        <v>132</v>
      </c>
      <c r="B29" s="1" t="s">
        <v>143</v>
      </c>
      <c r="C29" s="37">
        <v>3.8021300000000001E-4</v>
      </c>
    </row>
    <row r="30" spans="1:3">
      <c r="A30" s="8" t="s">
        <v>173</v>
      </c>
      <c r="B30" s="1" t="s">
        <v>185</v>
      </c>
      <c r="C30" s="37">
        <v>1.50282E-3</v>
      </c>
    </row>
    <row r="31" spans="1:3" s="19" customFormat="1">
      <c r="A31" s="21" t="s">
        <v>172</v>
      </c>
      <c r="B31" s="22" t="s">
        <v>186</v>
      </c>
      <c r="C31" s="38">
        <v>9.8704700000000006E-2</v>
      </c>
    </row>
    <row r="32" spans="1:3">
      <c r="A32" s="8" t="s">
        <v>116</v>
      </c>
      <c r="B32" s="1" t="s">
        <v>15</v>
      </c>
      <c r="C32">
        <v>1.2</v>
      </c>
    </row>
    <row r="33" spans="1:3">
      <c r="A33" s="8" t="s">
        <v>117</v>
      </c>
      <c r="B33" s="1" t="s">
        <v>16</v>
      </c>
      <c r="C33">
        <v>1.2</v>
      </c>
    </row>
    <row r="34" spans="1:3">
      <c r="A34" s="8" t="s">
        <v>133</v>
      </c>
      <c r="B34" s="1" t="s">
        <v>17</v>
      </c>
      <c r="C34">
        <v>1.2</v>
      </c>
    </row>
    <row r="35" spans="1:3">
      <c r="A35" s="8" t="s">
        <v>128</v>
      </c>
      <c r="B35" s="1" t="s">
        <v>18</v>
      </c>
      <c r="C35">
        <v>1.2</v>
      </c>
    </row>
    <row r="36" spans="1:3">
      <c r="A36" s="8" t="s">
        <v>118</v>
      </c>
      <c r="B36" s="1" t="s">
        <v>121</v>
      </c>
      <c r="C36">
        <v>1.2</v>
      </c>
    </row>
    <row r="37" spans="1:3">
      <c r="A37" s="8" t="s">
        <v>132</v>
      </c>
      <c r="B37" s="1" t="s">
        <v>144</v>
      </c>
      <c r="C37">
        <v>1.2</v>
      </c>
    </row>
    <row r="38" spans="1:3">
      <c r="A38" s="8" t="s">
        <v>173</v>
      </c>
      <c r="B38" s="1" t="s">
        <v>183</v>
      </c>
      <c r="C38">
        <v>1.2</v>
      </c>
    </row>
    <row r="39" spans="1:3" s="19" customFormat="1">
      <c r="A39" s="21" t="s">
        <v>172</v>
      </c>
      <c r="B39" s="22" t="s">
        <v>184</v>
      </c>
      <c r="C39" s="19">
        <v>1.2</v>
      </c>
    </row>
    <row r="40" spans="1:3">
      <c r="A40" s="8" t="s">
        <v>116</v>
      </c>
      <c r="B40" s="1" t="s">
        <v>19</v>
      </c>
      <c r="C40">
        <v>3</v>
      </c>
    </row>
    <row r="41" spans="1:3">
      <c r="A41" s="8" t="s">
        <v>117</v>
      </c>
      <c r="B41" s="1" t="s">
        <v>20</v>
      </c>
      <c r="C41">
        <v>2</v>
      </c>
    </row>
    <row r="42" spans="1:3">
      <c r="A42" s="8" t="s">
        <v>133</v>
      </c>
      <c r="B42" s="1" t="s">
        <v>21</v>
      </c>
      <c r="C42">
        <v>3</v>
      </c>
    </row>
    <row r="43" spans="1:3">
      <c r="A43" s="8" t="s">
        <v>128</v>
      </c>
      <c r="B43" s="1" t="s">
        <v>22</v>
      </c>
      <c r="C43">
        <v>3</v>
      </c>
    </row>
    <row r="44" spans="1:3">
      <c r="A44" s="8" t="s">
        <v>118</v>
      </c>
      <c r="B44" s="1" t="s">
        <v>122</v>
      </c>
      <c r="C44">
        <v>3</v>
      </c>
    </row>
    <row r="45" spans="1:3">
      <c r="A45" s="8" t="s">
        <v>132</v>
      </c>
      <c r="B45" s="1" t="s">
        <v>145</v>
      </c>
      <c r="C45">
        <v>1</v>
      </c>
    </row>
    <row r="46" spans="1:3">
      <c r="A46" s="8" t="s">
        <v>173</v>
      </c>
      <c r="B46" s="1" t="s">
        <v>176</v>
      </c>
      <c r="C46">
        <v>1</v>
      </c>
    </row>
    <row r="47" spans="1:3" s="19" customFormat="1">
      <c r="A47" s="21" t="s">
        <v>172</v>
      </c>
      <c r="B47" s="22" t="s">
        <v>177</v>
      </c>
      <c r="C47" s="19">
        <v>1</v>
      </c>
    </row>
    <row r="48" spans="1:3">
      <c r="A48" s="8" t="s">
        <v>116</v>
      </c>
      <c r="B48" s="1" t="s">
        <v>148</v>
      </c>
      <c r="C48">
        <v>1</v>
      </c>
    </row>
    <row r="49" spans="1:3">
      <c r="A49" s="8" t="s">
        <v>117</v>
      </c>
      <c r="B49" s="1" t="s">
        <v>149</v>
      </c>
      <c r="C49">
        <v>1</v>
      </c>
    </row>
    <row r="50" spans="1:3">
      <c r="A50" s="8" t="s">
        <v>133</v>
      </c>
      <c r="B50" s="1" t="s">
        <v>150</v>
      </c>
      <c r="C50">
        <v>1</v>
      </c>
    </row>
    <row r="51" spans="1:3">
      <c r="A51" s="8" t="s">
        <v>128</v>
      </c>
      <c r="B51" s="1" t="s">
        <v>151</v>
      </c>
      <c r="C51">
        <v>1</v>
      </c>
    </row>
    <row r="52" spans="1:3">
      <c r="A52" s="8" t="s">
        <v>118</v>
      </c>
      <c r="B52" s="1" t="s">
        <v>152</v>
      </c>
      <c r="C52">
        <v>1</v>
      </c>
    </row>
    <row r="53" spans="1:3">
      <c r="A53" s="8" t="s">
        <v>132</v>
      </c>
      <c r="B53" s="1" t="s">
        <v>153</v>
      </c>
      <c r="C53">
        <v>1</v>
      </c>
    </row>
    <row r="54" spans="1:3">
      <c r="A54" s="8" t="s">
        <v>173</v>
      </c>
      <c r="B54" s="1" t="s">
        <v>187</v>
      </c>
      <c r="C54">
        <v>1</v>
      </c>
    </row>
    <row r="55" spans="1:3" s="19" customFormat="1">
      <c r="A55" s="21" t="s">
        <v>172</v>
      </c>
      <c r="B55" s="22" t="s">
        <v>188</v>
      </c>
      <c r="C55" s="19">
        <v>1</v>
      </c>
    </row>
    <row r="56" spans="1:3">
      <c r="A56" s="8" t="s">
        <v>116</v>
      </c>
      <c r="B56" s="1" t="s">
        <v>154</v>
      </c>
      <c r="C56">
        <v>1.2</v>
      </c>
    </row>
    <row r="57" spans="1:3">
      <c r="A57" s="8" t="s">
        <v>117</v>
      </c>
      <c r="B57" s="1" t="s">
        <v>155</v>
      </c>
      <c r="C57">
        <v>1.2</v>
      </c>
    </row>
    <row r="58" spans="1:3">
      <c r="A58" s="8" t="s">
        <v>133</v>
      </c>
      <c r="B58" s="1" t="s">
        <v>156</v>
      </c>
      <c r="C58">
        <v>1.2</v>
      </c>
    </row>
    <row r="59" spans="1:3">
      <c r="A59" s="8" t="s">
        <v>128</v>
      </c>
      <c r="B59" s="1" t="s">
        <v>157</v>
      </c>
      <c r="C59">
        <v>1.2</v>
      </c>
    </row>
    <row r="60" spans="1:3">
      <c r="A60" s="8" t="s">
        <v>118</v>
      </c>
      <c r="B60" s="1" t="s">
        <v>158</v>
      </c>
      <c r="C60">
        <v>1.2</v>
      </c>
    </row>
    <row r="61" spans="1:3">
      <c r="A61" s="8" t="s">
        <v>132</v>
      </c>
      <c r="B61" s="1" t="s">
        <v>159</v>
      </c>
      <c r="C61">
        <v>1.2</v>
      </c>
    </row>
    <row r="62" spans="1:3">
      <c r="A62" s="8" t="s">
        <v>173</v>
      </c>
      <c r="B62" s="1" t="s">
        <v>158</v>
      </c>
      <c r="C62">
        <v>1.2</v>
      </c>
    </row>
    <row r="63" spans="1:3" s="19" customFormat="1">
      <c r="A63" s="21" t="s">
        <v>172</v>
      </c>
      <c r="B63" s="22" t="s">
        <v>159</v>
      </c>
      <c r="C63" s="19">
        <v>1.2</v>
      </c>
    </row>
    <row r="64" spans="1:3">
      <c r="A64" s="8" t="s">
        <v>116</v>
      </c>
      <c r="B64" s="1" t="s">
        <v>160</v>
      </c>
      <c r="C64">
        <v>-1</v>
      </c>
    </row>
    <row r="65" spans="1:3">
      <c r="A65" s="8" t="s">
        <v>117</v>
      </c>
      <c r="B65" s="1" t="s">
        <v>161</v>
      </c>
      <c r="C65">
        <v>-1</v>
      </c>
    </row>
    <row r="66" spans="1:3">
      <c r="A66" s="8" t="s">
        <v>133</v>
      </c>
      <c r="B66" s="1" t="s">
        <v>162</v>
      </c>
      <c r="C66">
        <v>-1</v>
      </c>
    </row>
    <row r="67" spans="1:3">
      <c r="A67" s="8" t="s">
        <v>128</v>
      </c>
      <c r="B67" s="1" t="s">
        <v>163</v>
      </c>
      <c r="C67">
        <v>-1</v>
      </c>
    </row>
    <row r="68" spans="1:3">
      <c r="A68" s="8" t="s">
        <v>118</v>
      </c>
      <c r="B68" s="1" t="s">
        <v>164</v>
      </c>
      <c r="C68">
        <v>-1</v>
      </c>
    </row>
    <row r="69" spans="1:3">
      <c r="A69" s="8" t="s">
        <v>132</v>
      </c>
      <c r="B69" s="1" t="s">
        <v>165</v>
      </c>
      <c r="C69">
        <v>-1</v>
      </c>
    </row>
    <row r="70" spans="1:3">
      <c r="A70" s="8" t="s">
        <v>173</v>
      </c>
      <c r="B70" s="1" t="s">
        <v>164</v>
      </c>
      <c r="C70">
        <v>-1</v>
      </c>
    </row>
    <row r="71" spans="1:3" s="19" customFormat="1">
      <c r="A71" s="21" t="s">
        <v>172</v>
      </c>
      <c r="B71" s="22" t="s">
        <v>165</v>
      </c>
      <c r="C71" s="19">
        <v>-1</v>
      </c>
    </row>
    <row r="72" spans="1:3">
      <c r="A72" s="8" t="s">
        <v>116</v>
      </c>
      <c r="B72" s="1" t="s">
        <v>23</v>
      </c>
      <c r="C72">
        <v>2</v>
      </c>
    </row>
    <row r="73" spans="1:3">
      <c r="A73" s="8" t="s">
        <v>117</v>
      </c>
      <c r="B73" s="1" t="s">
        <v>24</v>
      </c>
      <c r="C73">
        <v>2</v>
      </c>
    </row>
    <row r="74" spans="1:3">
      <c r="A74" s="8" t="s">
        <v>133</v>
      </c>
      <c r="B74" s="1" t="s">
        <v>25</v>
      </c>
      <c r="C74">
        <v>2</v>
      </c>
    </row>
    <row r="75" spans="1:3">
      <c r="A75" s="8" t="s">
        <v>128</v>
      </c>
      <c r="B75" s="1" t="s">
        <v>26</v>
      </c>
      <c r="C75">
        <v>2</v>
      </c>
    </row>
    <row r="76" spans="1:3">
      <c r="A76" s="8" t="s">
        <v>118</v>
      </c>
      <c r="B76" s="1" t="s">
        <v>123</v>
      </c>
      <c r="C76">
        <v>2</v>
      </c>
    </row>
    <row r="77" spans="1:3">
      <c r="A77" s="8" t="s">
        <v>132</v>
      </c>
      <c r="B77" s="1" t="s">
        <v>146</v>
      </c>
      <c r="C77">
        <v>2</v>
      </c>
    </row>
    <row r="78" spans="1:3">
      <c r="A78" s="8" t="s">
        <v>173</v>
      </c>
      <c r="B78" s="1" t="s">
        <v>189</v>
      </c>
      <c r="C78">
        <v>2</v>
      </c>
    </row>
    <row r="79" spans="1:3" s="19" customFormat="1">
      <c r="A79" s="21" t="s">
        <v>172</v>
      </c>
      <c r="B79" s="22" t="s">
        <v>190</v>
      </c>
      <c r="C79" s="19">
        <v>2</v>
      </c>
    </row>
    <row r="80" spans="1:3">
      <c r="A80" s="8" t="s">
        <v>116</v>
      </c>
      <c r="B80" s="1" t="s">
        <v>27</v>
      </c>
      <c r="C80">
        <v>10</v>
      </c>
    </row>
    <row r="81" spans="1:3">
      <c r="A81" s="8" t="s">
        <v>117</v>
      </c>
      <c r="B81" s="1" t="s">
        <v>28</v>
      </c>
      <c r="C81">
        <v>10</v>
      </c>
    </row>
    <row r="82" spans="1:3">
      <c r="A82" s="8" t="s">
        <v>133</v>
      </c>
      <c r="B82" s="1" t="s">
        <v>29</v>
      </c>
      <c r="C82">
        <v>10</v>
      </c>
    </row>
    <row r="83" spans="1:3">
      <c r="A83" s="8" t="s">
        <v>128</v>
      </c>
      <c r="B83" s="1" t="s">
        <v>30</v>
      </c>
      <c r="C83">
        <v>10</v>
      </c>
    </row>
    <row r="84" spans="1:3">
      <c r="A84" s="8" t="s">
        <v>118</v>
      </c>
      <c r="B84" s="1" t="s">
        <v>124</v>
      </c>
      <c r="C84">
        <v>10</v>
      </c>
    </row>
    <row r="85" spans="1:3">
      <c r="A85" s="8" t="s">
        <v>132</v>
      </c>
      <c r="B85" s="1" t="s">
        <v>147</v>
      </c>
      <c r="C85">
        <v>10</v>
      </c>
    </row>
    <row r="86" spans="1:3">
      <c r="A86" s="8" t="s">
        <v>173</v>
      </c>
      <c r="B86" s="1" t="s">
        <v>178</v>
      </c>
      <c r="C86">
        <v>10</v>
      </c>
    </row>
    <row r="87" spans="1:3" s="19" customFormat="1">
      <c r="A87" s="21" t="s">
        <v>172</v>
      </c>
      <c r="B87" s="39" t="s">
        <v>179</v>
      </c>
      <c r="C87" s="19">
        <v>10</v>
      </c>
    </row>
    <row r="88" spans="1:3">
      <c r="B88" s="1" t="s">
        <v>38</v>
      </c>
      <c r="C88">
        <v>0.05</v>
      </c>
    </row>
    <row r="89" spans="1:3">
      <c r="B89" s="1" t="s">
        <v>39</v>
      </c>
      <c r="C89">
        <v>10</v>
      </c>
    </row>
    <row r="90" spans="1:3" s="4" customFormat="1">
      <c r="A90" s="4" t="s">
        <v>166</v>
      </c>
      <c r="B90" s="3"/>
      <c r="C90" s="9" t="str">
        <f>"# Fishery "&amp;A90</f>
        <v># Fishery 1 N Chile</v>
      </c>
    </row>
    <row r="91" spans="1:3">
      <c r="B91" s="1" t="s">
        <v>40</v>
      </c>
      <c r="C91" s="40">
        <v>1</v>
      </c>
    </row>
    <row r="92" spans="1:3">
      <c r="B92" s="1" t="s">
        <v>41</v>
      </c>
      <c r="C92">
        <v>9</v>
      </c>
    </row>
    <row r="93" spans="1:3">
      <c r="B93" s="1" t="s">
        <v>42</v>
      </c>
      <c r="C93">
        <v>2</v>
      </c>
    </row>
    <row r="94" spans="1:3">
      <c r="B94" s="1" t="s">
        <v>43</v>
      </c>
      <c r="C94">
        <v>1</v>
      </c>
    </row>
    <row r="95" spans="1:3">
      <c r="B95" s="1" t="s">
        <v>44</v>
      </c>
      <c r="C95">
        <v>1</v>
      </c>
    </row>
    <row r="96" spans="1:3" s="4" customFormat="1">
      <c r="A96" s="4" t="str">
        <f>A90</f>
        <v>1 N Chile</v>
      </c>
      <c r="B96" s="3"/>
      <c r="C96" s="9" t="str">
        <f>"# Years of selectivity change Fishery "&amp;A96</f>
        <v># Years of selectivity change Fishery 1 N Chile</v>
      </c>
    </row>
    <row r="97" spans="1:43" s="4" customFormat="1">
      <c r="B97" s="3"/>
      <c r="C97" s="4" t="s">
        <v>109</v>
      </c>
      <c r="D97" s="4">
        <v>1971</v>
      </c>
      <c r="E97" s="4">
        <v>1972</v>
      </c>
      <c r="F97" s="4">
        <v>1973</v>
      </c>
      <c r="G97" s="4">
        <v>1974</v>
      </c>
      <c r="H97" s="4">
        <v>1975</v>
      </c>
      <c r="I97" s="4">
        <v>1976</v>
      </c>
      <c r="J97" s="4">
        <v>1977</v>
      </c>
      <c r="K97" s="4">
        <v>1978</v>
      </c>
      <c r="L97" s="4">
        <v>1979</v>
      </c>
      <c r="M97" s="4">
        <v>1980</v>
      </c>
      <c r="N97" s="4">
        <v>1981</v>
      </c>
      <c r="O97" s="4">
        <v>1982</v>
      </c>
      <c r="P97" s="4">
        <v>1983</v>
      </c>
      <c r="Q97" s="4">
        <v>1984</v>
      </c>
      <c r="R97" s="4">
        <v>1985</v>
      </c>
      <c r="S97" s="4">
        <v>1986</v>
      </c>
      <c r="T97" s="4">
        <v>1987</v>
      </c>
      <c r="U97" s="4">
        <v>1988</v>
      </c>
      <c r="V97" s="4">
        <v>1989</v>
      </c>
      <c r="W97" s="4">
        <v>1990</v>
      </c>
      <c r="X97" s="4">
        <v>1991</v>
      </c>
      <c r="Y97" s="4">
        <v>1992</v>
      </c>
      <c r="Z97" s="4">
        <v>1993</v>
      </c>
      <c r="AA97" s="4">
        <v>1994</v>
      </c>
      <c r="AB97" s="4">
        <v>1995</v>
      </c>
      <c r="AC97" s="4">
        <v>1996</v>
      </c>
      <c r="AD97" s="4">
        <v>1997</v>
      </c>
      <c r="AE97" s="4">
        <v>1998</v>
      </c>
      <c r="AF97" s="4">
        <v>1999</v>
      </c>
      <c r="AG97" s="4">
        <v>2000</v>
      </c>
      <c r="AH97" s="4">
        <v>2001</v>
      </c>
      <c r="AI97" s="4">
        <v>2002</v>
      </c>
      <c r="AJ97" s="4">
        <v>2003</v>
      </c>
      <c r="AK97" s="4">
        <v>2004</v>
      </c>
      <c r="AL97" s="4">
        <v>2005</v>
      </c>
      <c r="AM97" s="4">
        <v>2006</v>
      </c>
      <c r="AN97" s="4">
        <v>2007</v>
      </c>
      <c r="AO97" s="4">
        <v>2008</v>
      </c>
      <c r="AP97" s="4">
        <v>2009</v>
      </c>
      <c r="AQ97" s="4">
        <v>2010</v>
      </c>
    </row>
    <row r="98" spans="1:43">
      <c r="B98" s="1" t="s">
        <v>45</v>
      </c>
      <c r="C98">
        <v>0</v>
      </c>
      <c r="D98">
        <v>0</v>
      </c>
      <c r="E98">
        <v>0</v>
      </c>
      <c r="F98">
        <v>0</v>
      </c>
      <c r="G98">
        <v>0</v>
      </c>
      <c r="H98">
        <v>0.7</v>
      </c>
      <c r="I98">
        <v>0.7</v>
      </c>
      <c r="J98">
        <v>0.7</v>
      </c>
      <c r="K98">
        <v>0.7</v>
      </c>
      <c r="L98">
        <v>0.7</v>
      </c>
      <c r="M98">
        <v>0.7</v>
      </c>
      <c r="N98">
        <v>0.7</v>
      </c>
      <c r="O98">
        <v>0.7</v>
      </c>
      <c r="P98">
        <v>0.7</v>
      </c>
      <c r="Q98">
        <v>0.7</v>
      </c>
      <c r="R98">
        <v>0.7</v>
      </c>
      <c r="S98">
        <v>0.7</v>
      </c>
      <c r="T98">
        <v>0.7</v>
      </c>
      <c r="U98">
        <v>0.7</v>
      </c>
      <c r="V98">
        <v>0.7</v>
      </c>
      <c r="W98">
        <v>0.7</v>
      </c>
      <c r="X98">
        <v>0.7</v>
      </c>
      <c r="Y98">
        <v>0.7</v>
      </c>
      <c r="Z98">
        <v>0.7</v>
      </c>
      <c r="AA98">
        <v>0.7</v>
      </c>
      <c r="AB98">
        <v>0.7</v>
      </c>
      <c r="AC98">
        <v>0.7</v>
      </c>
      <c r="AD98">
        <v>0.7</v>
      </c>
      <c r="AE98">
        <v>0.7</v>
      </c>
      <c r="AF98">
        <v>0.7</v>
      </c>
      <c r="AG98">
        <v>0.7</v>
      </c>
      <c r="AH98">
        <v>0.7</v>
      </c>
      <c r="AI98">
        <v>0.7</v>
      </c>
      <c r="AJ98">
        <v>0.7</v>
      </c>
      <c r="AK98">
        <v>0.7</v>
      </c>
      <c r="AL98">
        <v>0.7</v>
      </c>
      <c r="AM98">
        <v>0.7</v>
      </c>
      <c r="AN98">
        <v>0.7</v>
      </c>
      <c r="AO98">
        <v>0.7</v>
      </c>
      <c r="AP98">
        <v>0.7</v>
      </c>
      <c r="AQ98">
        <v>0</v>
      </c>
    </row>
    <row r="99" spans="1:43" s="4" customFormat="1">
      <c r="B99" s="3"/>
      <c r="C99" s="4" t="s">
        <v>1</v>
      </c>
    </row>
    <row r="100" spans="1:43" s="4" customFormat="1">
      <c r="B100" s="3" t="s">
        <v>46</v>
      </c>
      <c r="C100" s="4" t="s">
        <v>2</v>
      </c>
      <c r="D100" s="4">
        <v>3</v>
      </c>
      <c r="E100" s="4">
        <v>4</v>
      </c>
      <c r="F100" s="4">
        <v>5</v>
      </c>
      <c r="G100" s="4">
        <v>6</v>
      </c>
      <c r="H100" s="4">
        <v>7</v>
      </c>
      <c r="I100" s="4">
        <v>8</v>
      </c>
      <c r="J100" s="4">
        <v>9</v>
      </c>
      <c r="K100" s="4">
        <v>10</v>
      </c>
      <c r="L100" s="4">
        <v>11</v>
      </c>
      <c r="M100" s="4">
        <v>12</v>
      </c>
    </row>
    <row r="101" spans="1:43">
      <c r="C101">
        <v>0.2</v>
      </c>
      <c r="D101">
        <v>0.7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</row>
    <row r="102" spans="1:43" s="4" customFormat="1">
      <c r="A102" s="4" t="s">
        <v>167</v>
      </c>
      <c r="B102" s="3"/>
      <c r="C102" s="9" t="str">
        <f>"# Fishery "&amp;A102</f>
        <v># Fishery 2, Central South Chile</v>
      </c>
    </row>
    <row r="103" spans="1:43">
      <c r="B103" s="1" t="s">
        <v>40</v>
      </c>
      <c r="C103" s="40">
        <v>1</v>
      </c>
    </row>
    <row r="104" spans="1:43">
      <c r="B104" s="1" t="s">
        <v>41</v>
      </c>
      <c r="C104">
        <v>9</v>
      </c>
    </row>
    <row r="105" spans="1:43">
      <c r="B105" s="1" t="s">
        <v>42</v>
      </c>
      <c r="C105" s="10">
        <v>3</v>
      </c>
    </row>
    <row r="106" spans="1:43">
      <c r="B106" s="1" t="s">
        <v>43</v>
      </c>
      <c r="C106">
        <v>1</v>
      </c>
    </row>
    <row r="107" spans="1:43">
      <c r="B107" s="1" t="s">
        <v>44</v>
      </c>
      <c r="C107">
        <v>12.5</v>
      </c>
    </row>
    <row r="108" spans="1:43" s="4" customFormat="1">
      <c r="A108" s="4" t="str">
        <f>A102</f>
        <v>2, Central South Chile</v>
      </c>
      <c r="B108" s="3"/>
      <c r="C108" s="4" t="str">
        <f>"# Years of selectivity change Fishery "&amp;A108</f>
        <v># Years of selectivity change Fishery 2, Central South Chile</v>
      </c>
    </row>
    <row r="109" spans="1:43" s="4" customFormat="1">
      <c r="B109" s="3"/>
      <c r="C109" s="4" t="s">
        <v>109</v>
      </c>
      <c r="D109" s="4">
        <v>1971</v>
      </c>
      <c r="E109" s="4">
        <v>1972</v>
      </c>
      <c r="F109" s="4">
        <v>1973</v>
      </c>
      <c r="G109" s="4">
        <v>1974</v>
      </c>
      <c r="H109" s="4">
        <v>1975</v>
      </c>
      <c r="I109" s="4">
        <v>1976</v>
      </c>
      <c r="J109" s="4">
        <v>1977</v>
      </c>
      <c r="K109" s="4">
        <v>1978</v>
      </c>
      <c r="L109" s="4">
        <v>1979</v>
      </c>
      <c r="M109" s="4">
        <v>1980</v>
      </c>
      <c r="N109" s="4">
        <v>1981</v>
      </c>
      <c r="O109" s="4">
        <v>1982</v>
      </c>
      <c r="P109" s="4">
        <v>1983</v>
      </c>
      <c r="Q109" s="4">
        <v>1984</v>
      </c>
      <c r="R109" s="4">
        <v>1985</v>
      </c>
      <c r="S109" s="4">
        <v>1986</v>
      </c>
      <c r="T109" s="4">
        <v>1987</v>
      </c>
      <c r="U109" s="4">
        <v>1988</v>
      </c>
      <c r="V109" s="4">
        <v>1989</v>
      </c>
      <c r="W109" s="4">
        <v>1990</v>
      </c>
      <c r="X109" s="4">
        <v>1991</v>
      </c>
      <c r="Y109" s="4">
        <v>1992</v>
      </c>
      <c r="Z109" s="4">
        <v>1993</v>
      </c>
      <c r="AA109" s="4">
        <v>1994</v>
      </c>
      <c r="AB109" s="4">
        <v>1995</v>
      </c>
      <c r="AC109" s="4">
        <v>1996</v>
      </c>
      <c r="AD109" s="4">
        <v>1997</v>
      </c>
      <c r="AE109" s="4">
        <v>1998</v>
      </c>
      <c r="AF109" s="4">
        <v>1999</v>
      </c>
      <c r="AG109" s="4">
        <v>2000</v>
      </c>
      <c r="AH109" s="4">
        <v>2001</v>
      </c>
      <c r="AI109" s="4">
        <v>2002</v>
      </c>
      <c r="AJ109" s="4">
        <v>2003</v>
      </c>
      <c r="AK109" s="4">
        <v>2004</v>
      </c>
      <c r="AL109" s="4">
        <v>2005</v>
      </c>
      <c r="AM109" s="4">
        <v>2006</v>
      </c>
      <c r="AN109" s="4">
        <v>2007</v>
      </c>
      <c r="AO109" s="4">
        <v>2008</v>
      </c>
      <c r="AP109" s="4">
        <v>2009</v>
      </c>
      <c r="AQ109" s="4">
        <v>2010</v>
      </c>
    </row>
    <row r="110" spans="1:43">
      <c r="B110" s="1" t="s">
        <v>45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0.7</v>
      </c>
      <c r="I110">
        <v>0.7</v>
      </c>
      <c r="J110">
        <v>0.7</v>
      </c>
      <c r="K110">
        <v>0.7</v>
      </c>
      <c r="L110">
        <v>0.7</v>
      </c>
      <c r="M110">
        <v>0.7</v>
      </c>
      <c r="N110">
        <v>0.7</v>
      </c>
      <c r="O110">
        <v>0.7</v>
      </c>
      <c r="P110">
        <v>0.7</v>
      </c>
      <c r="Q110">
        <v>0.7</v>
      </c>
      <c r="R110">
        <v>0.7</v>
      </c>
      <c r="S110">
        <v>0.7</v>
      </c>
      <c r="T110">
        <v>0.7</v>
      </c>
      <c r="U110">
        <v>0.7</v>
      </c>
      <c r="V110">
        <v>0.7</v>
      </c>
      <c r="W110">
        <v>0.7</v>
      </c>
      <c r="X110">
        <v>0.7</v>
      </c>
      <c r="Y110">
        <v>0.7</v>
      </c>
      <c r="Z110">
        <v>0.7</v>
      </c>
      <c r="AA110">
        <v>0.7</v>
      </c>
      <c r="AB110">
        <v>0.7</v>
      </c>
      <c r="AC110">
        <v>0.7</v>
      </c>
      <c r="AD110">
        <v>0.7</v>
      </c>
      <c r="AE110">
        <v>0.7</v>
      </c>
      <c r="AF110">
        <v>0.7</v>
      </c>
      <c r="AG110">
        <v>0.7</v>
      </c>
      <c r="AH110">
        <v>0.7</v>
      </c>
      <c r="AI110">
        <v>0.7</v>
      </c>
      <c r="AJ110">
        <v>0.7</v>
      </c>
      <c r="AK110">
        <v>0.7</v>
      </c>
      <c r="AL110">
        <v>0.7</v>
      </c>
      <c r="AM110">
        <v>0.7</v>
      </c>
      <c r="AN110">
        <v>0.7</v>
      </c>
      <c r="AO110">
        <v>0.7</v>
      </c>
      <c r="AP110">
        <v>0.7</v>
      </c>
      <c r="AQ110">
        <v>0</v>
      </c>
    </row>
    <row r="111" spans="1:43" s="4" customFormat="1">
      <c r="B111" s="3"/>
      <c r="C111" s="4" t="s">
        <v>1</v>
      </c>
    </row>
    <row r="112" spans="1:43" s="4" customFormat="1">
      <c r="B112" s="3" t="s">
        <v>46</v>
      </c>
      <c r="C112" s="4" t="s">
        <v>2</v>
      </c>
      <c r="D112" s="4">
        <v>3</v>
      </c>
      <c r="E112" s="4">
        <v>4</v>
      </c>
      <c r="F112" s="4">
        <v>5</v>
      </c>
      <c r="G112" s="4">
        <v>6</v>
      </c>
      <c r="H112" s="4">
        <v>7</v>
      </c>
      <c r="I112" s="4">
        <v>8</v>
      </c>
      <c r="J112" s="4">
        <v>9</v>
      </c>
      <c r="K112" s="4">
        <v>10</v>
      </c>
      <c r="L112" s="4">
        <v>11</v>
      </c>
      <c r="M112" s="4">
        <v>12</v>
      </c>
    </row>
    <row r="113" spans="1:43">
      <c r="B113" s="1">
        <v>1970</v>
      </c>
      <c r="C113">
        <v>0.2</v>
      </c>
      <c r="D113">
        <v>0.7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</row>
    <row r="114" spans="1:43" s="4" customFormat="1">
      <c r="A114" s="4" t="s">
        <v>168</v>
      </c>
      <c r="B114" s="3"/>
      <c r="C114" s="9" t="str">
        <f>"# Fishery "&amp;A114</f>
        <v># Fishery 3 Peru</v>
      </c>
    </row>
    <row r="115" spans="1:43">
      <c r="B115" s="2" t="s">
        <v>108</v>
      </c>
      <c r="C115" s="40">
        <v>1</v>
      </c>
    </row>
    <row r="116" spans="1:43">
      <c r="B116" s="1" t="s">
        <v>41</v>
      </c>
      <c r="C116">
        <v>9</v>
      </c>
    </row>
    <row r="117" spans="1:43">
      <c r="B117" s="1" t="s">
        <v>42</v>
      </c>
      <c r="C117">
        <v>4</v>
      </c>
    </row>
    <row r="118" spans="1:43">
      <c r="B118" s="1" t="s">
        <v>43</v>
      </c>
      <c r="C118">
        <v>1</v>
      </c>
    </row>
    <row r="119" spans="1:43">
      <c r="B119" s="1" t="s">
        <v>44</v>
      </c>
      <c r="C119">
        <v>12.5</v>
      </c>
    </row>
    <row r="120" spans="1:43" s="4" customFormat="1">
      <c r="A120" s="4" t="str">
        <f>A114</f>
        <v>3 Peru</v>
      </c>
      <c r="B120" s="3"/>
      <c r="C120" s="4" t="str">
        <f>"# Years of selectivity change Fishery "&amp;A120</f>
        <v># Years of selectivity change Fishery 3 Peru</v>
      </c>
    </row>
    <row r="121" spans="1:43" s="4" customFormat="1">
      <c r="B121" s="3"/>
      <c r="C121" s="4" t="s">
        <v>109</v>
      </c>
      <c r="D121" s="4">
        <v>1971</v>
      </c>
      <c r="E121" s="4">
        <v>1972</v>
      </c>
      <c r="F121" s="4">
        <v>1973</v>
      </c>
      <c r="G121" s="4">
        <v>1974</v>
      </c>
      <c r="H121" s="4">
        <v>1975</v>
      </c>
      <c r="I121" s="4">
        <v>1976</v>
      </c>
      <c r="J121" s="4">
        <v>1977</v>
      </c>
      <c r="K121" s="4">
        <v>1978</v>
      </c>
      <c r="L121" s="4">
        <v>1979</v>
      </c>
      <c r="M121" s="4">
        <v>1980</v>
      </c>
      <c r="N121" s="4">
        <v>1981</v>
      </c>
      <c r="O121" s="4">
        <v>1982</v>
      </c>
      <c r="P121" s="4">
        <v>1983</v>
      </c>
      <c r="Q121" s="4">
        <v>1984</v>
      </c>
      <c r="R121" s="4">
        <v>1985</v>
      </c>
      <c r="S121" s="4">
        <v>1986</v>
      </c>
      <c r="T121" s="4">
        <v>1987</v>
      </c>
      <c r="U121" s="4">
        <v>1988</v>
      </c>
      <c r="V121" s="4">
        <v>1989</v>
      </c>
      <c r="W121" s="4">
        <v>1990</v>
      </c>
      <c r="X121" s="4">
        <v>1991</v>
      </c>
      <c r="Y121" s="4">
        <v>1992</v>
      </c>
      <c r="Z121" s="4">
        <v>1993</v>
      </c>
      <c r="AA121" s="4">
        <v>1994</v>
      </c>
      <c r="AB121" s="4">
        <v>1995</v>
      </c>
      <c r="AC121" s="4">
        <v>1996</v>
      </c>
      <c r="AD121" s="4">
        <v>1997</v>
      </c>
      <c r="AE121" s="4">
        <v>1998</v>
      </c>
      <c r="AF121" s="4">
        <v>1999</v>
      </c>
      <c r="AG121" s="4">
        <v>2000</v>
      </c>
      <c r="AH121" s="4">
        <v>2001</v>
      </c>
      <c r="AI121" s="4">
        <v>2002</v>
      </c>
      <c r="AJ121" s="4">
        <v>2003</v>
      </c>
      <c r="AK121" s="4">
        <v>2004</v>
      </c>
      <c r="AL121" s="4">
        <v>2005</v>
      </c>
      <c r="AM121" s="4">
        <v>2006</v>
      </c>
      <c r="AN121" s="4">
        <v>2007</v>
      </c>
      <c r="AO121" s="4">
        <v>2008</v>
      </c>
      <c r="AP121" s="4">
        <v>2009</v>
      </c>
      <c r="AQ121" s="4">
        <v>2010</v>
      </c>
    </row>
    <row r="122" spans="1:43">
      <c r="B122" s="1" t="s">
        <v>45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0.7</v>
      </c>
      <c r="I122">
        <v>0.7</v>
      </c>
      <c r="J122">
        <v>0.7</v>
      </c>
      <c r="K122">
        <v>0.7</v>
      </c>
      <c r="L122">
        <v>0.7</v>
      </c>
      <c r="M122">
        <v>0.7</v>
      </c>
      <c r="N122">
        <v>0.7</v>
      </c>
      <c r="O122">
        <v>0.7</v>
      </c>
      <c r="P122">
        <v>0.7</v>
      </c>
      <c r="Q122">
        <v>0.7</v>
      </c>
      <c r="R122">
        <v>0.7</v>
      </c>
      <c r="S122">
        <v>0.7</v>
      </c>
      <c r="T122">
        <v>0.7</v>
      </c>
      <c r="U122">
        <v>0.7</v>
      </c>
      <c r="V122">
        <v>0.7</v>
      </c>
      <c r="W122">
        <v>0.7</v>
      </c>
      <c r="X122">
        <v>0.7</v>
      </c>
      <c r="Y122">
        <v>0.7</v>
      </c>
      <c r="Z122">
        <v>0.7</v>
      </c>
      <c r="AA122">
        <v>0.7</v>
      </c>
      <c r="AB122">
        <v>0.7</v>
      </c>
      <c r="AC122">
        <v>0.7</v>
      </c>
      <c r="AD122">
        <v>0.7</v>
      </c>
      <c r="AE122">
        <v>0.7</v>
      </c>
      <c r="AF122">
        <v>0.7</v>
      </c>
      <c r="AG122">
        <v>0.7</v>
      </c>
      <c r="AH122">
        <v>0.7</v>
      </c>
      <c r="AI122">
        <v>0.7</v>
      </c>
      <c r="AJ122">
        <v>0.7</v>
      </c>
      <c r="AK122">
        <v>0.7</v>
      </c>
      <c r="AL122">
        <v>0.7</v>
      </c>
      <c r="AM122">
        <v>0.7</v>
      </c>
      <c r="AN122">
        <v>0.7</v>
      </c>
      <c r="AO122">
        <v>0.7</v>
      </c>
      <c r="AP122">
        <v>0.7</v>
      </c>
      <c r="AQ122">
        <v>0</v>
      </c>
    </row>
    <row r="123" spans="1:43" s="4" customFormat="1">
      <c r="B123" s="3"/>
      <c r="C123" s="4" t="s">
        <v>1</v>
      </c>
    </row>
    <row r="124" spans="1:43" s="4" customFormat="1">
      <c r="B124" s="3" t="s">
        <v>46</v>
      </c>
      <c r="C124" s="4" t="s">
        <v>2</v>
      </c>
      <c r="D124" s="4">
        <v>3</v>
      </c>
      <c r="E124" s="4">
        <v>4</v>
      </c>
      <c r="F124" s="4">
        <v>5</v>
      </c>
      <c r="G124" s="4">
        <v>6</v>
      </c>
      <c r="H124" s="4">
        <v>7</v>
      </c>
      <c r="I124" s="4">
        <v>8</v>
      </c>
      <c r="J124" s="4">
        <v>9</v>
      </c>
      <c r="K124" s="4">
        <v>10</v>
      </c>
      <c r="L124" s="4">
        <v>11</v>
      </c>
      <c r="M124" s="4">
        <v>12</v>
      </c>
    </row>
    <row r="125" spans="1:43">
      <c r="B125" s="1">
        <v>1970</v>
      </c>
      <c r="C125">
        <v>0.2</v>
      </c>
      <c r="D125">
        <v>0.7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</row>
    <row r="126" spans="1:43" s="4" customFormat="1">
      <c r="A126" s="4" t="s">
        <v>169</v>
      </c>
      <c r="B126" s="3"/>
      <c r="C126" s="9" t="str">
        <f>"# Fishery "&amp;A126</f>
        <v># Fishery 4 International</v>
      </c>
    </row>
    <row r="127" spans="1:43">
      <c r="B127" s="2" t="s">
        <v>125</v>
      </c>
      <c r="C127" s="40">
        <v>1</v>
      </c>
    </row>
    <row r="128" spans="1:43">
      <c r="B128" s="1" t="s">
        <v>41</v>
      </c>
      <c r="C128">
        <v>9</v>
      </c>
    </row>
    <row r="129" spans="1:43">
      <c r="B129" s="1" t="s">
        <v>42</v>
      </c>
      <c r="C129">
        <v>3</v>
      </c>
    </row>
    <row r="130" spans="1:43">
      <c r="B130" s="1" t="s">
        <v>43</v>
      </c>
      <c r="C130">
        <v>1</v>
      </c>
    </row>
    <row r="131" spans="1:43">
      <c r="B131" s="1" t="s">
        <v>44</v>
      </c>
      <c r="C131">
        <v>12.5</v>
      </c>
    </row>
    <row r="132" spans="1:43" s="4" customFormat="1">
      <c r="A132" s="4" t="str">
        <f>A126</f>
        <v>4 International</v>
      </c>
      <c r="B132" s="3"/>
      <c r="C132" s="4" t="str">
        <f>"# Years of selectivity change Fishery "&amp;A132</f>
        <v># Years of selectivity change Fishery 4 International</v>
      </c>
    </row>
    <row r="133" spans="1:43" s="4" customFormat="1">
      <c r="B133" s="3"/>
      <c r="C133" s="4" t="s">
        <v>109</v>
      </c>
      <c r="D133" s="4">
        <v>1971</v>
      </c>
      <c r="E133" s="4">
        <v>1972</v>
      </c>
      <c r="F133" s="4">
        <v>1973</v>
      </c>
      <c r="G133" s="4">
        <v>1974</v>
      </c>
      <c r="H133" s="4">
        <v>1975</v>
      </c>
      <c r="I133" s="4">
        <v>1976</v>
      </c>
      <c r="J133" s="4">
        <v>1977</v>
      </c>
      <c r="K133" s="4">
        <v>1978</v>
      </c>
      <c r="L133" s="4">
        <v>1979</v>
      </c>
      <c r="M133" s="4">
        <v>1980</v>
      </c>
      <c r="N133" s="4">
        <v>1981</v>
      </c>
      <c r="O133" s="4">
        <v>1982</v>
      </c>
      <c r="P133" s="4">
        <v>1983</v>
      </c>
      <c r="Q133" s="4">
        <v>1984</v>
      </c>
      <c r="R133" s="4">
        <v>1985</v>
      </c>
      <c r="S133" s="4">
        <v>1986</v>
      </c>
      <c r="T133" s="4">
        <v>1987</v>
      </c>
      <c r="U133" s="4">
        <v>1988</v>
      </c>
      <c r="V133" s="4">
        <v>1989</v>
      </c>
      <c r="W133" s="4">
        <v>1990</v>
      </c>
      <c r="X133" s="4">
        <v>1991</v>
      </c>
      <c r="Y133" s="4">
        <v>1992</v>
      </c>
      <c r="Z133" s="4">
        <v>1993</v>
      </c>
      <c r="AA133" s="4">
        <v>1994</v>
      </c>
      <c r="AB133" s="4">
        <v>1995</v>
      </c>
      <c r="AC133" s="4">
        <v>1996</v>
      </c>
      <c r="AD133" s="4">
        <v>1997</v>
      </c>
      <c r="AE133" s="4">
        <v>1998</v>
      </c>
      <c r="AF133" s="4">
        <v>1999</v>
      </c>
      <c r="AG133" s="4">
        <v>2000</v>
      </c>
      <c r="AH133" s="4">
        <v>2001</v>
      </c>
      <c r="AI133" s="4">
        <v>2002</v>
      </c>
      <c r="AJ133" s="4">
        <v>2003</v>
      </c>
      <c r="AK133" s="4">
        <v>2004</v>
      </c>
      <c r="AL133" s="4">
        <v>2005</v>
      </c>
      <c r="AM133" s="4">
        <v>2006</v>
      </c>
      <c r="AN133" s="4">
        <v>2007</v>
      </c>
      <c r="AO133" s="4">
        <v>2008</v>
      </c>
      <c r="AP133" s="4">
        <v>2009</v>
      </c>
      <c r="AQ133" s="4">
        <v>2010</v>
      </c>
    </row>
    <row r="134" spans="1:43">
      <c r="B134" s="1" t="s">
        <v>45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0.7</v>
      </c>
      <c r="AQ134">
        <v>0</v>
      </c>
    </row>
    <row r="135" spans="1:43" s="4" customFormat="1">
      <c r="B135" s="3"/>
      <c r="C135" s="4" t="s">
        <v>1</v>
      </c>
    </row>
    <row r="136" spans="1:43" s="4" customFormat="1">
      <c r="B136" s="3" t="s">
        <v>46</v>
      </c>
      <c r="C136" s="4" t="s">
        <v>2</v>
      </c>
      <c r="D136" s="4">
        <v>3</v>
      </c>
      <c r="E136" s="4">
        <v>4</v>
      </c>
      <c r="F136" s="4">
        <v>5</v>
      </c>
      <c r="G136" s="4">
        <v>6</v>
      </c>
      <c r="H136" s="4">
        <v>7</v>
      </c>
      <c r="I136" s="4">
        <v>8</v>
      </c>
      <c r="J136" s="4">
        <v>9</v>
      </c>
      <c r="K136" s="4">
        <v>10</v>
      </c>
      <c r="L136" s="4">
        <v>11</v>
      </c>
      <c r="M136" s="4">
        <v>12</v>
      </c>
    </row>
    <row r="137" spans="1:43">
      <c r="B137" s="1">
        <v>1970</v>
      </c>
      <c r="C137">
        <v>0.2</v>
      </c>
      <c r="D137">
        <v>0.7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</row>
    <row r="138" spans="1:43" s="4" customFormat="1">
      <c r="A138" s="9" t="str">
        <f>CHOOSE(B138,'mod1a.dat (Peru)'!$B$325,'mod1a.dat (Peru)'!$B$326,'mod1a.dat (Peru)'!$B$327,'mod1a.dat (Peru)'!$B$328,'mod1a.dat (Peru)'!$B$329,'mod1a.dat (Peru)'!$B$330)</f>
        <v>AcousCS</v>
      </c>
      <c r="B138" s="3">
        <v>1</v>
      </c>
      <c r="C138" s="9" t="str">
        <f>"# Index number "&amp;B138&amp;" "&amp;A138</f>
        <v># Index number 1 AcousCS</v>
      </c>
    </row>
    <row r="139" spans="1:43">
      <c r="B139" s="1" t="s">
        <v>47</v>
      </c>
      <c r="C139">
        <v>1</v>
      </c>
    </row>
    <row r="140" spans="1:43">
      <c r="B140" s="1" t="s">
        <v>41</v>
      </c>
      <c r="C140">
        <v>10</v>
      </c>
    </row>
    <row r="141" spans="1:43">
      <c r="B141" s="1" t="s">
        <v>42</v>
      </c>
      <c r="C141">
        <v>2</v>
      </c>
    </row>
    <row r="142" spans="1:43">
      <c r="B142" s="1" t="s">
        <v>43</v>
      </c>
      <c r="C142">
        <v>0.25</v>
      </c>
    </row>
    <row r="143" spans="1:43">
      <c r="B143" s="1" t="s">
        <v>44</v>
      </c>
      <c r="C143">
        <v>100</v>
      </c>
    </row>
    <row r="144" spans="1:43">
      <c r="B144" s="1" t="s">
        <v>45</v>
      </c>
      <c r="C144">
        <v>0.7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</row>
    <row r="145" spans="1:43">
      <c r="B145" s="1" t="s">
        <v>46</v>
      </c>
      <c r="C145">
        <v>0.3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</row>
    <row r="146" spans="1:43" s="4" customFormat="1">
      <c r="A146" s="9" t="str">
        <f>CHOOSE(B146,'mod1a.dat (Peru)'!$B$325,'mod1a.dat (Peru)'!$B$326,'mod1a.dat (Peru)'!$B$327,'mod1a.dat (Peru)'!$B$328,'mod1a.dat (Peru)'!$B$329,'mod1a.dat (Peru)'!$B$330)</f>
        <v>Acous_N</v>
      </c>
      <c r="B146" s="3">
        <v>2</v>
      </c>
      <c r="C146" s="9" t="str">
        <f>"# Index number "&amp;B146&amp;" "&amp;A146</f>
        <v># Index number 2 Acous_N</v>
      </c>
    </row>
    <row r="147" spans="1:43">
      <c r="B147" s="1" t="s">
        <v>47</v>
      </c>
      <c r="C147">
        <v>1</v>
      </c>
    </row>
    <row r="148" spans="1:43">
      <c r="B148" s="1" t="s">
        <v>41</v>
      </c>
      <c r="C148">
        <v>10</v>
      </c>
    </row>
    <row r="149" spans="1:43">
      <c r="B149" s="1" t="s">
        <v>42</v>
      </c>
      <c r="C149">
        <v>-5</v>
      </c>
    </row>
    <row r="150" spans="1:43">
      <c r="B150" s="1" t="s">
        <v>43</v>
      </c>
      <c r="C150">
        <v>0.25</v>
      </c>
    </row>
    <row r="151" spans="1:43">
      <c r="B151" s="1" t="s">
        <v>44</v>
      </c>
      <c r="C151">
        <v>100</v>
      </c>
    </row>
    <row r="152" spans="1:43">
      <c r="B152" s="1" t="s">
        <v>45</v>
      </c>
      <c r="C152">
        <v>0.7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</row>
    <row r="153" spans="1:43">
      <c r="B153" s="1" t="s">
        <v>46</v>
      </c>
      <c r="C153">
        <v>0.3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</row>
    <row r="154" spans="1:43" s="4" customFormat="1">
      <c r="A154" s="9" t="str">
        <f>CHOOSE(B154,'mod1a.dat (Peru)'!$B$325,'mod1a.dat (Peru)'!$B$326,'mod1a.dat (Peru)'!$B$327,'mod1a.dat (Peru)'!$B$328,'mod1a.dat (Peru)'!$B$329,'mod1a.dat (Peru)'!$B$330)</f>
        <v>Chile_CPUE</v>
      </c>
      <c r="B154" s="3">
        <v>3</v>
      </c>
      <c r="C154" s="9" t="str">
        <f>"# Index number "&amp;B154&amp;" "&amp;A154</f>
        <v># Index number 3 Chile_CPUE</v>
      </c>
    </row>
    <row r="155" spans="1:43">
      <c r="B155" s="1" t="s">
        <v>47</v>
      </c>
      <c r="C155">
        <v>1</v>
      </c>
    </row>
    <row r="156" spans="1:43">
      <c r="B156" s="1" t="s">
        <v>41</v>
      </c>
      <c r="C156">
        <v>10</v>
      </c>
    </row>
    <row r="157" spans="1:43">
      <c r="B157" s="1" t="s">
        <v>42</v>
      </c>
      <c r="C157">
        <v>-5</v>
      </c>
    </row>
    <row r="158" spans="1:43">
      <c r="B158" s="1" t="s">
        <v>43</v>
      </c>
      <c r="C158">
        <v>0.25</v>
      </c>
    </row>
    <row r="159" spans="1:43">
      <c r="B159" s="1" t="s">
        <v>44</v>
      </c>
      <c r="C159">
        <v>100</v>
      </c>
    </row>
    <row r="160" spans="1:43">
      <c r="B160" s="1" t="s">
        <v>45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</row>
    <row r="161" spans="1:43">
      <c r="B161" s="1" t="s">
        <v>46</v>
      </c>
      <c r="C161">
        <v>0.8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</row>
    <row r="162" spans="1:43" s="4" customFormat="1">
      <c r="A162" s="9" t="str">
        <f>CHOOSE(B162,'mod1a.dat (Peru)'!$B$325,'mod1a.dat (Peru)'!$B$326,'mod1a.dat (Peru)'!$B$327,'mod1a.dat (Peru)'!$B$328,'mod1a.dat (Peru)'!$B$329,'mod1a.dat (Peru)'!$B$330)</f>
        <v>DEPM</v>
      </c>
      <c r="B162" s="3">
        <v>4</v>
      </c>
      <c r="C162" s="9" t="str">
        <f>"# Index number "&amp;B162&amp;" "&amp;A162</f>
        <v># Index number 4 DEPM</v>
      </c>
    </row>
    <row r="163" spans="1:43">
      <c r="B163" s="1" t="s">
        <v>47</v>
      </c>
      <c r="C163">
        <v>1</v>
      </c>
    </row>
    <row r="164" spans="1:43">
      <c r="B164" s="1" t="s">
        <v>41</v>
      </c>
      <c r="C164">
        <v>10</v>
      </c>
    </row>
    <row r="165" spans="1:43">
      <c r="B165" s="1" t="s">
        <v>42</v>
      </c>
      <c r="C165">
        <v>3</v>
      </c>
    </row>
    <row r="166" spans="1:43">
      <c r="B166" s="1" t="s">
        <v>43</v>
      </c>
      <c r="C166">
        <v>0.25</v>
      </c>
    </row>
    <row r="167" spans="1:43">
      <c r="B167" s="1" t="s">
        <v>44</v>
      </c>
      <c r="C167">
        <v>100</v>
      </c>
    </row>
    <row r="168" spans="1:43">
      <c r="B168" s="1" t="s">
        <v>45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</row>
    <row r="169" spans="1:43">
      <c r="B169" s="1" t="s">
        <v>46</v>
      </c>
      <c r="C169">
        <v>0.04</v>
      </c>
      <c r="D169">
        <v>0.43</v>
      </c>
      <c r="E169">
        <v>0.93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</row>
    <row r="170" spans="1:43" s="4" customFormat="1">
      <c r="A170" s="9" t="str">
        <f>CHOOSE(B170,'mod1a.dat (Peru)'!$B$325,'mod1a.dat (Peru)'!$B$326,'mod1a.dat (Peru)'!$B$327,'mod1a.dat (Peru)'!$B$328,'mod1a.dat (Peru)'!$B$329,'mod1a.dat (Peru)'!$B$330)</f>
        <v>Acoustic_Peru</v>
      </c>
      <c r="B170" s="3">
        <v>5</v>
      </c>
      <c r="C170" s="9" t="str">
        <f>"# Index number "&amp;B170&amp;" "&amp;A170</f>
        <v># Index number 5 Acoustic_Peru</v>
      </c>
    </row>
    <row r="171" spans="1:43">
      <c r="B171" s="1" t="s">
        <v>47</v>
      </c>
      <c r="C171">
        <v>1</v>
      </c>
    </row>
    <row r="172" spans="1:43">
      <c r="B172" s="1" t="s">
        <v>41</v>
      </c>
      <c r="C172">
        <v>10</v>
      </c>
    </row>
    <row r="173" spans="1:43">
      <c r="B173" s="1" t="s">
        <v>42</v>
      </c>
      <c r="C173">
        <v>-5</v>
      </c>
    </row>
    <row r="174" spans="1:43">
      <c r="B174" s="1" t="s">
        <v>43</v>
      </c>
      <c r="C174">
        <v>0.25</v>
      </c>
    </row>
    <row r="175" spans="1:43">
      <c r="B175" s="1" t="s">
        <v>44</v>
      </c>
      <c r="C175">
        <v>100</v>
      </c>
    </row>
    <row r="176" spans="1:43">
      <c r="B176" s="1" t="s">
        <v>45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</row>
    <row r="177" spans="1:43">
      <c r="B177" s="1" t="s">
        <v>46</v>
      </c>
      <c r="C177">
        <v>0.04</v>
      </c>
      <c r="D177">
        <v>0.43</v>
      </c>
      <c r="E177">
        <v>0.93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</row>
    <row r="178" spans="1:43" s="4" customFormat="1">
      <c r="A178" s="9" t="str">
        <f>CHOOSE(B178,'mod1a.dat (Peru)'!$B$325,'mod1a.dat (Peru)'!$B$326,'mod1a.dat (Peru)'!$B$327,'mod1a.dat (Peru)'!$B$328,'mod1a.dat (Peru)'!$B$329,'mod1a.dat (Peru)'!$B$330)</f>
        <v>Peru_CPUE</v>
      </c>
      <c r="B178" s="3">
        <v>6</v>
      </c>
      <c r="C178" s="9" t="str">
        <f>"# Index number "&amp;B178&amp;" "&amp;A178</f>
        <v># Index number 6 Peru_CPUE</v>
      </c>
    </row>
    <row r="179" spans="1:43">
      <c r="B179" s="1" t="s">
        <v>47</v>
      </c>
      <c r="C179">
        <v>1</v>
      </c>
    </row>
    <row r="180" spans="1:43">
      <c r="B180" s="1" t="s">
        <v>41</v>
      </c>
      <c r="C180">
        <v>10</v>
      </c>
    </row>
    <row r="181" spans="1:43">
      <c r="B181" s="1" t="s">
        <v>42</v>
      </c>
      <c r="C181">
        <v>-5</v>
      </c>
    </row>
    <row r="182" spans="1:43">
      <c r="B182" s="1" t="s">
        <v>43</v>
      </c>
      <c r="C182">
        <v>0.25</v>
      </c>
    </row>
    <row r="183" spans="1:43">
      <c r="B183" s="1" t="s">
        <v>44</v>
      </c>
      <c r="C183">
        <v>100</v>
      </c>
    </row>
    <row r="184" spans="1:43">
      <c r="B184" s="1" t="s">
        <v>45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</row>
    <row r="185" spans="1:43">
      <c r="B185" s="1" t="s">
        <v>46</v>
      </c>
      <c r="C185">
        <v>0.04</v>
      </c>
      <c r="D185">
        <v>0.43</v>
      </c>
      <c r="E185">
        <v>0.93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</row>
    <row r="186" spans="1:43" s="4" customFormat="1">
      <c r="A186" s="9" t="str">
        <f>CHOOSE(B186,'mod1a.dat (Peru)'!$B$325,'mod1a.dat (Peru)'!$B$326,'mod1a.dat (Peru)'!$B$327,'mod1a.dat (Peru)'!$B$328,'mod1a.dat (Peru)'!$B$329,'mod1a.dat (Peru)'!$B$330,'mod1a.dat (Peru)'!$B$332,'mod1a.dat (Peru)'!$B$332)</f>
        <v>EU_CPUE</v>
      </c>
      <c r="B186" s="3">
        <v>7</v>
      </c>
      <c r="C186" s="9" t="str">
        <f>"# Index number "&amp;B186&amp;" "&amp;A186</f>
        <v># Index number 7 EU_CPUE</v>
      </c>
    </row>
    <row r="187" spans="1:43">
      <c r="B187" s="1" t="s">
        <v>47</v>
      </c>
      <c r="C187">
        <v>1</v>
      </c>
    </row>
    <row r="188" spans="1:43">
      <c r="B188" s="1" t="s">
        <v>41</v>
      </c>
      <c r="C188">
        <v>10</v>
      </c>
    </row>
    <row r="189" spans="1:43">
      <c r="B189" s="1" t="s">
        <v>42</v>
      </c>
      <c r="C189">
        <v>-5</v>
      </c>
    </row>
    <row r="190" spans="1:43">
      <c r="B190" s="1" t="s">
        <v>43</v>
      </c>
      <c r="C190">
        <v>0.25</v>
      </c>
    </row>
    <row r="191" spans="1:43">
      <c r="B191" s="1" t="s">
        <v>44</v>
      </c>
      <c r="C191">
        <v>100</v>
      </c>
    </row>
    <row r="192" spans="1:43">
      <c r="B192" s="1" t="s">
        <v>45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</row>
    <row r="193" spans="1:44">
      <c r="B193" s="1" t="s">
        <v>46</v>
      </c>
      <c r="C193">
        <v>0.04</v>
      </c>
      <c r="D193">
        <v>0.43</v>
      </c>
      <c r="E193">
        <v>0.93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</row>
    <row r="194" spans="1:44" s="4" customFormat="1">
      <c r="A194" s="9" t="str">
        <f>CHOOSE(B194,'mod1a.dat (Peru)'!$B$325,'mod1a.dat (Peru)'!$B$326,'mod1a.dat (Peru)'!$B$327,'mod1a.dat (Peru)'!$B$328,'mod1a.dat (Peru)'!$B$329,'mod1a.dat (Peru)'!$B$330,'mod1a.dat (Peru)'!$B$332,'mod1a.dat (Peru)'!$B$332)</f>
        <v>EU_CPUE</v>
      </c>
      <c r="B194" s="3">
        <v>8</v>
      </c>
      <c r="C194" s="9" t="str">
        <f>"# Index number "&amp;B194&amp;" "&amp;A194</f>
        <v># Index number 8 EU_CPUE</v>
      </c>
    </row>
    <row r="195" spans="1:44">
      <c r="B195" s="1" t="s">
        <v>47</v>
      </c>
      <c r="C195">
        <v>1</v>
      </c>
    </row>
    <row r="196" spans="1:44">
      <c r="B196" s="1" t="s">
        <v>41</v>
      </c>
      <c r="C196">
        <v>10</v>
      </c>
    </row>
    <row r="197" spans="1:44">
      <c r="B197" s="1" t="s">
        <v>42</v>
      </c>
      <c r="C197">
        <v>-5</v>
      </c>
    </row>
    <row r="198" spans="1:44">
      <c r="B198" s="1" t="s">
        <v>43</v>
      </c>
      <c r="C198">
        <v>0.25</v>
      </c>
    </row>
    <row r="199" spans="1:44">
      <c r="B199" s="1" t="s">
        <v>44</v>
      </c>
      <c r="C199">
        <v>100</v>
      </c>
    </row>
    <row r="200" spans="1:44">
      <c r="B200" s="1" t="s">
        <v>45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</row>
    <row r="201" spans="1:44">
      <c r="B201" s="1" t="s">
        <v>46</v>
      </c>
      <c r="C201">
        <v>0.04</v>
      </c>
      <c r="D201">
        <v>0.43</v>
      </c>
      <c r="E201">
        <v>0.93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</row>
    <row r="202" spans="1:44">
      <c r="A202" s="4"/>
      <c r="B202" s="3"/>
      <c r="C202" s="4" t="s">
        <v>3</v>
      </c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</row>
    <row r="203" spans="1:44">
      <c r="B203" s="1" t="s">
        <v>48</v>
      </c>
      <c r="C203">
        <v>123456789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Charts</vt:lpstr>
      </vt:variant>
      <vt:variant>
        <vt:i4>2</vt:i4>
      </vt:variant>
    </vt:vector>
  </HeadingPairs>
  <TitlesOfParts>
    <vt:vector size="16" baseType="lpstr">
      <vt:lpstr>Sheet4</vt:lpstr>
      <vt:lpstr>Vanuatu and USSR</vt:lpstr>
      <vt:lpstr>jjm_1.dat</vt:lpstr>
      <vt:lpstr>jjm_2.dat</vt:lpstr>
      <vt:lpstr>jjm_3.dat</vt:lpstr>
      <vt:lpstr>jjm_4.dat</vt:lpstr>
      <vt:lpstr>Mod1.ctr</vt:lpstr>
      <vt:lpstr>Mod2.ctr</vt:lpstr>
      <vt:lpstr>Mod3.ctr</vt:lpstr>
      <vt:lpstr>Mod4.ctr</vt:lpstr>
      <vt:lpstr>Mod1c.dat (Gili)</vt:lpstr>
      <vt:lpstr>Mod1b.dat (Kochkin)</vt:lpstr>
      <vt:lpstr>mod1a.dat (Peru)</vt:lpstr>
      <vt:lpstr>VPA.ctr (not selected)</vt:lpstr>
      <vt:lpstr>Chart6</vt:lpstr>
      <vt:lpstr>Chart8</vt:lpstr>
    </vt:vector>
  </TitlesOfParts>
  <Company>NOAA NMFS REFM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Lowe</dc:creator>
  <cp:lastModifiedBy>Jim Ianelli</cp:lastModifiedBy>
  <dcterms:created xsi:type="dcterms:W3CDTF">2008-09-26T22:07:10Z</dcterms:created>
  <dcterms:modified xsi:type="dcterms:W3CDTF">2010-10-22T19:02:31Z</dcterms:modified>
</cp:coreProperties>
</file>